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omments2.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5.xml" ContentType="application/vnd.openxmlformats-officedocument.drawing+xml"/>
  <Override PartName="/xl/comments3.xml" ContentType="application/vnd.openxmlformats-officedocument.spreadsheetml.comments+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6.xml" ContentType="application/vnd.openxmlformats-officedocument.drawing+xml"/>
  <Override PartName="/xl/comments4.xml" ContentType="application/vnd.openxmlformats-officedocument.spreadsheetml.comments+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7.xml" ContentType="application/vnd.openxmlformats-officedocument.drawing+xml"/>
  <Override PartName="/xl/comments5.xml" ContentType="application/vnd.openxmlformats-officedocument.spreadsheetml.comments+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8.xml" ContentType="application/vnd.openxmlformats-officedocument.drawing+xml"/>
  <Override PartName="/xl/comments6.xml" ContentType="application/vnd.openxmlformats-officedocument.spreadsheetml.comments+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drawings/drawing9.xml" ContentType="application/vnd.openxmlformats-officedocument.drawing+xml"/>
  <Override PartName="/xl/comments7.xml" ContentType="application/vnd.openxmlformats-officedocument.spreadsheetml.comments+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drawings/drawing10.xml" ContentType="application/vnd.openxmlformats-officedocument.drawing+xml"/>
  <Override PartName="/xl/comments8.xml" ContentType="application/vnd.openxmlformats-officedocument.spreadsheetml.comments+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drawings/drawing11.xml" ContentType="application/vnd.openxmlformats-officedocument.drawing+xml"/>
  <Override PartName="/xl/comments9.xml" ContentType="application/vnd.openxmlformats-officedocument.spreadsheetml.comments+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drawings/drawing12.xml" ContentType="application/vnd.openxmlformats-officedocument.drawing+xml"/>
  <Override PartName="/xl/comments10.xml" ContentType="application/vnd.openxmlformats-officedocument.spreadsheetml.comments+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drawings/drawing13.xml" ContentType="application/vnd.openxmlformats-officedocument.drawing+xml"/>
  <Override PartName="/xl/comments11.xml" ContentType="application/vnd.openxmlformats-officedocument.spreadsheetml.comments+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drawings/drawing14.xml" ContentType="application/vnd.openxmlformats-officedocument.drawing+xml"/>
  <Override PartName="/xl/comments12.xml" ContentType="application/vnd.openxmlformats-officedocument.spreadsheetml.comments+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drawings/drawing15.xml" ContentType="application/vnd.openxmlformats-officedocument.drawing+xml"/>
  <Override PartName="/xl/comments13.xml" ContentType="application/vnd.openxmlformats-officedocument.spreadsheetml.comments+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drawings/drawing16.xml" ContentType="application/vnd.openxmlformats-officedocument.drawing+xml"/>
  <Override PartName="/xl/comments14.xml" ContentType="application/vnd.openxmlformats-officedocument.spreadsheetml.comments+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drawings/drawing17.xml" ContentType="application/vnd.openxmlformats-officedocument.drawing+xml"/>
  <Override PartName="/xl/comments15.xml" ContentType="application/vnd.openxmlformats-officedocument.spreadsheetml.comments+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drawings/drawing18.xml" ContentType="application/vnd.openxmlformats-officedocument.drawing+xml"/>
  <Override PartName="/xl/comments16.xml" ContentType="application/vnd.openxmlformats-officedocument.spreadsheetml.comments+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drawings/drawing19.xml" ContentType="application/vnd.openxmlformats-officedocument.drawing+xml"/>
  <Override PartName="/xl/comments17.xml" ContentType="application/vnd.openxmlformats-officedocument.spreadsheetml.comments+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drawings/drawing20.xml" ContentType="application/vnd.openxmlformats-officedocument.drawing+xml"/>
  <Override PartName="/xl/comments18.xml" ContentType="application/vnd.openxmlformats-officedocument.spreadsheetml.comments+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drawings/drawing21.xml" ContentType="application/vnd.openxmlformats-officedocument.drawing+xml"/>
  <Override PartName="/xl/comments19.xml" ContentType="application/vnd.openxmlformats-officedocument.spreadsheetml.comments+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drawings/drawing22.xml" ContentType="application/vnd.openxmlformats-officedocument.drawing+xml"/>
  <Override PartName="/xl/comments20.xml" ContentType="application/vnd.openxmlformats-officedocument.spreadsheetml.comments+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drawings/drawing23.xml" ContentType="application/vnd.openxmlformats-officedocument.drawing+xml"/>
  <Override PartName="/xl/comments21.xml" ContentType="application/vnd.openxmlformats-officedocument.spreadsheetml.comments+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drawings/drawing24.xml" ContentType="application/vnd.openxmlformats-officedocument.drawing+xml"/>
  <Override PartName="/xl/comments22.xml" ContentType="application/vnd.openxmlformats-officedocument.spreadsheetml.comments+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drawings/drawing25.xml" ContentType="application/vnd.openxmlformats-officedocument.drawing+xml"/>
  <Override PartName="/xl/comments23.xml" ContentType="application/vnd.openxmlformats-officedocument.spreadsheetml.comments+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drawings/drawing26.xml" ContentType="application/vnd.openxmlformats-officedocument.drawing+xml"/>
  <Override PartName="/xl/comments24.xml" ContentType="application/vnd.openxmlformats-officedocument.spreadsheetml.comments+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drawings/drawing27.xml" ContentType="application/vnd.openxmlformats-officedocument.drawing+xml"/>
  <Override PartName="/xl/comments25.xml" ContentType="application/vnd.openxmlformats-officedocument.spreadsheetml.comments+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drawings/drawing28.xml" ContentType="application/vnd.openxmlformats-officedocument.drawing+xml"/>
  <Override PartName="/xl/comments26.xml" ContentType="application/vnd.openxmlformats-officedocument.spreadsheetml.comments+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drawings/drawing29.xml" ContentType="application/vnd.openxmlformats-officedocument.drawing+xml"/>
  <Override PartName="/xl/comments27.xml" ContentType="application/vnd.openxmlformats-officedocument.spreadsheetml.comments+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drawings/drawing30.xml" ContentType="application/vnd.openxmlformats-officedocument.drawing+xml"/>
  <Override PartName="/xl/comments28.xml" ContentType="application/vnd.openxmlformats-officedocument.spreadsheetml.comments+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drawings/drawing31.xml" ContentType="application/vnd.openxmlformats-officedocument.drawing+xml"/>
  <Override PartName="/xl/comments29.xml" ContentType="application/vnd.openxmlformats-officedocument.spreadsheetml.comments+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omments30.xml" ContentType="application/vnd.openxmlformats-officedocument.spreadsheetml.comments+xml"/>
  <Override PartName="/xl/comments3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codeName="ThisWorkbook" defaultThemeVersion="124226"/>
  <mc:AlternateContent xmlns:mc="http://schemas.openxmlformats.org/markup-compatibility/2006">
    <mc:Choice Requires="x15">
      <x15ac:absPath xmlns:x15ac="http://schemas.microsoft.com/office/spreadsheetml/2010/11/ac" url="K:\Mi unidad\Informe de Avance PGAI-UNA 2025\Hojas de registro 2025\"/>
    </mc:Choice>
  </mc:AlternateContent>
  <xr:revisionPtr revIDLastSave="0" documentId="13_ncr:1_{9457CD11-90D0-433F-ADA5-05CF34F81385}" xr6:coauthVersionLast="47" xr6:coauthVersionMax="47" xr10:uidLastSave="{00000000-0000-0000-0000-000000000000}"/>
  <bookViews>
    <workbookView xWindow="-120" yWindow="-120" windowWidth="29040" windowHeight="15840" tabRatio="866" firstSheet="4" activeTab="4" xr2:uid="{00000000-000D-0000-FFFF-FFFF00000000}"/>
  </bookViews>
  <sheets>
    <sheet name="Consideraciones generales" sheetId="39" state="hidden" r:id="rId1"/>
    <sheet name="1-Instrucciones" sheetId="41" r:id="rId2"/>
    <sheet name="2-Datos y otros" sheetId="42" r:id="rId3"/>
    <sheet name="3-Datos generales" sheetId="32" r:id="rId4"/>
    <sheet name="4-Indice de Edificios" sheetId="53" r:id="rId5"/>
    <sheet name="5-Edificio 1" sheetId="3" r:id="rId6"/>
    <sheet name="6-Edificio 2" sheetId="44" r:id="rId7"/>
    <sheet name="7-Edificio 3" sheetId="45" r:id="rId8"/>
    <sheet name="8-Edificio 4" sheetId="46" r:id="rId9"/>
    <sheet name="9-Edificio 5" sheetId="47" r:id="rId10"/>
    <sheet name="10-Edificio 6" sheetId="48" r:id="rId11"/>
    <sheet name="11-Edificio 7" sheetId="49" r:id="rId12"/>
    <sheet name="12-Edificio 8" sheetId="50" r:id="rId13"/>
    <sheet name="13-Edificio 9" sheetId="51" r:id="rId14"/>
    <sheet name="14-Edificio 10" sheetId="52" r:id="rId15"/>
    <sheet name="15-Edificio 11" sheetId="54" r:id="rId16"/>
    <sheet name="16-Edificio 12" sheetId="55" r:id="rId17"/>
    <sheet name="17-Edificio 13" sheetId="56" r:id="rId18"/>
    <sheet name="18-Edificio 14" sheetId="57" r:id="rId19"/>
    <sheet name="19-Edificio 15" sheetId="58" r:id="rId20"/>
    <sheet name="20-Edificio 16" sheetId="59" r:id="rId21"/>
    <sheet name="21-Edificio 17" sheetId="60" r:id="rId22"/>
    <sheet name="22-Edificio 18" sheetId="61" r:id="rId23"/>
    <sheet name="23-Edificio 19" sheetId="62" r:id="rId24"/>
    <sheet name="24-Edificio 20" sheetId="63" r:id="rId25"/>
    <sheet name="25-Edificio 21" sheetId="64" r:id="rId26"/>
    <sheet name="26-Edificio 22" sheetId="65" r:id="rId27"/>
    <sheet name="27-Edificio 23" sheetId="66" r:id="rId28"/>
    <sheet name="28-Edificio 24" sheetId="67" r:id="rId29"/>
    <sheet name="29-Edificio 25" sheetId="68" r:id="rId30"/>
    <sheet name="30-Edificio 26" sheetId="69" r:id="rId31"/>
    <sheet name="31-Edificio 27" sheetId="70" r:id="rId32"/>
    <sheet name="32-Edificio 28" sheetId="71" r:id="rId33"/>
    <sheet name="33-Consumo por Edificio" sheetId="30" r:id="rId34"/>
    <sheet name="34-Consumo Institucional" sheetId="31" r:id="rId35"/>
  </sheets>
  <definedNames>
    <definedName name="_xlnm.Print_Area" localSheetId="10">'10-Edificio 6'!$A$1:$AZ$152</definedName>
    <definedName name="_xlnm.Print_Area" localSheetId="11">'11-Edificio 7'!$A$1:$AZ$152</definedName>
    <definedName name="_xlnm.Print_Area" localSheetId="12">'12-Edificio 8'!$A$1:$AZ$152</definedName>
    <definedName name="_xlnm.Print_Area" localSheetId="13">'13-Edificio 9'!$A$1:$AZ$150</definedName>
    <definedName name="_xlnm.Print_Area" localSheetId="14">'14-Edificio 10'!$A$1:$AZ$151</definedName>
    <definedName name="_xlnm.Print_Area" localSheetId="15">'15-Edificio 11'!$A$1:$AZ$150</definedName>
    <definedName name="_xlnm.Print_Area" localSheetId="16">'16-Edificio 12'!$A$1:$AZ$151</definedName>
    <definedName name="_xlnm.Print_Area" localSheetId="17">'17-Edificio 13'!$A$1:$AZ$151</definedName>
    <definedName name="_xlnm.Print_Area" localSheetId="18">'18-Edificio 14'!$A$1:$AZ$152</definedName>
    <definedName name="_xlnm.Print_Area" localSheetId="19">'19-Edificio 15'!$A$1:$AZ$151</definedName>
    <definedName name="_xlnm.Print_Area" localSheetId="1">'1-Instrucciones'!$A$1:$J$121</definedName>
    <definedName name="_xlnm.Print_Area" localSheetId="20">'20-Edificio 16'!$A$1:$AZ$152</definedName>
    <definedName name="_xlnm.Print_Area" localSheetId="21">'21-Edificio 17'!$A$1:$AZ$152</definedName>
    <definedName name="_xlnm.Print_Area" localSheetId="22">'22-Edificio 18'!$A$1:$AZ$152</definedName>
    <definedName name="_xlnm.Print_Area" localSheetId="23">'23-Edificio 19'!$A$1:$AZ$150</definedName>
    <definedName name="_xlnm.Print_Area" localSheetId="24">'24-Edificio 20'!$A$1:$AZ$151</definedName>
    <definedName name="_xlnm.Print_Area" localSheetId="25">'25-Edificio 21'!$A$1:$AZ$150</definedName>
    <definedName name="_xlnm.Print_Area" localSheetId="26">'26-Edificio 22'!$A$1:$AZ$151</definedName>
    <definedName name="_xlnm.Print_Area" localSheetId="27">'27-Edificio 23'!$A$1:$AZ$151</definedName>
    <definedName name="_xlnm.Print_Area" localSheetId="28">'28-Edificio 24'!$A$1:$AZ$152</definedName>
    <definedName name="_xlnm.Print_Area" localSheetId="29">'29-Edificio 25'!$A$1:$AZ$151</definedName>
    <definedName name="_xlnm.Print_Area" localSheetId="2">'2-Datos y otros'!$A$1:$M$37</definedName>
    <definedName name="_xlnm.Print_Area" localSheetId="30">'30-Edificio 26'!$A$1:$AZ$152</definedName>
    <definedName name="_xlnm.Print_Area" localSheetId="31">'31-Edificio 27'!$A$1:$AZ$152</definedName>
    <definedName name="_xlnm.Print_Area" localSheetId="32">'32-Edificio 28'!$A$1:$AZ$152</definedName>
    <definedName name="_xlnm.Print_Area" localSheetId="33">'33-Consumo por Edificio'!$A$1:$AD$186</definedName>
    <definedName name="_xlnm.Print_Area" localSheetId="34">'34-Consumo Institucional'!$A$1:$AD$149</definedName>
    <definedName name="_xlnm.Print_Area" localSheetId="3">'3-Datos generales'!$A$1:$M$24</definedName>
    <definedName name="_xlnm.Print_Area" localSheetId="5">'5-Edificio 1'!$A$1:$AZ$150</definedName>
    <definedName name="_xlnm.Print_Area" localSheetId="6">'6-Edificio 2'!$A$1:$AZ$151</definedName>
    <definedName name="_xlnm.Print_Area" localSheetId="7">'7-Edificio 3'!$A$1:$AZ$151</definedName>
    <definedName name="_xlnm.Print_Area" localSheetId="8">'8-Edificio 4'!$A$1:$AZ$152</definedName>
    <definedName name="_xlnm.Print_Area" localSheetId="9">'9-Edificio 5'!$A$1:$AZ$151</definedName>
    <definedName name="OLE_LINK1" localSheetId="2">'2-Datos y otros'!#REF!</definedName>
    <definedName name="OLE_LINK4" localSheetId="2">'2-Datos y otros'!#REF!</definedName>
    <definedName name="OLE_LINK7" localSheetId="2">'2-Datos y otros'!$B$369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0" i="30" l="1"/>
  <c r="F91" i="30"/>
  <c r="F92" i="30"/>
  <c r="F93" i="30"/>
  <c r="F98" i="30"/>
  <c r="F99" i="30"/>
  <c r="F100" i="30"/>
  <c r="F101" i="30"/>
  <c r="F102" i="30"/>
  <c r="F103" i="30"/>
  <c r="F104" i="30"/>
  <c r="F105" i="30"/>
  <c r="F106" i="30"/>
  <c r="F107" i="30"/>
  <c r="F108" i="30"/>
  <c r="E90" i="30"/>
  <c r="E91" i="30"/>
  <c r="E92" i="30"/>
  <c r="E93" i="30"/>
  <c r="E98" i="30"/>
  <c r="E99" i="30"/>
  <c r="E100" i="30"/>
  <c r="E101" i="30"/>
  <c r="E102" i="30"/>
  <c r="E103" i="30"/>
  <c r="E104" i="30"/>
  <c r="E105" i="30"/>
  <c r="E106" i="30"/>
  <c r="E107" i="30"/>
  <c r="E108" i="30"/>
  <c r="E39" i="30"/>
  <c r="D39" i="30" l="1"/>
  <c r="C39" i="30"/>
  <c r="D12" i="31"/>
  <c r="F33" i="31"/>
  <c r="G33" i="31"/>
  <c r="H33" i="31"/>
  <c r="I33" i="31"/>
  <c r="J33" i="31"/>
  <c r="F34" i="31"/>
  <c r="G34" i="31"/>
  <c r="H34" i="31"/>
  <c r="I34" i="31"/>
  <c r="J34" i="31"/>
  <c r="F35" i="31"/>
  <c r="G35" i="31"/>
  <c r="H35" i="31"/>
  <c r="I35" i="31"/>
  <c r="J35" i="31"/>
  <c r="F36" i="31"/>
  <c r="G36" i="31"/>
  <c r="H36" i="31"/>
  <c r="I36" i="31"/>
  <c r="J36" i="31"/>
  <c r="F37" i="31"/>
  <c r="G37" i="31"/>
  <c r="H37" i="31"/>
  <c r="I37" i="31"/>
  <c r="J37" i="31"/>
  <c r="F38" i="31"/>
  <c r="G38" i="31"/>
  <c r="H38" i="31"/>
  <c r="I38" i="31"/>
  <c r="J38" i="31"/>
  <c r="F39" i="31"/>
  <c r="G39" i="31"/>
  <c r="H39" i="31"/>
  <c r="I39" i="31"/>
  <c r="J39" i="31"/>
  <c r="F40" i="31"/>
  <c r="G40" i="31"/>
  <c r="H40" i="31"/>
  <c r="I40" i="31"/>
  <c r="J40" i="31"/>
  <c r="F41" i="31"/>
  <c r="G41" i="31"/>
  <c r="H41" i="31"/>
  <c r="I41" i="31"/>
  <c r="J41" i="31"/>
  <c r="F42" i="31"/>
  <c r="G42" i="31"/>
  <c r="H42" i="31"/>
  <c r="I42" i="31"/>
  <c r="J42" i="31"/>
  <c r="F43" i="31"/>
  <c r="G43" i="31"/>
  <c r="H43" i="31"/>
  <c r="I43" i="31"/>
  <c r="J43" i="31"/>
  <c r="F44" i="31"/>
  <c r="G44" i="31"/>
  <c r="H44" i="31"/>
  <c r="I44" i="31"/>
  <c r="J44" i="31"/>
  <c r="E33" i="31"/>
  <c r="E34" i="31"/>
  <c r="E35" i="31"/>
  <c r="E36" i="31"/>
  <c r="E37" i="31"/>
  <c r="E38" i="31"/>
  <c r="E39" i="31"/>
  <c r="E40" i="31"/>
  <c r="E41" i="31"/>
  <c r="E42" i="31"/>
  <c r="E43" i="31"/>
  <c r="E44" i="31"/>
  <c r="D33" i="31"/>
  <c r="D34" i="31"/>
  <c r="D35" i="31"/>
  <c r="D36" i="31"/>
  <c r="D37" i="31"/>
  <c r="D38" i="31"/>
  <c r="D39" i="31"/>
  <c r="D40" i="31"/>
  <c r="D41" i="31"/>
  <c r="D42" i="31"/>
  <c r="D43" i="31"/>
  <c r="D44" i="31"/>
  <c r="C34" i="31"/>
  <c r="C35" i="31"/>
  <c r="C36" i="31"/>
  <c r="C37" i="31"/>
  <c r="C38" i="31"/>
  <c r="C39" i="31"/>
  <c r="C40" i="31"/>
  <c r="C41" i="31"/>
  <c r="C42" i="31"/>
  <c r="C43" i="31"/>
  <c r="C44" i="31"/>
  <c r="C33" i="31"/>
  <c r="E12" i="31"/>
  <c r="D13" i="31"/>
  <c r="E13" i="31"/>
  <c r="D14" i="31"/>
  <c r="E14" i="31"/>
  <c r="D15" i="31"/>
  <c r="E15" i="31"/>
  <c r="D16" i="31"/>
  <c r="E16" i="31"/>
  <c r="D17" i="31"/>
  <c r="E17" i="31"/>
  <c r="D18" i="31"/>
  <c r="E18" i="31"/>
  <c r="D19" i="31"/>
  <c r="E19" i="31"/>
  <c r="D20" i="31"/>
  <c r="E20" i="31"/>
  <c r="D21" i="31"/>
  <c r="E21" i="31"/>
  <c r="D22" i="31"/>
  <c r="E22" i="31"/>
  <c r="D23" i="31"/>
  <c r="E23" i="31"/>
  <c r="C13" i="31"/>
  <c r="C14" i="31"/>
  <c r="C15" i="31"/>
  <c r="C16" i="31"/>
  <c r="C17" i="31"/>
  <c r="C18" i="31"/>
  <c r="C19" i="31"/>
  <c r="C20" i="31"/>
  <c r="C21" i="31"/>
  <c r="C22" i="31"/>
  <c r="C23" i="31"/>
  <c r="C12" i="31"/>
  <c r="I90" i="30"/>
  <c r="J90" i="30"/>
  <c r="K90" i="30"/>
  <c r="L90" i="30"/>
  <c r="M90" i="30"/>
  <c r="N90" i="30"/>
  <c r="I91" i="30"/>
  <c r="J91" i="30"/>
  <c r="K91" i="30"/>
  <c r="L91" i="30"/>
  <c r="M91" i="30"/>
  <c r="N91" i="30"/>
  <c r="I92" i="30"/>
  <c r="J92" i="30"/>
  <c r="K92" i="30"/>
  <c r="L92" i="30"/>
  <c r="M92" i="30"/>
  <c r="N92" i="30"/>
  <c r="I93" i="30"/>
  <c r="J93" i="30"/>
  <c r="K93" i="30"/>
  <c r="L93" i="30"/>
  <c r="M93" i="30"/>
  <c r="N93" i="30"/>
  <c r="I94" i="30"/>
  <c r="J94" i="30"/>
  <c r="K94" i="30"/>
  <c r="L94" i="30"/>
  <c r="M94" i="30"/>
  <c r="N94" i="30"/>
  <c r="I95" i="30"/>
  <c r="J95" i="30"/>
  <c r="K95" i="30"/>
  <c r="L95" i="30"/>
  <c r="M95" i="30"/>
  <c r="N95" i="30"/>
  <c r="I96" i="30"/>
  <c r="J96" i="30"/>
  <c r="K96" i="30"/>
  <c r="L96" i="30"/>
  <c r="M96" i="30"/>
  <c r="N96" i="30"/>
  <c r="I97" i="30"/>
  <c r="J97" i="30"/>
  <c r="K97" i="30"/>
  <c r="L97" i="30"/>
  <c r="M97" i="30"/>
  <c r="N97" i="30"/>
  <c r="I98" i="30"/>
  <c r="J98" i="30"/>
  <c r="K98" i="30"/>
  <c r="L98" i="30"/>
  <c r="M98" i="30"/>
  <c r="N98" i="30"/>
  <c r="I99" i="30"/>
  <c r="J99" i="30"/>
  <c r="K99" i="30"/>
  <c r="L99" i="30"/>
  <c r="M99" i="30"/>
  <c r="N99" i="30"/>
  <c r="I100" i="30"/>
  <c r="J100" i="30"/>
  <c r="K100" i="30"/>
  <c r="L100" i="30"/>
  <c r="M100" i="30"/>
  <c r="N100" i="30"/>
  <c r="I101" i="30"/>
  <c r="J101" i="30"/>
  <c r="K101" i="30"/>
  <c r="L101" i="30"/>
  <c r="M101" i="30"/>
  <c r="N101" i="30"/>
  <c r="I102" i="30"/>
  <c r="J102" i="30"/>
  <c r="K102" i="30"/>
  <c r="L102" i="30"/>
  <c r="M102" i="30"/>
  <c r="N102" i="30"/>
  <c r="I103" i="30"/>
  <c r="J103" i="30"/>
  <c r="K103" i="30"/>
  <c r="L103" i="30"/>
  <c r="M103" i="30"/>
  <c r="N103" i="30"/>
  <c r="I104" i="30"/>
  <c r="J104" i="30"/>
  <c r="K104" i="30"/>
  <c r="L104" i="30"/>
  <c r="M104" i="30"/>
  <c r="N104" i="30"/>
  <c r="I105" i="30"/>
  <c r="J105" i="30"/>
  <c r="K105" i="30"/>
  <c r="L105" i="30"/>
  <c r="M105" i="30"/>
  <c r="N105" i="30"/>
  <c r="I106" i="30"/>
  <c r="J106" i="30"/>
  <c r="K106" i="30"/>
  <c r="L106" i="30"/>
  <c r="M106" i="30"/>
  <c r="N106" i="30"/>
  <c r="I107" i="30"/>
  <c r="J107" i="30"/>
  <c r="K107" i="30"/>
  <c r="L107" i="30"/>
  <c r="M107" i="30"/>
  <c r="N107" i="30"/>
  <c r="G90" i="30"/>
  <c r="H90" i="30"/>
  <c r="G91" i="30"/>
  <c r="H91" i="30"/>
  <c r="G92" i="30"/>
  <c r="H92" i="30"/>
  <c r="G93" i="30"/>
  <c r="H93" i="30"/>
  <c r="G94" i="30"/>
  <c r="H94" i="30"/>
  <c r="G95" i="30"/>
  <c r="H95" i="30"/>
  <c r="G96" i="30"/>
  <c r="H96" i="30"/>
  <c r="G97" i="30"/>
  <c r="H97" i="30"/>
  <c r="G98" i="30"/>
  <c r="H98" i="30"/>
  <c r="G99" i="30"/>
  <c r="H99" i="30"/>
  <c r="G100" i="30"/>
  <c r="H100" i="30"/>
  <c r="G101" i="30"/>
  <c r="H101" i="30"/>
  <c r="G102" i="30"/>
  <c r="H102" i="30"/>
  <c r="G103" i="30"/>
  <c r="H103" i="30"/>
  <c r="D104" i="30"/>
  <c r="G104" i="30"/>
  <c r="H104" i="30"/>
  <c r="D105" i="30"/>
  <c r="G105" i="30"/>
  <c r="H105" i="30"/>
  <c r="G106" i="30"/>
  <c r="H106" i="30"/>
  <c r="G107" i="30"/>
  <c r="H107" i="30"/>
  <c r="G108" i="30"/>
  <c r="H108" i="30"/>
  <c r="I108" i="30"/>
  <c r="J108" i="30"/>
  <c r="K108" i="30"/>
  <c r="L108" i="30"/>
  <c r="M108" i="30"/>
  <c r="N108" i="30"/>
  <c r="C107" i="30"/>
  <c r="C100" i="30"/>
  <c r="E56" i="30"/>
  <c r="F56" i="30"/>
  <c r="G56" i="30"/>
  <c r="H56" i="30"/>
  <c r="I56" i="30"/>
  <c r="J56" i="30"/>
  <c r="E57" i="30"/>
  <c r="F57" i="30"/>
  <c r="G57" i="30"/>
  <c r="H57" i="30"/>
  <c r="I57" i="30"/>
  <c r="J57" i="30"/>
  <c r="E58" i="30"/>
  <c r="F58" i="30"/>
  <c r="G58" i="30"/>
  <c r="H58" i="30"/>
  <c r="I58" i="30"/>
  <c r="J58" i="30"/>
  <c r="E59" i="30"/>
  <c r="F59" i="30"/>
  <c r="G59" i="30"/>
  <c r="H59" i="30"/>
  <c r="I59" i="30"/>
  <c r="J59" i="30"/>
  <c r="E60" i="30"/>
  <c r="F60" i="30"/>
  <c r="G60" i="30"/>
  <c r="H60" i="30"/>
  <c r="I60" i="30"/>
  <c r="J60" i="30"/>
  <c r="E61" i="30"/>
  <c r="F61" i="30"/>
  <c r="G61" i="30"/>
  <c r="H61" i="30"/>
  <c r="I61" i="30"/>
  <c r="J61" i="30"/>
  <c r="E62" i="30"/>
  <c r="F62" i="30"/>
  <c r="G62" i="30"/>
  <c r="H62" i="30"/>
  <c r="I62" i="30"/>
  <c r="J62" i="30"/>
  <c r="E63" i="30"/>
  <c r="F63" i="30"/>
  <c r="G63" i="30"/>
  <c r="H63" i="30"/>
  <c r="I63" i="30"/>
  <c r="J63" i="30"/>
  <c r="E64" i="30"/>
  <c r="F64" i="30"/>
  <c r="G64" i="30"/>
  <c r="H64" i="30"/>
  <c r="I64" i="30"/>
  <c r="J64" i="30"/>
  <c r="E65" i="30"/>
  <c r="F65" i="30"/>
  <c r="G65" i="30"/>
  <c r="H65" i="30"/>
  <c r="I65" i="30"/>
  <c r="J65" i="30"/>
  <c r="E66" i="30"/>
  <c r="F66" i="30"/>
  <c r="G66" i="30"/>
  <c r="H66" i="30"/>
  <c r="I66" i="30"/>
  <c r="J66" i="30"/>
  <c r="E67" i="30"/>
  <c r="F67" i="30"/>
  <c r="G67" i="30"/>
  <c r="H67" i="30"/>
  <c r="I67" i="30"/>
  <c r="J67" i="30"/>
  <c r="E68" i="30"/>
  <c r="F68" i="30"/>
  <c r="G68" i="30"/>
  <c r="H68" i="30"/>
  <c r="I68" i="30"/>
  <c r="J68" i="30"/>
  <c r="E69" i="30"/>
  <c r="F69" i="30"/>
  <c r="G69" i="30"/>
  <c r="H69" i="30"/>
  <c r="I69" i="30"/>
  <c r="J69" i="30"/>
  <c r="E70" i="30"/>
  <c r="F70" i="30"/>
  <c r="G70" i="30"/>
  <c r="H70" i="30"/>
  <c r="I70" i="30"/>
  <c r="J70" i="30"/>
  <c r="E71" i="30"/>
  <c r="F71" i="30"/>
  <c r="G71" i="30"/>
  <c r="H71" i="30"/>
  <c r="I71" i="30"/>
  <c r="J71" i="30"/>
  <c r="E72" i="30"/>
  <c r="F72" i="30"/>
  <c r="G72" i="30"/>
  <c r="H72" i="30"/>
  <c r="I72" i="30"/>
  <c r="J72" i="30"/>
  <c r="E73" i="30"/>
  <c r="F73" i="30"/>
  <c r="G73" i="30"/>
  <c r="H73" i="30"/>
  <c r="I73" i="30"/>
  <c r="J73" i="30"/>
  <c r="E74" i="30"/>
  <c r="F74" i="30"/>
  <c r="G74" i="30"/>
  <c r="H74" i="30"/>
  <c r="I74" i="30"/>
  <c r="J74" i="30"/>
  <c r="D56" i="30"/>
  <c r="D57" i="30"/>
  <c r="D58" i="30"/>
  <c r="D59" i="30"/>
  <c r="D60" i="30"/>
  <c r="D61" i="30"/>
  <c r="D62" i="30"/>
  <c r="D63" i="30"/>
  <c r="D64" i="30"/>
  <c r="D65" i="30"/>
  <c r="D66" i="30"/>
  <c r="D67" i="30"/>
  <c r="D68" i="30"/>
  <c r="D69" i="30"/>
  <c r="D70" i="30"/>
  <c r="D71" i="30"/>
  <c r="D72" i="30"/>
  <c r="D73" i="30"/>
  <c r="D74" i="30"/>
  <c r="C74" i="30"/>
  <c r="C73" i="30"/>
  <c r="C72" i="30"/>
  <c r="C71" i="30"/>
  <c r="C70" i="30"/>
  <c r="C69" i="30"/>
  <c r="C68" i="30"/>
  <c r="C67" i="30"/>
  <c r="C66" i="30"/>
  <c r="C65" i="30"/>
  <c r="C64" i="30"/>
  <c r="C63" i="30"/>
  <c r="C62" i="30"/>
  <c r="C61" i="30"/>
  <c r="C60" i="30"/>
  <c r="C59" i="30"/>
  <c r="C58" i="30"/>
  <c r="C56" i="30"/>
  <c r="C57" i="30"/>
  <c r="B90" i="30"/>
  <c r="B91" i="30"/>
  <c r="B92" i="30"/>
  <c r="B93" i="30"/>
  <c r="B94" i="30"/>
  <c r="B95" i="30"/>
  <c r="B96" i="30"/>
  <c r="B97" i="30"/>
  <c r="B98" i="30"/>
  <c r="B99" i="30"/>
  <c r="B100" i="30"/>
  <c r="B101" i="30"/>
  <c r="B102" i="30"/>
  <c r="B103" i="30"/>
  <c r="B104" i="30"/>
  <c r="B105" i="30"/>
  <c r="B106" i="30"/>
  <c r="B107" i="30"/>
  <c r="B108" i="30"/>
  <c r="H22" i="30"/>
  <c r="I22" i="30"/>
  <c r="H23" i="30"/>
  <c r="I23" i="30"/>
  <c r="J23" i="30" s="1"/>
  <c r="H24" i="30"/>
  <c r="I24" i="30"/>
  <c r="J24" i="30" s="1"/>
  <c r="H25" i="30"/>
  <c r="I25" i="30"/>
  <c r="J25" i="30" s="1"/>
  <c r="H26" i="30"/>
  <c r="I26" i="30"/>
  <c r="J26" i="30" s="1"/>
  <c r="H27" i="30"/>
  <c r="I27" i="30"/>
  <c r="J27" i="30" s="1"/>
  <c r="H28" i="30"/>
  <c r="I28" i="30"/>
  <c r="J28" i="30" s="1"/>
  <c r="H29" i="30"/>
  <c r="I29" i="30"/>
  <c r="J29" i="30" s="1"/>
  <c r="H30" i="30"/>
  <c r="I30" i="30"/>
  <c r="J30" i="30" s="1"/>
  <c r="H31" i="30"/>
  <c r="I31" i="30"/>
  <c r="J31" i="30" s="1"/>
  <c r="H32" i="30"/>
  <c r="I32" i="30"/>
  <c r="J32" i="30" s="1"/>
  <c r="H33" i="30"/>
  <c r="I33" i="30"/>
  <c r="J33" i="30" s="1"/>
  <c r="H34" i="30"/>
  <c r="I34" i="30"/>
  <c r="J34" i="30" s="1"/>
  <c r="H35" i="30"/>
  <c r="I35" i="30"/>
  <c r="J35" i="30" s="1"/>
  <c r="H36" i="30"/>
  <c r="I36" i="30"/>
  <c r="J36" i="30" s="1"/>
  <c r="H37" i="30"/>
  <c r="I37" i="30"/>
  <c r="J37" i="30" s="1"/>
  <c r="H38" i="30"/>
  <c r="I38" i="30"/>
  <c r="J38" i="30" s="1"/>
  <c r="H39" i="30"/>
  <c r="I39" i="30"/>
  <c r="J39" i="30" s="1"/>
  <c r="I21" i="30"/>
  <c r="J21" i="30" s="1"/>
  <c r="H21" i="30"/>
  <c r="G39" i="30"/>
  <c r="G38" i="30"/>
  <c r="G33" i="30"/>
  <c r="G37" i="30"/>
  <c r="G36" i="30"/>
  <c r="G35" i="30"/>
  <c r="G34" i="30"/>
  <c r="G32" i="30"/>
  <c r="G31" i="30"/>
  <c r="G30" i="30"/>
  <c r="G29" i="30"/>
  <c r="G28" i="30"/>
  <c r="G27" i="30"/>
  <c r="G26" i="30"/>
  <c r="G25" i="30"/>
  <c r="G24" i="30"/>
  <c r="G23" i="30"/>
  <c r="G22" i="30"/>
  <c r="G21" i="30"/>
  <c r="E22" i="30"/>
  <c r="F22" i="30" s="1"/>
  <c r="E25" i="30"/>
  <c r="F25" i="30" s="1"/>
  <c r="E26" i="30"/>
  <c r="F26" i="30" s="1"/>
  <c r="E27" i="30"/>
  <c r="F27" i="30" s="1"/>
  <c r="E32" i="30"/>
  <c r="F32" i="30" s="1"/>
  <c r="E34" i="30"/>
  <c r="F34" i="30" s="1"/>
  <c r="F39" i="30"/>
  <c r="D25" i="30"/>
  <c r="C35" i="30"/>
  <c r="C33" i="30"/>
  <c r="C25" i="30"/>
  <c r="C24" i="30"/>
  <c r="J22" i="30"/>
  <c r="K22" i="30"/>
  <c r="L22" i="30"/>
  <c r="M22" i="30"/>
  <c r="N22" i="30" s="1"/>
  <c r="O22" i="30"/>
  <c r="P22" i="30"/>
  <c r="Q22" i="30"/>
  <c r="R22" i="30" s="1"/>
  <c r="S22" i="30"/>
  <c r="T22" i="30"/>
  <c r="U22" i="30"/>
  <c r="V22" i="30" s="1"/>
  <c r="K23" i="30"/>
  <c r="L23" i="30"/>
  <c r="M23" i="30"/>
  <c r="N23" i="30" s="1"/>
  <c r="O23" i="30"/>
  <c r="P23" i="30"/>
  <c r="Q23" i="30"/>
  <c r="R23" i="30" s="1"/>
  <c r="S23" i="30"/>
  <c r="T23" i="30"/>
  <c r="U23" i="30"/>
  <c r="V23" i="30" s="1"/>
  <c r="K24" i="30"/>
  <c r="L24" i="30"/>
  <c r="M24" i="30"/>
  <c r="N24" i="30" s="1"/>
  <c r="O24" i="30"/>
  <c r="P24" i="30"/>
  <c r="Q24" i="30"/>
  <c r="R24" i="30" s="1"/>
  <c r="S24" i="30"/>
  <c r="T24" i="30"/>
  <c r="U24" i="30"/>
  <c r="V24" i="30" s="1"/>
  <c r="K25" i="30"/>
  <c r="L25" i="30"/>
  <c r="M25" i="30"/>
  <c r="N25" i="30" s="1"/>
  <c r="O25" i="30"/>
  <c r="P25" i="30"/>
  <c r="Q25" i="30"/>
  <c r="R25" i="30" s="1"/>
  <c r="S25" i="30"/>
  <c r="T25" i="30"/>
  <c r="U25" i="30"/>
  <c r="V25" i="30" s="1"/>
  <c r="K26" i="30"/>
  <c r="L26" i="30"/>
  <c r="M26" i="30"/>
  <c r="N26" i="30" s="1"/>
  <c r="O26" i="30"/>
  <c r="P26" i="30"/>
  <c r="Q26" i="30"/>
  <c r="R26" i="30" s="1"/>
  <c r="S26" i="30"/>
  <c r="T26" i="30"/>
  <c r="U26" i="30"/>
  <c r="V26" i="30" s="1"/>
  <c r="K27" i="30"/>
  <c r="L27" i="30"/>
  <c r="M27" i="30"/>
  <c r="N27" i="30" s="1"/>
  <c r="O27" i="30"/>
  <c r="P27" i="30"/>
  <c r="Q27" i="30"/>
  <c r="R27" i="30" s="1"/>
  <c r="S27" i="30"/>
  <c r="T27" i="30"/>
  <c r="U27" i="30"/>
  <c r="V27" i="30" s="1"/>
  <c r="K28" i="30"/>
  <c r="L28" i="30"/>
  <c r="M28" i="30"/>
  <c r="N28" i="30" s="1"/>
  <c r="O28" i="30"/>
  <c r="P28" i="30"/>
  <c r="Q28" i="30"/>
  <c r="R28" i="30" s="1"/>
  <c r="S28" i="30"/>
  <c r="T28" i="30"/>
  <c r="U28" i="30"/>
  <c r="V28" i="30" s="1"/>
  <c r="K29" i="30"/>
  <c r="L29" i="30"/>
  <c r="M29" i="30"/>
  <c r="N29" i="30" s="1"/>
  <c r="O29" i="30"/>
  <c r="P29" i="30"/>
  <c r="Q29" i="30"/>
  <c r="R29" i="30" s="1"/>
  <c r="S29" i="30"/>
  <c r="T29" i="30"/>
  <c r="U29" i="30"/>
  <c r="V29" i="30" s="1"/>
  <c r="K30" i="30"/>
  <c r="L30" i="30"/>
  <c r="M30" i="30"/>
  <c r="N30" i="30" s="1"/>
  <c r="O30" i="30"/>
  <c r="P30" i="30"/>
  <c r="Q30" i="30"/>
  <c r="R30" i="30" s="1"/>
  <c r="S30" i="30"/>
  <c r="T30" i="30"/>
  <c r="U30" i="30"/>
  <c r="V30" i="30" s="1"/>
  <c r="K31" i="30"/>
  <c r="L31" i="30"/>
  <c r="M31" i="30"/>
  <c r="N31" i="30" s="1"/>
  <c r="O31" i="30"/>
  <c r="P31" i="30"/>
  <c r="Q31" i="30"/>
  <c r="R31" i="30" s="1"/>
  <c r="S31" i="30"/>
  <c r="T31" i="30"/>
  <c r="U31" i="30"/>
  <c r="V31" i="30" s="1"/>
  <c r="K32" i="30"/>
  <c r="L32" i="30"/>
  <c r="M32" i="30"/>
  <c r="N32" i="30" s="1"/>
  <c r="O32" i="30"/>
  <c r="P32" i="30"/>
  <c r="Q32" i="30"/>
  <c r="R32" i="30" s="1"/>
  <c r="S32" i="30"/>
  <c r="T32" i="30"/>
  <c r="U32" i="30"/>
  <c r="V32" i="30" s="1"/>
  <c r="K33" i="30"/>
  <c r="L33" i="30"/>
  <c r="M33" i="30"/>
  <c r="N33" i="30" s="1"/>
  <c r="O33" i="30"/>
  <c r="P33" i="30"/>
  <c r="Q33" i="30"/>
  <c r="R33" i="30" s="1"/>
  <c r="S33" i="30"/>
  <c r="T33" i="30"/>
  <c r="U33" i="30"/>
  <c r="V33" i="30" s="1"/>
  <c r="K34" i="30"/>
  <c r="L34" i="30"/>
  <c r="M34" i="30"/>
  <c r="N34" i="30" s="1"/>
  <c r="O34" i="30"/>
  <c r="P34" i="30"/>
  <c r="Q34" i="30"/>
  <c r="R34" i="30" s="1"/>
  <c r="S34" i="30"/>
  <c r="T34" i="30"/>
  <c r="U34" i="30"/>
  <c r="V34" i="30" s="1"/>
  <c r="K35" i="30"/>
  <c r="L35" i="30"/>
  <c r="M35" i="30"/>
  <c r="N35" i="30" s="1"/>
  <c r="O35" i="30"/>
  <c r="P35" i="30"/>
  <c r="Q35" i="30"/>
  <c r="R35" i="30" s="1"/>
  <c r="S35" i="30"/>
  <c r="T35" i="30"/>
  <c r="U35" i="30"/>
  <c r="V35" i="30" s="1"/>
  <c r="K36" i="30"/>
  <c r="L36" i="30"/>
  <c r="M36" i="30"/>
  <c r="N36" i="30" s="1"/>
  <c r="O36" i="30"/>
  <c r="P36" i="30"/>
  <c r="Q36" i="30"/>
  <c r="R36" i="30" s="1"/>
  <c r="S36" i="30"/>
  <c r="T36" i="30"/>
  <c r="U36" i="30"/>
  <c r="V36" i="30" s="1"/>
  <c r="K37" i="30"/>
  <c r="L37" i="30"/>
  <c r="M37" i="30"/>
  <c r="N37" i="30" s="1"/>
  <c r="O37" i="30"/>
  <c r="P37" i="30"/>
  <c r="Q37" i="30"/>
  <c r="R37" i="30" s="1"/>
  <c r="S37" i="30"/>
  <c r="T37" i="30"/>
  <c r="U37" i="30"/>
  <c r="V37" i="30" s="1"/>
  <c r="K38" i="30"/>
  <c r="L38" i="30"/>
  <c r="M38" i="30"/>
  <c r="N38" i="30" s="1"/>
  <c r="O38" i="30"/>
  <c r="P38" i="30"/>
  <c r="Q38" i="30"/>
  <c r="R38" i="30" s="1"/>
  <c r="S38" i="30"/>
  <c r="T38" i="30"/>
  <c r="U38" i="30"/>
  <c r="V38" i="30" s="1"/>
  <c r="K39" i="30"/>
  <c r="L39" i="30"/>
  <c r="M39" i="30"/>
  <c r="N39" i="30" s="1"/>
  <c r="O39" i="30"/>
  <c r="P39" i="30"/>
  <c r="Q39" i="30"/>
  <c r="R39" i="30" s="1"/>
  <c r="S39" i="30"/>
  <c r="T39" i="30"/>
  <c r="U39" i="30"/>
  <c r="V39" i="30" s="1"/>
  <c r="B39" i="30"/>
  <c r="B74" i="30" s="1"/>
  <c r="B38" i="30"/>
  <c r="B73" i="30" s="1"/>
  <c r="B37" i="30"/>
  <c r="B72" i="30" s="1"/>
  <c r="B36" i="30"/>
  <c r="B71" i="30" s="1"/>
  <c r="B35" i="30"/>
  <c r="B70" i="30" s="1"/>
  <c r="B34" i="30"/>
  <c r="B69" i="30" s="1"/>
  <c r="B33" i="30"/>
  <c r="B68" i="30" s="1"/>
  <c r="B32" i="30"/>
  <c r="B67" i="30" s="1"/>
  <c r="B31" i="30"/>
  <c r="B66" i="30" s="1"/>
  <c r="B30" i="30"/>
  <c r="B65" i="30" s="1"/>
  <c r="B29" i="30"/>
  <c r="B64" i="30" s="1"/>
  <c r="B28" i="30"/>
  <c r="B63" i="30" s="1"/>
  <c r="B27" i="30"/>
  <c r="B62" i="30" s="1"/>
  <c r="B26" i="30"/>
  <c r="B61" i="30" s="1"/>
  <c r="B25" i="30"/>
  <c r="B60" i="30" s="1"/>
  <c r="B24" i="30"/>
  <c r="B59" i="30" s="1"/>
  <c r="B23" i="30"/>
  <c r="B58" i="30" s="1"/>
  <c r="B22" i="30"/>
  <c r="B57" i="30" s="1"/>
  <c r="U21" i="30"/>
  <c r="V21" i="30" s="1"/>
  <c r="T21" i="30"/>
  <c r="S21" i="30"/>
  <c r="Q21" i="30"/>
  <c r="R21" i="30" s="1"/>
  <c r="P21" i="30"/>
  <c r="O21" i="30"/>
  <c r="M21" i="30"/>
  <c r="N21" i="30" s="1"/>
  <c r="L21" i="30"/>
  <c r="K21" i="30"/>
  <c r="B21" i="30"/>
  <c r="B56" i="30" s="1"/>
  <c r="Z57" i="71"/>
  <c r="Y57" i="71"/>
  <c r="Q57" i="71"/>
  <c r="L55" i="71"/>
  <c r="J48" i="71"/>
  <c r="I48" i="71"/>
  <c r="H48" i="71"/>
  <c r="G48" i="71"/>
  <c r="F48" i="71"/>
  <c r="E48" i="71"/>
  <c r="D48" i="71"/>
  <c r="C48" i="71"/>
  <c r="J47" i="71"/>
  <c r="X56" i="71" s="1"/>
  <c r="X57" i="71" s="1"/>
  <c r="I47" i="71"/>
  <c r="W56" i="71" s="1"/>
  <c r="W57" i="71" s="1"/>
  <c r="H47" i="71"/>
  <c r="L56" i="71" s="1"/>
  <c r="G47" i="71"/>
  <c r="K56" i="71" s="1"/>
  <c r="F47" i="71"/>
  <c r="H56" i="71" s="1"/>
  <c r="E47" i="71"/>
  <c r="G56" i="71" s="1"/>
  <c r="D47" i="71"/>
  <c r="D56" i="71" s="1"/>
  <c r="C47" i="71"/>
  <c r="C56" i="71" s="1"/>
  <c r="V28" i="71"/>
  <c r="V55" i="71" s="1"/>
  <c r="U28" i="71"/>
  <c r="T28" i="71"/>
  <c r="S28" i="71"/>
  <c r="Q28" i="71"/>
  <c r="P28" i="71"/>
  <c r="O28" i="71"/>
  <c r="M28" i="71"/>
  <c r="L28" i="71"/>
  <c r="K28" i="71"/>
  <c r="E28" i="71"/>
  <c r="F55" i="71" s="1"/>
  <c r="D28" i="71"/>
  <c r="D108" i="30" s="1"/>
  <c r="C28" i="71"/>
  <c r="C108" i="30" s="1"/>
  <c r="B28" i="71"/>
  <c r="Y27" i="71"/>
  <c r="Y28" i="71" s="1"/>
  <c r="X27" i="71"/>
  <c r="X28" i="71" s="1"/>
  <c r="W27" i="71"/>
  <c r="W28" i="71" s="1"/>
  <c r="U27" i="71"/>
  <c r="U55" i="71" s="1"/>
  <c r="U57" i="71" s="1"/>
  <c r="T27" i="71"/>
  <c r="T55" i="71" s="1"/>
  <c r="T57" i="71" s="1"/>
  <c r="S27" i="71"/>
  <c r="S55" i="71" s="1"/>
  <c r="S57" i="71" s="1"/>
  <c r="Q27" i="71"/>
  <c r="Q55" i="71" s="1"/>
  <c r="P27" i="71"/>
  <c r="P55" i="71" s="1"/>
  <c r="P57" i="71" s="1"/>
  <c r="O27" i="71"/>
  <c r="O55" i="71" s="1"/>
  <c r="O57" i="71" s="1"/>
  <c r="M27" i="71"/>
  <c r="M55" i="71" s="1"/>
  <c r="M57" i="71" s="1"/>
  <c r="L27" i="71"/>
  <c r="K27" i="71"/>
  <c r="K55" i="71" s="1"/>
  <c r="K57" i="71" s="1"/>
  <c r="I27" i="71"/>
  <c r="I28" i="71" s="1"/>
  <c r="H27" i="71"/>
  <c r="H28" i="71" s="1"/>
  <c r="G27" i="71"/>
  <c r="G28" i="71" s="1"/>
  <c r="E27" i="71"/>
  <c r="E55" i="71" s="1"/>
  <c r="E57" i="71" s="1"/>
  <c r="D27" i="71"/>
  <c r="D55" i="71" s="1"/>
  <c r="C27" i="71"/>
  <c r="C55" i="71" s="1"/>
  <c r="C57" i="71" s="1"/>
  <c r="Z26" i="71"/>
  <c r="V26" i="71"/>
  <c r="R26" i="71"/>
  <c r="N26" i="71"/>
  <c r="J26" i="71"/>
  <c r="F26" i="71"/>
  <c r="Z25" i="71"/>
  <c r="V25" i="71"/>
  <c r="R25" i="71"/>
  <c r="N25" i="71"/>
  <c r="J25" i="71"/>
  <c r="F25" i="71"/>
  <c r="Z24" i="71"/>
  <c r="V24" i="71"/>
  <c r="R24" i="71"/>
  <c r="N24" i="71"/>
  <c r="J24" i="71"/>
  <c r="F24" i="71"/>
  <c r="Z23" i="71"/>
  <c r="V23" i="71"/>
  <c r="R23" i="71"/>
  <c r="N23" i="71"/>
  <c r="J23" i="71"/>
  <c r="F23" i="71"/>
  <c r="Z22" i="71"/>
  <c r="V22" i="71"/>
  <c r="R22" i="71"/>
  <c r="N22" i="71"/>
  <c r="J22" i="71"/>
  <c r="F22" i="71"/>
  <c r="Z21" i="71"/>
  <c r="V21" i="71"/>
  <c r="R21" i="71"/>
  <c r="N21" i="71"/>
  <c r="J21" i="71"/>
  <c r="F21" i="71"/>
  <c r="Z20" i="71"/>
  <c r="V20" i="71"/>
  <c r="R20" i="71"/>
  <c r="N20" i="71"/>
  <c r="J20" i="71"/>
  <c r="F20" i="71"/>
  <c r="Z19" i="71"/>
  <c r="V19" i="71"/>
  <c r="R19" i="71"/>
  <c r="N19" i="71"/>
  <c r="J19" i="71"/>
  <c r="F19" i="71"/>
  <c r="Z18" i="71"/>
  <c r="V18" i="71"/>
  <c r="R18" i="71"/>
  <c r="N18" i="71"/>
  <c r="J18" i="71"/>
  <c r="F18" i="71"/>
  <c r="Z17" i="71"/>
  <c r="V17" i="71"/>
  <c r="R17" i="71"/>
  <c r="N17" i="71"/>
  <c r="J17" i="71"/>
  <c r="F17" i="71"/>
  <c r="Z16" i="71"/>
  <c r="V16" i="71"/>
  <c r="R16" i="71"/>
  <c r="N16" i="71"/>
  <c r="J16" i="71"/>
  <c r="F16" i="71"/>
  <c r="Z15" i="71"/>
  <c r="Z27" i="71" s="1"/>
  <c r="Z28" i="71" s="1"/>
  <c r="V15" i="71"/>
  <c r="V27" i="71" s="1"/>
  <c r="R15" i="71"/>
  <c r="R28" i="71" s="1"/>
  <c r="R55" i="71" s="1"/>
  <c r="N15" i="71"/>
  <c r="J15" i="71"/>
  <c r="J27" i="71" s="1"/>
  <c r="J28" i="71" s="1"/>
  <c r="J55" i="71" s="1"/>
  <c r="F15" i="71"/>
  <c r="F28" i="71" s="1"/>
  <c r="D3" i="71"/>
  <c r="Z57" i="70"/>
  <c r="Y57" i="70"/>
  <c r="X57" i="70"/>
  <c r="P57" i="70"/>
  <c r="Q55" i="70"/>
  <c r="Q57" i="70" s="1"/>
  <c r="K55" i="70"/>
  <c r="E55" i="70"/>
  <c r="E57" i="70" s="1"/>
  <c r="J48" i="70"/>
  <c r="I48" i="70"/>
  <c r="H48" i="70"/>
  <c r="G48" i="70"/>
  <c r="F48" i="70"/>
  <c r="E48" i="70"/>
  <c r="D48" i="70"/>
  <c r="C48" i="70"/>
  <c r="J47" i="70"/>
  <c r="X56" i="70" s="1"/>
  <c r="I47" i="70"/>
  <c r="W56" i="70" s="1"/>
  <c r="W57" i="70" s="1"/>
  <c r="H47" i="70"/>
  <c r="L56" i="70" s="1"/>
  <c r="G47" i="70"/>
  <c r="K56" i="70" s="1"/>
  <c r="F47" i="70"/>
  <c r="H56" i="70" s="1"/>
  <c r="E47" i="70"/>
  <c r="G56" i="70" s="1"/>
  <c r="D47" i="70"/>
  <c r="D56" i="70" s="1"/>
  <c r="C47" i="70"/>
  <c r="C56" i="70" s="1"/>
  <c r="U28" i="70"/>
  <c r="T28" i="70"/>
  <c r="S28" i="70"/>
  <c r="Q28" i="70"/>
  <c r="P28" i="70"/>
  <c r="O28" i="70"/>
  <c r="M28" i="70"/>
  <c r="L28" i="70"/>
  <c r="K28" i="70"/>
  <c r="I28" i="70"/>
  <c r="E28" i="70"/>
  <c r="F55" i="70" s="1"/>
  <c r="D28" i="70"/>
  <c r="D107" i="30" s="1"/>
  <c r="C28" i="70"/>
  <c r="C38" i="30" s="1"/>
  <c r="B28" i="70"/>
  <c r="Y27" i="70"/>
  <c r="Y28" i="70" s="1"/>
  <c r="X27" i="70"/>
  <c r="X28" i="70" s="1"/>
  <c r="W27" i="70"/>
  <c r="W28" i="70" s="1"/>
  <c r="V27" i="70"/>
  <c r="U27" i="70"/>
  <c r="U55" i="70" s="1"/>
  <c r="U57" i="70" s="1"/>
  <c r="T27" i="70"/>
  <c r="T55" i="70" s="1"/>
  <c r="T57" i="70" s="1"/>
  <c r="S27" i="70"/>
  <c r="S55" i="70" s="1"/>
  <c r="S57" i="70" s="1"/>
  <c r="Q27" i="70"/>
  <c r="P27" i="70"/>
  <c r="P55" i="70" s="1"/>
  <c r="O27" i="70"/>
  <c r="O55" i="70" s="1"/>
  <c r="O57" i="70" s="1"/>
  <c r="M27" i="70"/>
  <c r="M55" i="70" s="1"/>
  <c r="M57" i="70" s="1"/>
  <c r="L27" i="70"/>
  <c r="L55" i="70" s="1"/>
  <c r="L57" i="70" s="1"/>
  <c r="K27" i="70"/>
  <c r="I27" i="70"/>
  <c r="I55" i="70" s="1"/>
  <c r="I57" i="70" s="1"/>
  <c r="H27" i="70"/>
  <c r="H28" i="70" s="1"/>
  <c r="G27" i="70"/>
  <c r="G28" i="70" s="1"/>
  <c r="E27" i="70"/>
  <c r="D27" i="70"/>
  <c r="D55" i="70" s="1"/>
  <c r="D57" i="70" s="1"/>
  <c r="C27" i="70"/>
  <c r="C55" i="70" s="1"/>
  <c r="Z26" i="70"/>
  <c r="V26" i="70"/>
  <c r="R26" i="70"/>
  <c r="N26" i="70"/>
  <c r="J26" i="70"/>
  <c r="F26" i="70"/>
  <c r="Z25" i="70"/>
  <c r="V25" i="70"/>
  <c r="R25" i="70"/>
  <c r="N25" i="70"/>
  <c r="J25" i="70"/>
  <c r="F25" i="70"/>
  <c r="Z24" i="70"/>
  <c r="V24" i="70"/>
  <c r="R24" i="70"/>
  <c r="N24" i="70"/>
  <c r="J24" i="70"/>
  <c r="F24" i="70"/>
  <c r="Z23" i="70"/>
  <c r="V23" i="70"/>
  <c r="R23" i="70"/>
  <c r="N23" i="70"/>
  <c r="J23" i="70"/>
  <c r="F23" i="70"/>
  <c r="Z22" i="70"/>
  <c r="V22" i="70"/>
  <c r="R22" i="70"/>
  <c r="N22" i="70"/>
  <c r="J22" i="70"/>
  <c r="F22" i="70"/>
  <c r="Z21" i="70"/>
  <c r="V21" i="70"/>
  <c r="R21" i="70"/>
  <c r="N21" i="70"/>
  <c r="J21" i="70"/>
  <c r="F21" i="70"/>
  <c r="Z20" i="70"/>
  <c r="V20" i="70"/>
  <c r="R20" i="70"/>
  <c r="N20" i="70"/>
  <c r="J20" i="70"/>
  <c r="F20" i="70"/>
  <c r="Z19" i="70"/>
  <c r="V19" i="70"/>
  <c r="R19" i="70"/>
  <c r="N19" i="70"/>
  <c r="J19" i="70"/>
  <c r="F19" i="70"/>
  <c r="Z18" i="70"/>
  <c r="V18" i="70"/>
  <c r="R18" i="70"/>
  <c r="N18" i="70"/>
  <c r="J18" i="70"/>
  <c r="F18" i="70"/>
  <c r="Z17" i="70"/>
  <c r="V17" i="70"/>
  <c r="R17" i="70"/>
  <c r="N17" i="70"/>
  <c r="J17" i="70"/>
  <c r="F17" i="70"/>
  <c r="Z16" i="70"/>
  <c r="V16" i="70"/>
  <c r="R16" i="70"/>
  <c r="N16" i="70"/>
  <c r="J16" i="70"/>
  <c r="F16" i="70"/>
  <c r="Z15" i="70"/>
  <c r="Z27" i="70" s="1"/>
  <c r="Z28" i="70" s="1"/>
  <c r="V15" i="70"/>
  <c r="V28" i="70" s="1"/>
  <c r="V55" i="70" s="1"/>
  <c r="R15" i="70"/>
  <c r="R28" i="70" s="1"/>
  <c r="R55" i="70" s="1"/>
  <c r="N15" i="70"/>
  <c r="N28" i="70" s="1"/>
  <c r="N55" i="70" s="1"/>
  <c r="J15" i="70"/>
  <c r="J27" i="70" s="1"/>
  <c r="J28" i="70" s="1"/>
  <c r="J55" i="70" s="1"/>
  <c r="F15" i="70"/>
  <c r="F28" i="70" s="1"/>
  <c r="D3" i="70"/>
  <c r="Z57" i="69"/>
  <c r="Y57" i="69"/>
  <c r="W57" i="69"/>
  <c r="O57" i="69"/>
  <c r="P55" i="69"/>
  <c r="P57" i="69" s="1"/>
  <c r="J55" i="69"/>
  <c r="J48" i="69"/>
  <c r="I48" i="69"/>
  <c r="H48" i="69"/>
  <c r="G48" i="69"/>
  <c r="F48" i="69"/>
  <c r="E48" i="69"/>
  <c r="D48" i="69"/>
  <c r="C48" i="69"/>
  <c r="J47" i="69"/>
  <c r="X56" i="69" s="1"/>
  <c r="X57" i="69" s="1"/>
  <c r="I47" i="69"/>
  <c r="W56" i="69" s="1"/>
  <c r="H47" i="69"/>
  <c r="L56" i="69" s="1"/>
  <c r="G47" i="69"/>
  <c r="K56" i="69" s="1"/>
  <c r="F47" i="69"/>
  <c r="H56" i="69" s="1"/>
  <c r="E47" i="69"/>
  <c r="G56" i="69" s="1"/>
  <c r="D47" i="69"/>
  <c r="D56" i="69" s="1"/>
  <c r="C47" i="69"/>
  <c r="C56" i="69" s="1"/>
  <c r="Z28" i="69"/>
  <c r="U28" i="69"/>
  <c r="T28" i="69"/>
  <c r="S28" i="69"/>
  <c r="Q28" i="69"/>
  <c r="P28" i="69"/>
  <c r="O28" i="69"/>
  <c r="N28" i="69"/>
  <c r="N55" i="69" s="1"/>
  <c r="M28" i="69"/>
  <c r="L28" i="69"/>
  <c r="K28" i="69"/>
  <c r="H28" i="69"/>
  <c r="E28" i="69"/>
  <c r="F55" i="69" s="1"/>
  <c r="D28" i="69"/>
  <c r="D37" i="30" s="1"/>
  <c r="C28" i="69"/>
  <c r="C37" i="30" s="1"/>
  <c r="B28" i="69"/>
  <c r="Y27" i="69"/>
  <c r="Y28" i="69" s="1"/>
  <c r="X27" i="69"/>
  <c r="X28" i="69" s="1"/>
  <c r="W27" i="69"/>
  <c r="W28" i="69" s="1"/>
  <c r="U27" i="69"/>
  <c r="U55" i="69" s="1"/>
  <c r="U57" i="69" s="1"/>
  <c r="T27" i="69"/>
  <c r="T55" i="69" s="1"/>
  <c r="T57" i="69" s="1"/>
  <c r="S27" i="69"/>
  <c r="S55" i="69" s="1"/>
  <c r="S57" i="69" s="1"/>
  <c r="Q27" i="69"/>
  <c r="Q55" i="69" s="1"/>
  <c r="Q57" i="69" s="1"/>
  <c r="P27" i="69"/>
  <c r="O27" i="69"/>
  <c r="O55" i="69" s="1"/>
  <c r="M27" i="69"/>
  <c r="M55" i="69" s="1"/>
  <c r="M57" i="69" s="1"/>
  <c r="L27" i="69"/>
  <c r="L55" i="69" s="1"/>
  <c r="K27" i="69"/>
  <c r="K55" i="69" s="1"/>
  <c r="I27" i="69"/>
  <c r="H27" i="69"/>
  <c r="H55" i="69" s="1"/>
  <c r="H57" i="69" s="1"/>
  <c r="G27" i="69"/>
  <c r="G28" i="69" s="1"/>
  <c r="E27" i="69"/>
  <c r="E55" i="69" s="1"/>
  <c r="E57" i="69" s="1"/>
  <c r="D27" i="69"/>
  <c r="D55" i="69" s="1"/>
  <c r="D57" i="69" s="1"/>
  <c r="C27" i="69"/>
  <c r="C55" i="69" s="1"/>
  <c r="Z26" i="69"/>
  <c r="V26" i="69"/>
  <c r="R26" i="69"/>
  <c r="N26" i="69"/>
  <c r="J26" i="69"/>
  <c r="F26" i="69"/>
  <c r="Z25" i="69"/>
  <c r="V25" i="69"/>
  <c r="R25" i="69"/>
  <c r="N25" i="69"/>
  <c r="J25" i="69"/>
  <c r="F25" i="69"/>
  <c r="Z24" i="69"/>
  <c r="V24" i="69"/>
  <c r="R24" i="69"/>
  <c r="N24" i="69"/>
  <c r="J24" i="69"/>
  <c r="F24" i="69"/>
  <c r="Z23" i="69"/>
  <c r="V23" i="69"/>
  <c r="R23" i="69"/>
  <c r="N23" i="69"/>
  <c r="J23" i="69"/>
  <c r="F23" i="69"/>
  <c r="Z22" i="69"/>
  <c r="V22" i="69"/>
  <c r="R22" i="69"/>
  <c r="N22" i="69"/>
  <c r="J22" i="69"/>
  <c r="F22" i="69"/>
  <c r="Z21" i="69"/>
  <c r="V21" i="69"/>
  <c r="R21" i="69"/>
  <c r="N21" i="69"/>
  <c r="J21" i="69"/>
  <c r="F21" i="69"/>
  <c r="Z20" i="69"/>
  <c r="V20" i="69"/>
  <c r="R20" i="69"/>
  <c r="N20" i="69"/>
  <c r="J20" i="69"/>
  <c r="F20" i="69"/>
  <c r="Z19" i="69"/>
  <c r="V19" i="69"/>
  <c r="R19" i="69"/>
  <c r="N19" i="69"/>
  <c r="J19" i="69"/>
  <c r="F19" i="69"/>
  <c r="Z18" i="69"/>
  <c r="V18" i="69"/>
  <c r="R18" i="69"/>
  <c r="N18" i="69"/>
  <c r="J18" i="69"/>
  <c r="F18" i="69"/>
  <c r="Z17" i="69"/>
  <c r="V17" i="69"/>
  <c r="R17" i="69"/>
  <c r="N17" i="69"/>
  <c r="J17" i="69"/>
  <c r="F17" i="69"/>
  <c r="Z16" i="69"/>
  <c r="V16" i="69"/>
  <c r="R16" i="69"/>
  <c r="N16" i="69"/>
  <c r="J16" i="69"/>
  <c r="F16" i="69"/>
  <c r="Z15" i="69"/>
  <c r="Z27" i="69" s="1"/>
  <c r="V15" i="69"/>
  <c r="V28" i="69" s="1"/>
  <c r="V55" i="69" s="1"/>
  <c r="R15" i="69"/>
  <c r="R28" i="69" s="1"/>
  <c r="R55" i="69" s="1"/>
  <c r="N15" i="69"/>
  <c r="N27" i="69" s="1"/>
  <c r="J15" i="69"/>
  <c r="J27" i="69" s="1"/>
  <c r="J28" i="69" s="1"/>
  <c r="F15" i="69"/>
  <c r="D3" i="69"/>
  <c r="Z57" i="68"/>
  <c r="Y57" i="68"/>
  <c r="U57" i="68"/>
  <c r="U55" i="68"/>
  <c r="O55" i="68"/>
  <c r="O57" i="68" s="1"/>
  <c r="I55" i="68"/>
  <c r="I57" i="68" s="1"/>
  <c r="C55" i="68"/>
  <c r="J48" i="68"/>
  <c r="I48" i="68"/>
  <c r="H48" i="68"/>
  <c r="G48" i="68"/>
  <c r="F48" i="68"/>
  <c r="E48" i="68"/>
  <c r="D48" i="68"/>
  <c r="C48" i="68"/>
  <c r="J47" i="68"/>
  <c r="X56" i="68" s="1"/>
  <c r="X57" i="68" s="1"/>
  <c r="I47" i="68"/>
  <c r="W56" i="68" s="1"/>
  <c r="W57" i="68" s="1"/>
  <c r="H47" i="68"/>
  <c r="L56" i="68" s="1"/>
  <c r="G47" i="68"/>
  <c r="K56" i="68" s="1"/>
  <c r="F47" i="68"/>
  <c r="H56" i="68" s="1"/>
  <c r="E47" i="68"/>
  <c r="G56" i="68" s="1"/>
  <c r="D47" i="68"/>
  <c r="D56" i="68" s="1"/>
  <c r="C47" i="68"/>
  <c r="C56" i="68" s="1"/>
  <c r="Y28" i="68"/>
  <c r="U28" i="68"/>
  <c r="T28" i="68"/>
  <c r="S28" i="68"/>
  <c r="Q28" i="68"/>
  <c r="P28" i="68"/>
  <c r="O28" i="68"/>
  <c r="M28" i="68"/>
  <c r="L28" i="68"/>
  <c r="K28" i="68"/>
  <c r="G28" i="68"/>
  <c r="E28" i="68"/>
  <c r="F55" i="68" s="1"/>
  <c r="D28" i="68"/>
  <c r="D36" i="30" s="1"/>
  <c r="C28" i="68"/>
  <c r="C36" i="30" s="1"/>
  <c r="B28" i="68"/>
  <c r="Y27" i="68"/>
  <c r="X27" i="68"/>
  <c r="X28" i="68" s="1"/>
  <c r="W27" i="68"/>
  <c r="W28" i="68" s="1"/>
  <c r="U27" i="68"/>
  <c r="T27" i="68"/>
  <c r="T55" i="68" s="1"/>
  <c r="T57" i="68" s="1"/>
  <c r="S27" i="68"/>
  <c r="S55" i="68" s="1"/>
  <c r="S57" i="68" s="1"/>
  <c r="Q27" i="68"/>
  <c r="Q55" i="68" s="1"/>
  <c r="Q57" i="68" s="1"/>
  <c r="P27" i="68"/>
  <c r="P55" i="68" s="1"/>
  <c r="P57" i="68" s="1"/>
  <c r="O27" i="68"/>
  <c r="N27" i="68"/>
  <c r="M27" i="68"/>
  <c r="M55" i="68" s="1"/>
  <c r="M57" i="68" s="1"/>
  <c r="L27" i="68"/>
  <c r="L55" i="68" s="1"/>
  <c r="K27" i="68"/>
  <c r="K55" i="68" s="1"/>
  <c r="I27" i="68"/>
  <c r="I28" i="68" s="1"/>
  <c r="H27" i="68"/>
  <c r="G27" i="68"/>
  <c r="G55" i="68" s="1"/>
  <c r="G57" i="68" s="1"/>
  <c r="E27" i="68"/>
  <c r="E55" i="68" s="1"/>
  <c r="E57" i="68" s="1"/>
  <c r="D27" i="68"/>
  <c r="D55" i="68" s="1"/>
  <c r="D57" i="68" s="1"/>
  <c r="C27" i="68"/>
  <c r="Z26" i="68"/>
  <c r="V26" i="68"/>
  <c r="R26" i="68"/>
  <c r="N26" i="68"/>
  <c r="J26" i="68"/>
  <c r="F26" i="68"/>
  <c r="Z25" i="68"/>
  <c r="V25" i="68"/>
  <c r="R25" i="68"/>
  <c r="N25" i="68"/>
  <c r="J25" i="68"/>
  <c r="F25" i="68"/>
  <c r="Z24" i="68"/>
  <c r="V24" i="68"/>
  <c r="R24" i="68"/>
  <c r="N24" i="68"/>
  <c r="J24" i="68"/>
  <c r="F24" i="68"/>
  <c r="Z23" i="68"/>
  <c r="V23" i="68"/>
  <c r="R23" i="68"/>
  <c r="N23" i="68"/>
  <c r="J23" i="68"/>
  <c r="F23" i="68"/>
  <c r="Z22" i="68"/>
  <c r="V22" i="68"/>
  <c r="R22" i="68"/>
  <c r="N22" i="68"/>
  <c r="J22" i="68"/>
  <c r="F22" i="68"/>
  <c r="Z21" i="68"/>
  <c r="V21" i="68"/>
  <c r="R21" i="68"/>
  <c r="N21" i="68"/>
  <c r="J21" i="68"/>
  <c r="F21" i="68"/>
  <c r="Z20" i="68"/>
  <c r="V20" i="68"/>
  <c r="R20" i="68"/>
  <c r="N20" i="68"/>
  <c r="J20" i="68"/>
  <c r="F20" i="68"/>
  <c r="Z19" i="68"/>
  <c r="V19" i="68"/>
  <c r="R19" i="68"/>
  <c r="N19" i="68"/>
  <c r="J19" i="68"/>
  <c r="F19" i="68"/>
  <c r="Z18" i="68"/>
  <c r="V18" i="68"/>
  <c r="R18" i="68"/>
  <c r="N18" i="68"/>
  <c r="J18" i="68"/>
  <c r="F18" i="68"/>
  <c r="Z17" i="68"/>
  <c r="V17" i="68"/>
  <c r="R17" i="68"/>
  <c r="N17" i="68"/>
  <c r="J17" i="68"/>
  <c r="F17" i="68"/>
  <c r="Z16" i="68"/>
  <c r="V16" i="68"/>
  <c r="R16" i="68"/>
  <c r="N16" i="68"/>
  <c r="J16" i="68"/>
  <c r="F16" i="68"/>
  <c r="Z15" i="68"/>
  <c r="Z27" i="68" s="1"/>
  <c r="Z28" i="68" s="1"/>
  <c r="V15" i="68"/>
  <c r="V28" i="68" s="1"/>
  <c r="V55" i="68" s="1"/>
  <c r="R15" i="68"/>
  <c r="R28" i="68" s="1"/>
  <c r="R55" i="68" s="1"/>
  <c r="N15" i="68"/>
  <c r="N28" i="68" s="1"/>
  <c r="N55" i="68" s="1"/>
  <c r="J15" i="68"/>
  <c r="J27" i="68" s="1"/>
  <c r="J28" i="68" s="1"/>
  <c r="F15" i="68"/>
  <c r="F28" i="68" s="1"/>
  <c r="D3" i="68"/>
  <c r="Z57" i="67"/>
  <c r="Y57" i="67"/>
  <c r="H56" i="67"/>
  <c r="T55" i="67"/>
  <c r="T57" i="67" s="1"/>
  <c r="H55" i="67"/>
  <c r="J48" i="67"/>
  <c r="I48" i="67"/>
  <c r="H48" i="67"/>
  <c r="G48" i="67"/>
  <c r="F48" i="67"/>
  <c r="E48" i="67"/>
  <c r="D48" i="67"/>
  <c r="C48" i="67"/>
  <c r="J47" i="67"/>
  <c r="X56" i="67" s="1"/>
  <c r="X57" i="67" s="1"/>
  <c r="I47" i="67"/>
  <c r="W56" i="67" s="1"/>
  <c r="W57" i="67" s="1"/>
  <c r="H47" i="67"/>
  <c r="L56" i="67" s="1"/>
  <c r="G47" i="67"/>
  <c r="K56" i="67" s="1"/>
  <c r="F47" i="67"/>
  <c r="E47" i="67"/>
  <c r="G56" i="67" s="1"/>
  <c r="D47" i="67"/>
  <c r="D56" i="67" s="1"/>
  <c r="C47" i="67"/>
  <c r="C56" i="67" s="1"/>
  <c r="X28" i="67"/>
  <c r="U28" i="67"/>
  <c r="T28" i="67"/>
  <c r="S28" i="67"/>
  <c r="R28" i="67"/>
  <c r="R55" i="67" s="1"/>
  <c r="Q28" i="67"/>
  <c r="P28" i="67"/>
  <c r="O28" i="67"/>
  <c r="M28" i="67"/>
  <c r="L28" i="67"/>
  <c r="K28" i="67"/>
  <c r="E28" i="67"/>
  <c r="F55" i="67" s="1"/>
  <c r="D28" i="67"/>
  <c r="D35" i="30" s="1"/>
  <c r="C28" i="67"/>
  <c r="C104" i="30" s="1"/>
  <c r="B28" i="67"/>
  <c r="Y27" i="67"/>
  <c r="Y28" i="67" s="1"/>
  <c r="X27" i="67"/>
  <c r="W27" i="67"/>
  <c r="W28" i="67" s="1"/>
  <c r="U27" i="67"/>
  <c r="U55" i="67" s="1"/>
  <c r="U57" i="67" s="1"/>
  <c r="T27" i="67"/>
  <c r="S27" i="67"/>
  <c r="S55" i="67" s="1"/>
  <c r="S57" i="67" s="1"/>
  <c r="Q27" i="67"/>
  <c r="Q55" i="67" s="1"/>
  <c r="Q57" i="67" s="1"/>
  <c r="P27" i="67"/>
  <c r="P55" i="67" s="1"/>
  <c r="P57" i="67" s="1"/>
  <c r="O27" i="67"/>
  <c r="O55" i="67" s="1"/>
  <c r="O57" i="67" s="1"/>
  <c r="M27" i="67"/>
  <c r="M55" i="67" s="1"/>
  <c r="M57" i="67" s="1"/>
  <c r="L27" i="67"/>
  <c r="L55" i="67" s="1"/>
  <c r="L57" i="67" s="1"/>
  <c r="K27" i="67"/>
  <c r="K55" i="67" s="1"/>
  <c r="K57" i="67" s="1"/>
  <c r="I27" i="67"/>
  <c r="I28" i="67" s="1"/>
  <c r="H27" i="67"/>
  <c r="H28" i="67" s="1"/>
  <c r="G27" i="67"/>
  <c r="E27" i="67"/>
  <c r="E55" i="67" s="1"/>
  <c r="E57" i="67" s="1"/>
  <c r="D27" i="67"/>
  <c r="D55" i="67" s="1"/>
  <c r="D57" i="67" s="1"/>
  <c r="C27" i="67"/>
  <c r="C55" i="67" s="1"/>
  <c r="Z26" i="67"/>
  <c r="V26" i="67"/>
  <c r="R26" i="67"/>
  <c r="N26" i="67"/>
  <c r="J26" i="67"/>
  <c r="F26" i="67"/>
  <c r="Z25" i="67"/>
  <c r="V25" i="67"/>
  <c r="R25" i="67"/>
  <c r="N25" i="67"/>
  <c r="J25" i="67"/>
  <c r="F25" i="67"/>
  <c r="Z24" i="67"/>
  <c r="V24" i="67"/>
  <c r="R24" i="67"/>
  <c r="N24" i="67"/>
  <c r="J24" i="67"/>
  <c r="F24" i="67"/>
  <c r="Z23" i="67"/>
  <c r="V23" i="67"/>
  <c r="R23" i="67"/>
  <c r="N23" i="67"/>
  <c r="J23" i="67"/>
  <c r="F23" i="67"/>
  <c r="Z22" i="67"/>
  <c r="V22" i="67"/>
  <c r="R22" i="67"/>
  <c r="N22" i="67"/>
  <c r="J22" i="67"/>
  <c r="F22" i="67"/>
  <c r="Z21" i="67"/>
  <c r="V21" i="67"/>
  <c r="R21" i="67"/>
  <c r="N21" i="67"/>
  <c r="J21" i="67"/>
  <c r="F21" i="67"/>
  <c r="Z20" i="67"/>
  <c r="V20" i="67"/>
  <c r="R20" i="67"/>
  <c r="N20" i="67"/>
  <c r="J20" i="67"/>
  <c r="F20" i="67"/>
  <c r="Z19" i="67"/>
  <c r="V19" i="67"/>
  <c r="R19" i="67"/>
  <c r="N19" i="67"/>
  <c r="J19" i="67"/>
  <c r="F19" i="67"/>
  <c r="Z18" i="67"/>
  <c r="V18" i="67"/>
  <c r="R18" i="67"/>
  <c r="N18" i="67"/>
  <c r="J18" i="67"/>
  <c r="F18" i="67"/>
  <c r="Z17" i="67"/>
  <c r="V17" i="67"/>
  <c r="R17" i="67"/>
  <c r="N17" i="67"/>
  <c r="J17" i="67"/>
  <c r="F17" i="67"/>
  <c r="Z16" i="67"/>
  <c r="V16" i="67"/>
  <c r="R16" i="67"/>
  <c r="N16" i="67"/>
  <c r="J16" i="67"/>
  <c r="F16" i="67"/>
  <c r="Z15" i="67"/>
  <c r="Z27" i="67" s="1"/>
  <c r="Z28" i="67" s="1"/>
  <c r="V15" i="67"/>
  <c r="R15" i="67"/>
  <c r="R27" i="67" s="1"/>
  <c r="N15" i="67"/>
  <c r="N28" i="67" s="1"/>
  <c r="N55" i="67" s="1"/>
  <c r="J15" i="67"/>
  <c r="J27" i="67" s="1"/>
  <c r="J28" i="67" s="1"/>
  <c r="F15" i="67"/>
  <c r="F27" i="67" s="1"/>
  <c r="D3" i="67"/>
  <c r="Z57" i="66"/>
  <c r="Y57" i="66"/>
  <c r="G56" i="66"/>
  <c r="S55" i="66"/>
  <c r="S57" i="66" s="1"/>
  <c r="J48" i="66"/>
  <c r="I48" i="66"/>
  <c r="H48" i="66"/>
  <c r="G48" i="66"/>
  <c r="F48" i="66"/>
  <c r="E48" i="66"/>
  <c r="D48" i="66"/>
  <c r="C48" i="66"/>
  <c r="J47" i="66"/>
  <c r="X56" i="66" s="1"/>
  <c r="X57" i="66" s="1"/>
  <c r="I47" i="66"/>
  <c r="W56" i="66" s="1"/>
  <c r="W57" i="66" s="1"/>
  <c r="H47" i="66"/>
  <c r="L56" i="66" s="1"/>
  <c r="G47" i="66"/>
  <c r="K56" i="66" s="1"/>
  <c r="F47" i="66"/>
  <c r="H56" i="66" s="1"/>
  <c r="E47" i="66"/>
  <c r="D47" i="66"/>
  <c r="D56" i="66" s="1"/>
  <c r="C47" i="66"/>
  <c r="C56" i="66" s="1"/>
  <c r="U28" i="66"/>
  <c r="T28" i="66"/>
  <c r="S28" i="66"/>
  <c r="Q28" i="66"/>
  <c r="P28" i="66"/>
  <c r="O28" i="66"/>
  <c r="M28" i="66"/>
  <c r="L28" i="66"/>
  <c r="K28" i="66"/>
  <c r="E28" i="66"/>
  <c r="D28" i="66"/>
  <c r="D34" i="30" s="1"/>
  <c r="C28" i="66"/>
  <c r="C34" i="30" s="1"/>
  <c r="B28" i="66"/>
  <c r="Y27" i="66"/>
  <c r="Y28" i="66" s="1"/>
  <c r="X27" i="66"/>
  <c r="X28" i="66" s="1"/>
  <c r="W27" i="66"/>
  <c r="W28" i="66" s="1"/>
  <c r="V27" i="66"/>
  <c r="U27" i="66"/>
  <c r="U55" i="66" s="1"/>
  <c r="U57" i="66" s="1"/>
  <c r="T27" i="66"/>
  <c r="T55" i="66" s="1"/>
  <c r="T57" i="66" s="1"/>
  <c r="S27" i="66"/>
  <c r="Q27" i="66"/>
  <c r="Q55" i="66" s="1"/>
  <c r="Q57" i="66" s="1"/>
  <c r="P27" i="66"/>
  <c r="P55" i="66" s="1"/>
  <c r="P57" i="66" s="1"/>
  <c r="O27" i="66"/>
  <c r="O55" i="66" s="1"/>
  <c r="O57" i="66" s="1"/>
  <c r="M27" i="66"/>
  <c r="M55" i="66" s="1"/>
  <c r="M57" i="66" s="1"/>
  <c r="L27" i="66"/>
  <c r="L55" i="66" s="1"/>
  <c r="L57" i="66" s="1"/>
  <c r="K27" i="66"/>
  <c r="K55" i="66" s="1"/>
  <c r="K57" i="66" s="1"/>
  <c r="I27" i="66"/>
  <c r="H27" i="66"/>
  <c r="G27" i="66"/>
  <c r="G28" i="66" s="1"/>
  <c r="E27" i="66"/>
  <c r="E55" i="66" s="1"/>
  <c r="E57" i="66" s="1"/>
  <c r="D27" i="66"/>
  <c r="D55" i="66" s="1"/>
  <c r="D57" i="66" s="1"/>
  <c r="C27" i="66"/>
  <c r="C55" i="66" s="1"/>
  <c r="C57" i="66" s="1"/>
  <c r="Z26" i="66"/>
  <c r="V26" i="66"/>
  <c r="R26" i="66"/>
  <c r="N26" i="66"/>
  <c r="J26" i="66"/>
  <c r="F26" i="66"/>
  <c r="Z25" i="66"/>
  <c r="V25" i="66"/>
  <c r="R25" i="66"/>
  <c r="N25" i="66"/>
  <c r="J25" i="66"/>
  <c r="F25" i="66"/>
  <c r="Z24" i="66"/>
  <c r="V24" i="66"/>
  <c r="R24" i="66"/>
  <c r="N24" i="66"/>
  <c r="J24" i="66"/>
  <c r="F24" i="66"/>
  <c r="Z23" i="66"/>
  <c r="V23" i="66"/>
  <c r="R23" i="66"/>
  <c r="N23" i="66"/>
  <c r="J23" i="66"/>
  <c r="F23" i="66"/>
  <c r="Z22" i="66"/>
  <c r="V22" i="66"/>
  <c r="R22" i="66"/>
  <c r="N22" i="66"/>
  <c r="J22" i="66"/>
  <c r="F22" i="66"/>
  <c r="Z21" i="66"/>
  <c r="V21" i="66"/>
  <c r="R21" i="66"/>
  <c r="N21" i="66"/>
  <c r="J21" i="66"/>
  <c r="F21" i="66"/>
  <c r="Z20" i="66"/>
  <c r="V20" i="66"/>
  <c r="R20" i="66"/>
  <c r="N20" i="66"/>
  <c r="J20" i="66"/>
  <c r="F20" i="66"/>
  <c r="Z19" i="66"/>
  <c r="V19" i="66"/>
  <c r="R19" i="66"/>
  <c r="N19" i="66"/>
  <c r="J19" i="66"/>
  <c r="F19" i="66"/>
  <c r="Z18" i="66"/>
  <c r="V18" i="66"/>
  <c r="R18" i="66"/>
  <c r="N18" i="66"/>
  <c r="J18" i="66"/>
  <c r="F18" i="66"/>
  <c r="Z17" i="66"/>
  <c r="V17" i="66"/>
  <c r="R17" i="66"/>
  <c r="N17" i="66"/>
  <c r="J17" i="66"/>
  <c r="F17" i="66"/>
  <c r="Z16" i="66"/>
  <c r="V16" i="66"/>
  <c r="R16" i="66"/>
  <c r="N16" i="66"/>
  <c r="J16" i="66"/>
  <c r="F16" i="66"/>
  <c r="Z15" i="66"/>
  <c r="Z27" i="66" s="1"/>
  <c r="Z28" i="66" s="1"/>
  <c r="V15" i="66"/>
  <c r="V28" i="66" s="1"/>
  <c r="V55" i="66" s="1"/>
  <c r="R15" i="66"/>
  <c r="R28" i="66" s="1"/>
  <c r="R55" i="66" s="1"/>
  <c r="N15" i="66"/>
  <c r="N28" i="66" s="1"/>
  <c r="N55" i="66" s="1"/>
  <c r="J15" i="66"/>
  <c r="J27" i="66" s="1"/>
  <c r="J28" i="66" s="1"/>
  <c r="J55" i="66" s="1"/>
  <c r="F15" i="66"/>
  <c r="D3" i="66"/>
  <c r="Z57" i="65"/>
  <c r="Y57" i="65"/>
  <c r="T55" i="65"/>
  <c r="T57" i="65" s="1"/>
  <c r="Q55" i="65"/>
  <c r="Q57" i="65" s="1"/>
  <c r="P55" i="65"/>
  <c r="P57" i="65" s="1"/>
  <c r="K55" i="65"/>
  <c r="H55" i="65"/>
  <c r="J48" i="65"/>
  <c r="I48" i="65"/>
  <c r="H48" i="65"/>
  <c r="G48" i="65"/>
  <c r="F48" i="65"/>
  <c r="E48" i="65"/>
  <c r="D48" i="65"/>
  <c r="C48" i="65"/>
  <c r="J47" i="65"/>
  <c r="X56" i="65" s="1"/>
  <c r="X57" i="65" s="1"/>
  <c r="I47" i="65"/>
  <c r="W56" i="65" s="1"/>
  <c r="W57" i="65" s="1"/>
  <c r="H47" i="65"/>
  <c r="L56" i="65" s="1"/>
  <c r="G47" i="65"/>
  <c r="K56" i="65" s="1"/>
  <c r="F47" i="65"/>
  <c r="H56" i="65" s="1"/>
  <c r="H57" i="65" s="1"/>
  <c r="E47" i="65"/>
  <c r="G56" i="65" s="1"/>
  <c r="D47" i="65"/>
  <c r="D56" i="65" s="1"/>
  <c r="C47" i="65"/>
  <c r="C56" i="65" s="1"/>
  <c r="X28" i="65"/>
  <c r="U28" i="65"/>
  <c r="T28" i="65"/>
  <c r="S28" i="65"/>
  <c r="Q28" i="65"/>
  <c r="P28" i="65"/>
  <c r="O28" i="65"/>
  <c r="N28" i="65"/>
  <c r="N55" i="65" s="1"/>
  <c r="M28" i="65"/>
  <c r="L28" i="65"/>
  <c r="K28" i="65"/>
  <c r="H28" i="65"/>
  <c r="E28" i="65"/>
  <c r="D28" i="65"/>
  <c r="D102" i="30" s="1"/>
  <c r="C28" i="65"/>
  <c r="C102" i="30" s="1"/>
  <c r="B28" i="65"/>
  <c r="Y27" i="65"/>
  <c r="Y28" i="65" s="1"/>
  <c r="X27" i="65"/>
  <c r="W27" i="65"/>
  <c r="W28" i="65" s="1"/>
  <c r="V27" i="65"/>
  <c r="U27" i="65"/>
  <c r="U55" i="65" s="1"/>
  <c r="U57" i="65" s="1"/>
  <c r="T27" i="65"/>
  <c r="S27" i="65"/>
  <c r="S55" i="65" s="1"/>
  <c r="S57" i="65" s="1"/>
  <c r="Q27" i="65"/>
  <c r="P27" i="65"/>
  <c r="O27" i="65"/>
  <c r="O55" i="65" s="1"/>
  <c r="O57" i="65" s="1"/>
  <c r="M27" i="65"/>
  <c r="M55" i="65" s="1"/>
  <c r="M57" i="65" s="1"/>
  <c r="L27" i="65"/>
  <c r="L55" i="65" s="1"/>
  <c r="L57" i="65" s="1"/>
  <c r="K27" i="65"/>
  <c r="I27" i="65"/>
  <c r="I55" i="65" s="1"/>
  <c r="I57" i="65" s="1"/>
  <c r="H27" i="65"/>
  <c r="G27" i="65"/>
  <c r="G28" i="65" s="1"/>
  <c r="E27" i="65"/>
  <c r="E55" i="65" s="1"/>
  <c r="E57" i="65" s="1"/>
  <c r="D27" i="65"/>
  <c r="D55" i="65" s="1"/>
  <c r="D57" i="65" s="1"/>
  <c r="C27" i="65"/>
  <c r="C55" i="65" s="1"/>
  <c r="Z26" i="65"/>
  <c r="V26" i="65"/>
  <c r="R26" i="65"/>
  <c r="N26" i="65"/>
  <c r="J26" i="65"/>
  <c r="F26" i="65"/>
  <c r="Z25" i="65"/>
  <c r="V25" i="65"/>
  <c r="R25" i="65"/>
  <c r="N25" i="65"/>
  <c r="J25" i="65"/>
  <c r="F25" i="65"/>
  <c r="Z24" i="65"/>
  <c r="V24" i="65"/>
  <c r="R24" i="65"/>
  <c r="N24" i="65"/>
  <c r="J24" i="65"/>
  <c r="F24" i="65"/>
  <c r="Z23" i="65"/>
  <c r="V23" i="65"/>
  <c r="R23" i="65"/>
  <c r="N23" i="65"/>
  <c r="J23" i="65"/>
  <c r="F23" i="65"/>
  <c r="Z22" i="65"/>
  <c r="V22" i="65"/>
  <c r="R22" i="65"/>
  <c r="N22" i="65"/>
  <c r="J22" i="65"/>
  <c r="F22" i="65"/>
  <c r="Z21" i="65"/>
  <c r="V21" i="65"/>
  <c r="R21" i="65"/>
  <c r="N21" i="65"/>
  <c r="J21" i="65"/>
  <c r="F21" i="65"/>
  <c r="Z20" i="65"/>
  <c r="V20" i="65"/>
  <c r="R20" i="65"/>
  <c r="N20" i="65"/>
  <c r="J20" i="65"/>
  <c r="F20" i="65"/>
  <c r="Z19" i="65"/>
  <c r="V19" i="65"/>
  <c r="R19" i="65"/>
  <c r="N19" i="65"/>
  <c r="J19" i="65"/>
  <c r="F19" i="65"/>
  <c r="Z18" i="65"/>
  <c r="V18" i="65"/>
  <c r="R18" i="65"/>
  <c r="N18" i="65"/>
  <c r="J18" i="65"/>
  <c r="F18" i="65"/>
  <c r="Z17" i="65"/>
  <c r="V17" i="65"/>
  <c r="R17" i="65"/>
  <c r="N17" i="65"/>
  <c r="J17" i="65"/>
  <c r="F17" i="65"/>
  <c r="Z16" i="65"/>
  <c r="V16" i="65"/>
  <c r="R16" i="65"/>
  <c r="N16" i="65"/>
  <c r="J16" i="65"/>
  <c r="F16" i="65"/>
  <c r="Z15" i="65"/>
  <c r="Z27" i="65" s="1"/>
  <c r="Z28" i="65" s="1"/>
  <c r="V15" i="65"/>
  <c r="V28" i="65" s="1"/>
  <c r="V55" i="65" s="1"/>
  <c r="R15" i="65"/>
  <c r="R28" i="65" s="1"/>
  <c r="R55" i="65" s="1"/>
  <c r="N15" i="65"/>
  <c r="N27" i="65" s="1"/>
  <c r="J15" i="65"/>
  <c r="J27" i="65" s="1"/>
  <c r="J28" i="65" s="1"/>
  <c r="F15" i="65"/>
  <c r="F28" i="65" s="1"/>
  <c r="F55" i="65" s="1"/>
  <c r="D3" i="65"/>
  <c r="Z57" i="64"/>
  <c r="Y57" i="64"/>
  <c r="L56" i="64"/>
  <c r="U55" i="64"/>
  <c r="U57" i="64" s="1"/>
  <c r="P55" i="64"/>
  <c r="P57" i="64" s="1"/>
  <c r="O55" i="64"/>
  <c r="O57" i="64" s="1"/>
  <c r="I55" i="64"/>
  <c r="I57" i="64" s="1"/>
  <c r="J48" i="64"/>
  <c r="I48" i="64"/>
  <c r="H48" i="64"/>
  <c r="G48" i="64"/>
  <c r="F48" i="64"/>
  <c r="E48" i="64"/>
  <c r="D48" i="64"/>
  <c r="C48" i="64"/>
  <c r="J47" i="64"/>
  <c r="X56" i="64" s="1"/>
  <c r="X57" i="64" s="1"/>
  <c r="I47" i="64"/>
  <c r="W56" i="64" s="1"/>
  <c r="W57" i="64" s="1"/>
  <c r="H47" i="64"/>
  <c r="G47" i="64"/>
  <c r="K56" i="64" s="1"/>
  <c r="F47" i="64"/>
  <c r="H56" i="64" s="1"/>
  <c r="E47" i="64"/>
  <c r="G56" i="64" s="1"/>
  <c r="D47" i="64"/>
  <c r="D56" i="64" s="1"/>
  <c r="C47" i="64"/>
  <c r="C56" i="64" s="1"/>
  <c r="Y28" i="64"/>
  <c r="U28" i="64"/>
  <c r="T28" i="64"/>
  <c r="S28" i="64"/>
  <c r="Q28" i="64"/>
  <c r="P28" i="64"/>
  <c r="O28" i="64"/>
  <c r="N28" i="64"/>
  <c r="N55" i="64" s="1"/>
  <c r="M28" i="64"/>
  <c r="L28" i="64"/>
  <c r="K28" i="64"/>
  <c r="G28" i="64"/>
  <c r="E28" i="64"/>
  <c r="D28" i="64"/>
  <c r="D32" i="30" s="1"/>
  <c r="C28" i="64"/>
  <c r="C101" i="30" s="1"/>
  <c r="B28" i="64"/>
  <c r="Y27" i="64"/>
  <c r="X27" i="64"/>
  <c r="X28" i="64" s="1"/>
  <c r="W27" i="64"/>
  <c r="W28" i="64" s="1"/>
  <c r="U27" i="64"/>
  <c r="T27" i="64"/>
  <c r="T55" i="64" s="1"/>
  <c r="T57" i="64" s="1"/>
  <c r="S27" i="64"/>
  <c r="S55" i="64" s="1"/>
  <c r="S57" i="64" s="1"/>
  <c r="Q27" i="64"/>
  <c r="Q55" i="64" s="1"/>
  <c r="Q57" i="64" s="1"/>
  <c r="P27" i="64"/>
  <c r="O27" i="64"/>
  <c r="N27" i="64"/>
  <c r="M27" i="64"/>
  <c r="M55" i="64" s="1"/>
  <c r="M57" i="64" s="1"/>
  <c r="L27" i="64"/>
  <c r="L55" i="64" s="1"/>
  <c r="L57" i="64" s="1"/>
  <c r="K27" i="64"/>
  <c r="K55" i="64" s="1"/>
  <c r="I27" i="64"/>
  <c r="I28" i="64" s="1"/>
  <c r="H27" i="64"/>
  <c r="H55" i="64" s="1"/>
  <c r="H57" i="64" s="1"/>
  <c r="G27" i="64"/>
  <c r="G55" i="64" s="1"/>
  <c r="G57" i="64" s="1"/>
  <c r="E27" i="64"/>
  <c r="E55" i="64" s="1"/>
  <c r="E57" i="64" s="1"/>
  <c r="D27" i="64"/>
  <c r="D55" i="64" s="1"/>
  <c r="C27" i="64"/>
  <c r="C55" i="64" s="1"/>
  <c r="C57" i="64" s="1"/>
  <c r="Z26" i="64"/>
  <c r="V26" i="64"/>
  <c r="R26" i="64"/>
  <c r="N26" i="64"/>
  <c r="J26" i="64"/>
  <c r="F26" i="64"/>
  <c r="Z25" i="64"/>
  <c r="V25" i="64"/>
  <c r="R25" i="64"/>
  <c r="N25" i="64"/>
  <c r="J25" i="64"/>
  <c r="F25" i="64"/>
  <c r="Z24" i="64"/>
  <c r="V24" i="64"/>
  <c r="R24" i="64"/>
  <c r="N24" i="64"/>
  <c r="J24" i="64"/>
  <c r="F24" i="64"/>
  <c r="Z23" i="64"/>
  <c r="V23" i="64"/>
  <c r="R23" i="64"/>
  <c r="N23" i="64"/>
  <c r="J23" i="64"/>
  <c r="F23" i="64"/>
  <c r="Z22" i="64"/>
  <c r="V22" i="64"/>
  <c r="R22" i="64"/>
  <c r="N22" i="64"/>
  <c r="J22" i="64"/>
  <c r="F22" i="64"/>
  <c r="Z21" i="64"/>
  <c r="V21" i="64"/>
  <c r="R21" i="64"/>
  <c r="N21" i="64"/>
  <c r="J21" i="64"/>
  <c r="F21" i="64"/>
  <c r="Z20" i="64"/>
  <c r="V20" i="64"/>
  <c r="R20" i="64"/>
  <c r="N20" i="64"/>
  <c r="J20" i="64"/>
  <c r="F20" i="64"/>
  <c r="Z19" i="64"/>
  <c r="V19" i="64"/>
  <c r="R19" i="64"/>
  <c r="N19" i="64"/>
  <c r="J19" i="64"/>
  <c r="F19" i="64"/>
  <c r="Z18" i="64"/>
  <c r="V18" i="64"/>
  <c r="R18" i="64"/>
  <c r="N18" i="64"/>
  <c r="J18" i="64"/>
  <c r="F18" i="64"/>
  <c r="Z17" i="64"/>
  <c r="V17" i="64"/>
  <c r="R17" i="64"/>
  <c r="N17" i="64"/>
  <c r="J17" i="64"/>
  <c r="F17" i="64"/>
  <c r="Z16" i="64"/>
  <c r="V16" i="64"/>
  <c r="R16" i="64"/>
  <c r="N16" i="64"/>
  <c r="J16" i="64"/>
  <c r="F16" i="64"/>
  <c r="Z15" i="64"/>
  <c r="Z27" i="64" s="1"/>
  <c r="Z28" i="64" s="1"/>
  <c r="V15" i="64"/>
  <c r="V28" i="64" s="1"/>
  <c r="V55" i="64" s="1"/>
  <c r="R15" i="64"/>
  <c r="R28" i="64" s="1"/>
  <c r="R55" i="64" s="1"/>
  <c r="N15" i="64"/>
  <c r="J15" i="64"/>
  <c r="J27" i="64" s="1"/>
  <c r="J28" i="64" s="1"/>
  <c r="J55" i="64" s="1"/>
  <c r="F15" i="64"/>
  <c r="F28" i="64" s="1"/>
  <c r="F55" i="64" s="1"/>
  <c r="D3" i="64"/>
  <c r="Z57" i="63"/>
  <c r="Y57" i="63"/>
  <c r="M57" i="63"/>
  <c r="S55" i="63"/>
  <c r="S57" i="63" s="1"/>
  <c r="Q55" i="63"/>
  <c r="Q57" i="63" s="1"/>
  <c r="M55" i="63"/>
  <c r="L55" i="63"/>
  <c r="L57" i="63" s="1"/>
  <c r="K55" i="63"/>
  <c r="E55" i="63"/>
  <c r="E57" i="63" s="1"/>
  <c r="D55" i="63"/>
  <c r="J48" i="63"/>
  <c r="I48" i="63"/>
  <c r="H48" i="63"/>
  <c r="G48" i="63"/>
  <c r="F48" i="63"/>
  <c r="E48" i="63"/>
  <c r="D48" i="63"/>
  <c r="C48" i="63"/>
  <c r="J47" i="63"/>
  <c r="X56" i="63" s="1"/>
  <c r="X57" i="63" s="1"/>
  <c r="I47" i="63"/>
  <c r="W56" i="63" s="1"/>
  <c r="W57" i="63" s="1"/>
  <c r="H47" i="63"/>
  <c r="L56" i="63" s="1"/>
  <c r="G47" i="63"/>
  <c r="K56" i="63" s="1"/>
  <c r="F47" i="63"/>
  <c r="H56" i="63" s="1"/>
  <c r="E47" i="63"/>
  <c r="G56" i="63" s="1"/>
  <c r="D47" i="63"/>
  <c r="D56" i="63" s="1"/>
  <c r="C47" i="63"/>
  <c r="C56" i="63" s="1"/>
  <c r="Y28" i="63"/>
  <c r="U28" i="63"/>
  <c r="T28" i="63"/>
  <c r="S28" i="63"/>
  <c r="Q28" i="63"/>
  <c r="P28" i="63"/>
  <c r="O28" i="63"/>
  <c r="M28" i="63"/>
  <c r="L28" i="63"/>
  <c r="K28" i="63"/>
  <c r="H28" i="63"/>
  <c r="G28" i="63"/>
  <c r="E28" i="63"/>
  <c r="D28" i="63"/>
  <c r="D100" i="30" s="1"/>
  <c r="C28" i="63"/>
  <c r="C31" i="30" s="1"/>
  <c r="B28" i="63"/>
  <c r="Y27" i="63"/>
  <c r="X27" i="63"/>
  <c r="X28" i="63" s="1"/>
  <c r="W27" i="63"/>
  <c r="G55" i="63" s="1"/>
  <c r="U27" i="63"/>
  <c r="U55" i="63" s="1"/>
  <c r="U57" i="63" s="1"/>
  <c r="T27" i="63"/>
  <c r="T55" i="63" s="1"/>
  <c r="T57" i="63" s="1"/>
  <c r="S27" i="63"/>
  <c r="Q27" i="63"/>
  <c r="P27" i="63"/>
  <c r="P55" i="63" s="1"/>
  <c r="P57" i="63" s="1"/>
  <c r="O27" i="63"/>
  <c r="O55" i="63" s="1"/>
  <c r="O57" i="63" s="1"/>
  <c r="M27" i="63"/>
  <c r="L27" i="63"/>
  <c r="K27" i="63"/>
  <c r="I27" i="63"/>
  <c r="I28" i="63" s="1"/>
  <c r="H27" i="63"/>
  <c r="H55" i="63" s="1"/>
  <c r="H57" i="63" s="1"/>
  <c r="G27" i="63"/>
  <c r="E27" i="63"/>
  <c r="D27" i="63"/>
  <c r="C27" i="63"/>
  <c r="C55" i="63" s="1"/>
  <c r="Z26" i="63"/>
  <c r="V26" i="63"/>
  <c r="R26" i="63"/>
  <c r="N26" i="63"/>
  <c r="J26" i="63"/>
  <c r="F26" i="63"/>
  <c r="Z25" i="63"/>
  <c r="V25" i="63"/>
  <c r="R25" i="63"/>
  <c r="N25" i="63"/>
  <c r="J25" i="63"/>
  <c r="F25" i="63"/>
  <c r="Z24" i="63"/>
  <c r="V24" i="63"/>
  <c r="R24" i="63"/>
  <c r="N24" i="63"/>
  <c r="J24" i="63"/>
  <c r="F24" i="63"/>
  <c r="Z23" i="63"/>
  <c r="V23" i="63"/>
  <c r="R23" i="63"/>
  <c r="N23" i="63"/>
  <c r="J23" i="63"/>
  <c r="F23" i="63"/>
  <c r="Z22" i="63"/>
  <c r="V22" i="63"/>
  <c r="R22" i="63"/>
  <c r="N22" i="63"/>
  <c r="J22" i="63"/>
  <c r="F22" i="63"/>
  <c r="Z21" i="63"/>
  <c r="V21" i="63"/>
  <c r="R21" i="63"/>
  <c r="N21" i="63"/>
  <c r="J21" i="63"/>
  <c r="F21" i="63"/>
  <c r="Z20" i="63"/>
  <c r="V20" i="63"/>
  <c r="R20" i="63"/>
  <c r="N20" i="63"/>
  <c r="J20" i="63"/>
  <c r="F20" i="63"/>
  <c r="Z19" i="63"/>
  <c r="V19" i="63"/>
  <c r="R19" i="63"/>
  <c r="N19" i="63"/>
  <c r="J19" i="63"/>
  <c r="F19" i="63"/>
  <c r="Z18" i="63"/>
  <c r="V18" i="63"/>
  <c r="R18" i="63"/>
  <c r="N18" i="63"/>
  <c r="J18" i="63"/>
  <c r="F18" i="63"/>
  <c r="Z17" i="63"/>
  <c r="V17" i="63"/>
  <c r="R17" i="63"/>
  <c r="N17" i="63"/>
  <c r="J17" i="63"/>
  <c r="F17" i="63"/>
  <c r="Z16" i="63"/>
  <c r="V16" i="63"/>
  <c r="R16" i="63"/>
  <c r="N16" i="63"/>
  <c r="J16" i="63"/>
  <c r="F16" i="63"/>
  <c r="Z15" i="63"/>
  <c r="Z27" i="63" s="1"/>
  <c r="Z28" i="63" s="1"/>
  <c r="V15" i="63"/>
  <c r="V28" i="63" s="1"/>
  <c r="V55" i="63" s="1"/>
  <c r="R15" i="63"/>
  <c r="R27" i="63" s="1"/>
  <c r="N15" i="63"/>
  <c r="N28" i="63" s="1"/>
  <c r="N55" i="63" s="1"/>
  <c r="J15" i="63"/>
  <c r="J27" i="63" s="1"/>
  <c r="J28" i="63" s="1"/>
  <c r="F15" i="63"/>
  <c r="F27" i="63" s="1"/>
  <c r="D3" i="63"/>
  <c r="Z56" i="62"/>
  <c r="Y56" i="62"/>
  <c r="T54" i="62"/>
  <c r="T56" i="62" s="1"/>
  <c r="L54" i="62"/>
  <c r="H54" i="62"/>
  <c r="H56" i="62" s="1"/>
  <c r="J48" i="62"/>
  <c r="I48" i="62"/>
  <c r="H48" i="62"/>
  <c r="G48" i="62"/>
  <c r="F48" i="62"/>
  <c r="E48" i="62"/>
  <c r="D48" i="62"/>
  <c r="C48" i="62"/>
  <c r="J47" i="62"/>
  <c r="X55" i="62" s="1"/>
  <c r="X56" i="62" s="1"/>
  <c r="I47" i="62"/>
  <c r="W55" i="62" s="1"/>
  <c r="W56" i="62" s="1"/>
  <c r="H47" i="62"/>
  <c r="L55" i="62" s="1"/>
  <c r="L56" i="62" s="1"/>
  <c r="G47" i="62"/>
  <c r="K55" i="62" s="1"/>
  <c r="F47" i="62"/>
  <c r="H55" i="62" s="1"/>
  <c r="E47" i="62"/>
  <c r="G55" i="62" s="1"/>
  <c r="D47" i="62"/>
  <c r="D55" i="62" s="1"/>
  <c r="C47" i="62"/>
  <c r="C55" i="62" s="1"/>
  <c r="X28" i="62"/>
  <c r="U28" i="62"/>
  <c r="T28" i="62"/>
  <c r="S28" i="62"/>
  <c r="R28" i="62"/>
  <c r="R54" i="62" s="1"/>
  <c r="Q28" i="62"/>
  <c r="P28" i="62"/>
  <c r="O28" i="62"/>
  <c r="M28" i="62"/>
  <c r="L28" i="62"/>
  <c r="K28" i="62"/>
  <c r="H28" i="62"/>
  <c r="E28" i="62"/>
  <c r="D28" i="62"/>
  <c r="D99" i="30" s="1"/>
  <c r="C28" i="62"/>
  <c r="C99" i="30" s="1"/>
  <c r="B28" i="62"/>
  <c r="Y27" i="62"/>
  <c r="Y28" i="62" s="1"/>
  <c r="X27" i="62"/>
  <c r="W27" i="62"/>
  <c r="W28" i="62" s="1"/>
  <c r="U27" i="62"/>
  <c r="U54" i="62" s="1"/>
  <c r="U56" i="62" s="1"/>
  <c r="T27" i="62"/>
  <c r="S27" i="62"/>
  <c r="S54" i="62" s="1"/>
  <c r="S56" i="62" s="1"/>
  <c r="Q27" i="62"/>
  <c r="Q54" i="62" s="1"/>
  <c r="Q56" i="62" s="1"/>
  <c r="P27" i="62"/>
  <c r="P54" i="62" s="1"/>
  <c r="P56" i="62" s="1"/>
  <c r="O27" i="62"/>
  <c r="O54" i="62" s="1"/>
  <c r="O56" i="62" s="1"/>
  <c r="M27" i="62"/>
  <c r="M54" i="62" s="1"/>
  <c r="M56" i="62" s="1"/>
  <c r="L27" i="62"/>
  <c r="K27" i="62"/>
  <c r="K54" i="62" s="1"/>
  <c r="I27" i="62"/>
  <c r="I28" i="62" s="1"/>
  <c r="H27" i="62"/>
  <c r="G27" i="62"/>
  <c r="G28" i="62" s="1"/>
  <c r="E27" i="62"/>
  <c r="E54" i="62" s="1"/>
  <c r="E56" i="62" s="1"/>
  <c r="D27" i="62"/>
  <c r="D54" i="62" s="1"/>
  <c r="C27" i="62"/>
  <c r="C54" i="62" s="1"/>
  <c r="Z26" i="62"/>
  <c r="V26" i="62"/>
  <c r="R26" i="62"/>
  <c r="N26" i="62"/>
  <c r="J26" i="62"/>
  <c r="F26" i="62"/>
  <c r="Z25" i="62"/>
  <c r="V25" i="62"/>
  <c r="R25" i="62"/>
  <c r="N25" i="62"/>
  <c r="J25" i="62"/>
  <c r="F25" i="62"/>
  <c r="Z24" i="62"/>
  <c r="V24" i="62"/>
  <c r="R24" i="62"/>
  <c r="N24" i="62"/>
  <c r="J24" i="62"/>
  <c r="F24" i="62"/>
  <c r="Z23" i="62"/>
  <c r="V23" i="62"/>
  <c r="R23" i="62"/>
  <c r="N23" i="62"/>
  <c r="J23" i="62"/>
  <c r="F23" i="62"/>
  <c r="Z22" i="62"/>
  <c r="V22" i="62"/>
  <c r="R22" i="62"/>
  <c r="N22" i="62"/>
  <c r="J22" i="62"/>
  <c r="F22" i="62"/>
  <c r="Z21" i="62"/>
  <c r="V21" i="62"/>
  <c r="R21" i="62"/>
  <c r="N21" i="62"/>
  <c r="J21" i="62"/>
  <c r="F21" i="62"/>
  <c r="Z20" i="62"/>
  <c r="V20" i="62"/>
  <c r="R20" i="62"/>
  <c r="N20" i="62"/>
  <c r="J20" i="62"/>
  <c r="F20" i="62"/>
  <c r="Z19" i="62"/>
  <c r="V19" i="62"/>
  <c r="R19" i="62"/>
  <c r="N19" i="62"/>
  <c r="J19" i="62"/>
  <c r="F19" i="62"/>
  <c r="Z18" i="62"/>
  <c r="V18" i="62"/>
  <c r="R18" i="62"/>
  <c r="N18" i="62"/>
  <c r="J18" i="62"/>
  <c r="F18" i="62"/>
  <c r="Z17" i="62"/>
  <c r="V17" i="62"/>
  <c r="R17" i="62"/>
  <c r="N17" i="62"/>
  <c r="J17" i="62"/>
  <c r="F17" i="62"/>
  <c r="Z16" i="62"/>
  <c r="V16" i="62"/>
  <c r="R16" i="62"/>
  <c r="N16" i="62"/>
  <c r="J16" i="62"/>
  <c r="F16" i="62"/>
  <c r="Z15" i="62"/>
  <c r="Z27" i="62" s="1"/>
  <c r="Z28" i="62" s="1"/>
  <c r="V15" i="62"/>
  <c r="V28" i="62" s="1"/>
  <c r="V54" i="62" s="1"/>
  <c r="R15" i="62"/>
  <c r="R27" i="62" s="1"/>
  <c r="N15" i="62"/>
  <c r="N28" i="62" s="1"/>
  <c r="N54" i="62" s="1"/>
  <c r="J15" i="62"/>
  <c r="J27" i="62" s="1"/>
  <c r="J28" i="62" s="1"/>
  <c r="F15" i="62"/>
  <c r="D3" i="62"/>
  <c r="Z57" i="61"/>
  <c r="Y57" i="61"/>
  <c r="T55" i="61"/>
  <c r="T57" i="61" s="1"/>
  <c r="Q55" i="61"/>
  <c r="Q57" i="61" s="1"/>
  <c r="N55" i="61"/>
  <c r="K55" i="61"/>
  <c r="H55" i="61"/>
  <c r="H57" i="61" s="1"/>
  <c r="E55" i="61"/>
  <c r="E57" i="61" s="1"/>
  <c r="J48" i="61"/>
  <c r="I48" i="61"/>
  <c r="H48" i="61"/>
  <c r="G48" i="61"/>
  <c r="F48" i="61"/>
  <c r="E48" i="61"/>
  <c r="D48" i="61"/>
  <c r="C48" i="61"/>
  <c r="J47" i="61"/>
  <c r="X56" i="61" s="1"/>
  <c r="X57" i="61" s="1"/>
  <c r="I47" i="61"/>
  <c r="W56" i="61" s="1"/>
  <c r="W57" i="61" s="1"/>
  <c r="H47" i="61"/>
  <c r="L56" i="61" s="1"/>
  <c r="G47" i="61"/>
  <c r="K56" i="61" s="1"/>
  <c r="K57" i="61" s="1"/>
  <c r="F47" i="61"/>
  <c r="H56" i="61" s="1"/>
  <c r="E47" i="61"/>
  <c r="G56" i="61" s="1"/>
  <c r="D47" i="61"/>
  <c r="D56" i="61" s="1"/>
  <c r="C47" i="61"/>
  <c r="C56" i="61" s="1"/>
  <c r="X28" i="61"/>
  <c r="W28" i="61"/>
  <c r="U28" i="61"/>
  <c r="T28" i="61"/>
  <c r="S28" i="61"/>
  <c r="Q28" i="61"/>
  <c r="P28" i="61"/>
  <c r="O28" i="61"/>
  <c r="N28" i="61"/>
  <c r="M28" i="61"/>
  <c r="L28" i="61"/>
  <c r="K28" i="61"/>
  <c r="H28" i="61"/>
  <c r="E28" i="61"/>
  <c r="F55" i="61" s="1"/>
  <c r="D28" i="61"/>
  <c r="D98" i="30" s="1"/>
  <c r="C28" i="61"/>
  <c r="C98" i="30" s="1"/>
  <c r="B28" i="61"/>
  <c r="Y27" i="61"/>
  <c r="Y28" i="61" s="1"/>
  <c r="X27" i="61"/>
  <c r="W27" i="61"/>
  <c r="U27" i="61"/>
  <c r="U55" i="61" s="1"/>
  <c r="U57" i="61" s="1"/>
  <c r="T27" i="61"/>
  <c r="S27" i="61"/>
  <c r="S55" i="61" s="1"/>
  <c r="S57" i="61" s="1"/>
  <c r="Q27" i="61"/>
  <c r="P27" i="61"/>
  <c r="P55" i="61" s="1"/>
  <c r="P57" i="61" s="1"/>
  <c r="O27" i="61"/>
  <c r="O55" i="61" s="1"/>
  <c r="O57" i="61" s="1"/>
  <c r="N27" i="61"/>
  <c r="M27" i="61"/>
  <c r="M55" i="61" s="1"/>
  <c r="M57" i="61" s="1"/>
  <c r="L27" i="61"/>
  <c r="L55" i="61" s="1"/>
  <c r="K27" i="61"/>
  <c r="I27" i="61"/>
  <c r="I28" i="61" s="1"/>
  <c r="H27" i="61"/>
  <c r="G27" i="61"/>
  <c r="G28" i="61" s="1"/>
  <c r="F27" i="61"/>
  <c r="E27" i="61"/>
  <c r="D27" i="61"/>
  <c r="D55" i="61" s="1"/>
  <c r="C27" i="61"/>
  <c r="C55" i="61" s="1"/>
  <c r="Z26" i="61"/>
  <c r="V26" i="61"/>
  <c r="R26" i="61"/>
  <c r="N26" i="61"/>
  <c r="J26" i="61"/>
  <c r="F26" i="61"/>
  <c r="Z25" i="61"/>
  <c r="V25" i="61"/>
  <c r="R25" i="61"/>
  <c r="N25" i="61"/>
  <c r="J25" i="61"/>
  <c r="F25" i="61"/>
  <c r="Z24" i="61"/>
  <c r="V24" i="61"/>
  <c r="R24" i="61"/>
  <c r="N24" i="61"/>
  <c r="J24" i="61"/>
  <c r="F24" i="61"/>
  <c r="Z23" i="61"/>
  <c r="V23" i="61"/>
  <c r="R23" i="61"/>
  <c r="N23" i="61"/>
  <c r="J23" i="61"/>
  <c r="F23" i="61"/>
  <c r="Z22" i="61"/>
  <c r="V22" i="61"/>
  <c r="R22" i="61"/>
  <c r="N22" i="61"/>
  <c r="J22" i="61"/>
  <c r="F22" i="61"/>
  <c r="Z21" i="61"/>
  <c r="V21" i="61"/>
  <c r="R21" i="61"/>
  <c r="N21" i="61"/>
  <c r="J21" i="61"/>
  <c r="F21" i="61"/>
  <c r="Z20" i="61"/>
  <c r="V20" i="61"/>
  <c r="R20" i="61"/>
  <c r="N20" i="61"/>
  <c r="J20" i="61"/>
  <c r="F20" i="61"/>
  <c r="Z19" i="61"/>
  <c r="V19" i="61"/>
  <c r="R19" i="61"/>
  <c r="N19" i="61"/>
  <c r="J19" i="61"/>
  <c r="F19" i="61"/>
  <c r="Z18" i="61"/>
  <c r="V18" i="61"/>
  <c r="R18" i="61"/>
  <c r="N18" i="61"/>
  <c r="J18" i="61"/>
  <c r="F18" i="61"/>
  <c r="Z17" i="61"/>
  <c r="V17" i="61"/>
  <c r="R17" i="61"/>
  <c r="N17" i="61"/>
  <c r="J17" i="61"/>
  <c r="F17" i="61"/>
  <c r="Z16" i="61"/>
  <c r="V16" i="61"/>
  <c r="R16" i="61"/>
  <c r="N16" i="61"/>
  <c r="J16" i="61"/>
  <c r="F16" i="61"/>
  <c r="Z15" i="61"/>
  <c r="Z27" i="61" s="1"/>
  <c r="Z28" i="61" s="1"/>
  <c r="V15" i="61"/>
  <c r="V27" i="61" s="1"/>
  <c r="R15" i="61"/>
  <c r="R28" i="61" s="1"/>
  <c r="R55" i="61" s="1"/>
  <c r="N15" i="61"/>
  <c r="J15" i="61"/>
  <c r="J27" i="61" s="1"/>
  <c r="J28" i="61" s="1"/>
  <c r="J55" i="61" s="1"/>
  <c r="F15" i="61"/>
  <c r="D3" i="61"/>
  <c r="Z57" i="60"/>
  <c r="Y57" i="60"/>
  <c r="T57" i="60"/>
  <c r="L57" i="60"/>
  <c r="U55" i="60"/>
  <c r="U57" i="60" s="1"/>
  <c r="T55" i="60"/>
  <c r="P55" i="60"/>
  <c r="P57" i="60" s="1"/>
  <c r="O55" i="60"/>
  <c r="O57" i="60" s="1"/>
  <c r="H55" i="60"/>
  <c r="J48" i="60"/>
  <c r="I48" i="60"/>
  <c r="H48" i="60"/>
  <c r="G48" i="60"/>
  <c r="F48" i="60"/>
  <c r="E48" i="60"/>
  <c r="D48" i="60"/>
  <c r="C48" i="60"/>
  <c r="J47" i="60"/>
  <c r="X56" i="60" s="1"/>
  <c r="X57" i="60" s="1"/>
  <c r="I47" i="60"/>
  <c r="W56" i="60" s="1"/>
  <c r="W57" i="60" s="1"/>
  <c r="H47" i="60"/>
  <c r="L56" i="60" s="1"/>
  <c r="G47" i="60"/>
  <c r="K56" i="60" s="1"/>
  <c r="F47" i="60"/>
  <c r="H56" i="60" s="1"/>
  <c r="E47" i="60"/>
  <c r="G56" i="60" s="1"/>
  <c r="D47" i="60"/>
  <c r="D56" i="60" s="1"/>
  <c r="C47" i="60"/>
  <c r="C56" i="60" s="1"/>
  <c r="X28" i="60"/>
  <c r="W28" i="60"/>
  <c r="U28" i="60"/>
  <c r="T28" i="60"/>
  <c r="S28" i="60"/>
  <c r="R28" i="60"/>
  <c r="R55" i="60" s="1"/>
  <c r="Q28" i="60"/>
  <c r="P28" i="60"/>
  <c r="O28" i="60"/>
  <c r="M28" i="60"/>
  <c r="L28" i="60"/>
  <c r="K28" i="60"/>
  <c r="E28" i="60"/>
  <c r="F55" i="60" s="1"/>
  <c r="D28" i="60"/>
  <c r="D28" i="30" s="1"/>
  <c r="C28" i="60"/>
  <c r="C97" i="30" s="1"/>
  <c r="B28" i="60"/>
  <c r="Y27" i="60"/>
  <c r="X27" i="60"/>
  <c r="W27" i="60"/>
  <c r="U27" i="60"/>
  <c r="T27" i="60"/>
  <c r="S27" i="60"/>
  <c r="S55" i="60" s="1"/>
  <c r="S57" i="60" s="1"/>
  <c r="Q27" i="60"/>
  <c r="Q55" i="60" s="1"/>
  <c r="Q57" i="60" s="1"/>
  <c r="P27" i="60"/>
  <c r="O27" i="60"/>
  <c r="M27" i="60"/>
  <c r="M55" i="60" s="1"/>
  <c r="M57" i="60" s="1"/>
  <c r="L27" i="60"/>
  <c r="L55" i="60" s="1"/>
  <c r="K27" i="60"/>
  <c r="K55" i="60" s="1"/>
  <c r="I27" i="60"/>
  <c r="I28" i="60" s="1"/>
  <c r="H27" i="60"/>
  <c r="H28" i="60" s="1"/>
  <c r="G27" i="60"/>
  <c r="E27" i="60"/>
  <c r="E55" i="60" s="1"/>
  <c r="E57" i="60" s="1"/>
  <c r="D27" i="60"/>
  <c r="D55" i="60" s="1"/>
  <c r="C27" i="60"/>
  <c r="C55" i="60" s="1"/>
  <c r="Z26" i="60"/>
  <c r="V26" i="60"/>
  <c r="R26" i="60"/>
  <c r="N26" i="60"/>
  <c r="J26" i="60"/>
  <c r="F26" i="60"/>
  <c r="Z25" i="60"/>
  <c r="V25" i="60"/>
  <c r="R25" i="60"/>
  <c r="N25" i="60"/>
  <c r="J25" i="60"/>
  <c r="F25" i="60"/>
  <c r="Z24" i="60"/>
  <c r="V24" i="60"/>
  <c r="R24" i="60"/>
  <c r="N24" i="60"/>
  <c r="J24" i="60"/>
  <c r="F24" i="60"/>
  <c r="Z23" i="60"/>
  <c r="V23" i="60"/>
  <c r="R23" i="60"/>
  <c r="N23" i="60"/>
  <c r="J23" i="60"/>
  <c r="F23" i="60"/>
  <c r="Z22" i="60"/>
  <c r="V22" i="60"/>
  <c r="R22" i="60"/>
  <c r="N22" i="60"/>
  <c r="J22" i="60"/>
  <c r="F22" i="60"/>
  <c r="Z21" i="60"/>
  <c r="V21" i="60"/>
  <c r="R21" i="60"/>
  <c r="N21" i="60"/>
  <c r="J21" i="60"/>
  <c r="F21" i="60"/>
  <c r="Z20" i="60"/>
  <c r="V20" i="60"/>
  <c r="R20" i="60"/>
  <c r="N20" i="60"/>
  <c r="J20" i="60"/>
  <c r="F20" i="60"/>
  <c r="Z19" i="60"/>
  <c r="V19" i="60"/>
  <c r="R19" i="60"/>
  <c r="N19" i="60"/>
  <c r="J19" i="60"/>
  <c r="F19" i="60"/>
  <c r="Z18" i="60"/>
  <c r="V18" i="60"/>
  <c r="R18" i="60"/>
  <c r="N18" i="60"/>
  <c r="J18" i="60"/>
  <c r="F18" i="60"/>
  <c r="Z17" i="60"/>
  <c r="V17" i="60"/>
  <c r="R17" i="60"/>
  <c r="N17" i="60"/>
  <c r="J17" i="60"/>
  <c r="F17" i="60"/>
  <c r="Z16" i="60"/>
  <c r="V16" i="60"/>
  <c r="R16" i="60"/>
  <c r="N16" i="60"/>
  <c r="J16" i="60"/>
  <c r="F16" i="60"/>
  <c r="Z15" i="60"/>
  <c r="Z27" i="60" s="1"/>
  <c r="Z28" i="60" s="1"/>
  <c r="V15" i="60"/>
  <c r="R15" i="60"/>
  <c r="R27" i="60" s="1"/>
  <c r="N15" i="60"/>
  <c r="N28" i="60" s="1"/>
  <c r="N55" i="60" s="1"/>
  <c r="J15" i="60"/>
  <c r="J27" i="60" s="1"/>
  <c r="J28" i="60" s="1"/>
  <c r="F15" i="60"/>
  <c r="F28" i="60" s="1"/>
  <c r="D3" i="60"/>
  <c r="Z57" i="59"/>
  <c r="Y57" i="59"/>
  <c r="T55" i="59"/>
  <c r="T57" i="59" s="1"/>
  <c r="S55" i="59"/>
  <c r="S57" i="59" s="1"/>
  <c r="M55" i="59"/>
  <c r="M57" i="59" s="1"/>
  <c r="G55" i="59"/>
  <c r="J48" i="59"/>
  <c r="I48" i="59"/>
  <c r="H48" i="59"/>
  <c r="G48" i="59"/>
  <c r="F48" i="59"/>
  <c r="E48" i="59"/>
  <c r="D48" i="59"/>
  <c r="C48" i="59"/>
  <c r="J47" i="59"/>
  <c r="X56" i="59" s="1"/>
  <c r="X57" i="59" s="1"/>
  <c r="I47" i="59"/>
  <c r="W56" i="59" s="1"/>
  <c r="W57" i="59" s="1"/>
  <c r="H47" i="59"/>
  <c r="L56" i="59" s="1"/>
  <c r="G47" i="59"/>
  <c r="K56" i="59" s="1"/>
  <c r="F47" i="59"/>
  <c r="H56" i="59" s="1"/>
  <c r="E47" i="59"/>
  <c r="G56" i="59" s="1"/>
  <c r="D47" i="59"/>
  <c r="D56" i="59" s="1"/>
  <c r="C47" i="59"/>
  <c r="C56" i="59" s="1"/>
  <c r="W28" i="59"/>
  <c r="V28" i="59"/>
  <c r="V55" i="59" s="1"/>
  <c r="U28" i="59"/>
  <c r="T28" i="59"/>
  <c r="S28" i="59"/>
  <c r="Q28" i="59"/>
  <c r="P28" i="59"/>
  <c r="O28" i="59"/>
  <c r="M28" i="59"/>
  <c r="L28" i="59"/>
  <c r="K28" i="59"/>
  <c r="I28" i="59"/>
  <c r="H28" i="59"/>
  <c r="E28" i="59"/>
  <c r="F55" i="59" s="1"/>
  <c r="D28" i="59"/>
  <c r="D96" i="30" s="1"/>
  <c r="C28" i="59"/>
  <c r="C27" i="30" s="1"/>
  <c r="B28" i="59"/>
  <c r="Y27" i="59"/>
  <c r="Y28" i="59" s="1"/>
  <c r="X27" i="59"/>
  <c r="W27" i="59"/>
  <c r="V27" i="59"/>
  <c r="U27" i="59"/>
  <c r="U55" i="59" s="1"/>
  <c r="U57" i="59" s="1"/>
  <c r="T27" i="59"/>
  <c r="S27" i="59"/>
  <c r="Q27" i="59"/>
  <c r="Q55" i="59" s="1"/>
  <c r="Q57" i="59" s="1"/>
  <c r="P27" i="59"/>
  <c r="P55" i="59" s="1"/>
  <c r="P57" i="59" s="1"/>
  <c r="O27" i="59"/>
  <c r="O55" i="59" s="1"/>
  <c r="O57" i="59" s="1"/>
  <c r="M27" i="59"/>
  <c r="L27" i="59"/>
  <c r="L55" i="59" s="1"/>
  <c r="K27" i="59"/>
  <c r="K55" i="59" s="1"/>
  <c r="K57" i="59" s="1"/>
  <c r="I27" i="59"/>
  <c r="I55" i="59" s="1"/>
  <c r="I57" i="59" s="1"/>
  <c r="H27" i="59"/>
  <c r="G27" i="59"/>
  <c r="G28" i="59" s="1"/>
  <c r="E27" i="59"/>
  <c r="E55" i="59" s="1"/>
  <c r="E57" i="59" s="1"/>
  <c r="D27" i="59"/>
  <c r="D55" i="59" s="1"/>
  <c r="C27" i="59"/>
  <c r="C55" i="59" s="1"/>
  <c r="Z26" i="59"/>
  <c r="V26" i="59"/>
  <c r="R26" i="59"/>
  <c r="N26" i="59"/>
  <c r="J26" i="59"/>
  <c r="F26" i="59"/>
  <c r="Z25" i="59"/>
  <c r="V25" i="59"/>
  <c r="R25" i="59"/>
  <c r="N25" i="59"/>
  <c r="J25" i="59"/>
  <c r="F25" i="59"/>
  <c r="Z24" i="59"/>
  <c r="V24" i="59"/>
  <c r="R24" i="59"/>
  <c r="N24" i="59"/>
  <c r="J24" i="59"/>
  <c r="F24" i="59"/>
  <c r="Z23" i="59"/>
  <c r="V23" i="59"/>
  <c r="R23" i="59"/>
  <c r="N23" i="59"/>
  <c r="J23" i="59"/>
  <c r="F23" i="59"/>
  <c r="Z22" i="59"/>
  <c r="V22" i="59"/>
  <c r="R22" i="59"/>
  <c r="N22" i="59"/>
  <c r="J22" i="59"/>
  <c r="F22" i="59"/>
  <c r="Z21" i="59"/>
  <c r="V21" i="59"/>
  <c r="R21" i="59"/>
  <c r="N21" i="59"/>
  <c r="J21" i="59"/>
  <c r="F21" i="59"/>
  <c r="Z20" i="59"/>
  <c r="V20" i="59"/>
  <c r="R20" i="59"/>
  <c r="N20" i="59"/>
  <c r="J20" i="59"/>
  <c r="F20" i="59"/>
  <c r="Z19" i="59"/>
  <c r="V19" i="59"/>
  <c r="R19" i="59"/>
  <c r="N19" i="59"/>
  <c r="J19" i="59"/>
  <c r="F19" i="59"/>
  <c r="Z18" i="59"/>
  <c r="V18" i="59"/>
  <c r="R18" i="59"/>
  <c r="N18" i="59"/>
  <c r="J18" i="59"/>
  <c r="F18" i="59"/>
  <c r="Z17" i="59"/>
  <c r="V17" i="59"/>
  <c r="R17" i="59"/>
  <c r="N17" i="59"/>
  <c r="J17" i="59"/>
  <c r="F17" i="59"/>
  <c r="Z16" i="59"/>
  <c r="V16" i="59"/>
  <c r="R16" i="59"/>
  <c r="N16" i="59"/>
  <c r="J16" i="59"/>
  <c r="F16" i="59"/>
  <c r="Z15" i="59"/>
  <c r="Z27" i="59" s="1"/>
  <c r="Z28" i="59" s="1"/>
  <c r="V15" i="59"/>
  <c r="R15" i="59"/>
  <c r="N15" i="59"/>
  <c r="N27" i="59" s="1"/>
  <c r="J15" i="59"/>
  <c r="J27" i="59" s="1"/>
  <c r="J28" i="59" s="1"/>
  <c r="F15" i="59"/>
  <c r="D3" i="59"/>
  <c r="Z57" i="58"/>
  <c r="Y57" i="58"/>
  <c r="T57" i="58"/>
  <c r="H56" i="58"/>
  <c r="T55" i="58"/>
  <c r="L55" i="58"/>
  <c r="L57" i="58" s="1"/>
  <c r="H55" i="58"/>
  <c r="H57" i="58" s="1"/>
  <c r="J48" i="58"/>
  <c r="I48" i="58"/>
  <c r="H48" i="58"/>
  <c r="G48" i="58"/>
  <c r="F48" i="58"/>
  <c r="E48" i="58"/>
  <c r="D48" i="58"/>
  <c r="C48" i="58"/>
  <c r="J47" i="58"/>
  <c r="X56" i="58" s="1"/>
  <c r="X57" i="58" s="1"/>
  <c r="I47" i="58"/>
  <c r="W56" i="58" s="1"/>
  <c r="W57" i="58" s="1"/>
  <c r="H47" i="58"/>
  <c r="L56" i="58" s="1"/>
  <c r="G47" i="58"/>
  <c r="K56" i="58" s="1"/>
  <c r="F47" i="58"/>
  <c r="E47" i="58"/>
  <c r="G56" i="58" s="1"/>
  <c r="D47" i="58"/>
  <c r="D56" i="58" s="1"/>
  <c r="C47" i="58"/>
  <c r="C56" i="58" s="1"/>
  <c r="X28" i="58"/>
  <c r="U28" i="58"/>
  <c r="T28" i="58"/>
  <c r="S28" i="58"/>
  <c r="R28" i="58"/>
  <c r="R55" i="58" s="1"/>
  <c r="Q28" i="58"/>
  <c r="P28" i="58"/>
  <c r="O28" i="58"/>
  <c r="M28" i="58"/>
  <c r="L28" i="58"/>
  <c r="K28" i="58"/>
  <c r="H28" i="58"/>
  <c r="E28" i="58"/>
  <c r="D28" i="58"/>
  <c r="D26" i="30" s="1"/>
  <c r="C28" i="58"/>
  <c r="C95" i="30" s="1"/>
  <c r="B28" i="58"/>
  <c r="Y27" i="58"/>
  <c r="Y28" i="58" s="1"/>
  <c r="X27" i="58"/>
  <c r="W27" i="58"/>
  <c r="W28" i="58" s="1"/>
  <c r="U27" i="58"/>
  <c r="U55" i="58" s="1"/>
  <c r="U57" i="58" s="1"/>
  <c r="T27" i="58"/>
  <c r="S27" i="58"/>
  <c r="S55" i="58" s="1"/>
  <c r="S57" i="58" s="1"/>
  <c r="Q27" i="58"/>
  <c r="Q55" i="58" s="1"/>
  <c r="Q57" i="58" s="1"/>
  <c r="P27" i="58"/>
  <c r="P55" i="58" s="1"/>
  <c r="P57" i="58" s="1"/>
  <c r="O27" i="58"/>
  <c r="O55" i="58" s="1"/>
  <c r="O57" i="58" s="1"/>
  <c r="M27" i="58"/>
  <c r="M55" i="58" s="1"/>
  <c r="M57" i="58" s="1"/>
  <c r="L27" i="58"/>
  <c r="K27" i="58"/>
  <c r="K55" i="58" s="1"/>
  <c r="I27" i="58"/>
  <c r="I28" i="58" s="1"/>
  <c r="H27" i="58"/>
  <c r="G27" i="58"/>
  <c r="E27" i="58"/>
  <c r="E55" i="58" s="1"/>
  <c r="E57" i="58" s="1"/>
  <c r="D27" i="58"/>
  <c r="D55" i="58" s="1"/>
  <c r="D57" i="58" s="1"/>
  <c r="C27" i="58"/>
  <c r="C55" i="58" s="1"/>
  <c r="Z26" i="58"/>
  <c r="V26" i="58"/>
  <c r="R26" i="58"/>
  <c r="N26" i="58"/>
  <c r="J26" i="58"/>
  <c r="F26" i="58"/>
  <c r="Z25" i="58"/>
  <c r="V25" i="58"/>
  <c r="R25" i="58"/>
  <c r="N25" i="58"/>
  <c r="J25" i="58"/>
  <c r="F25" i="58"/>
  <c r="Z24" i="58"/>
  <c r="V24" i="58"/>
  <c r="R24" i="58"/>
  <c r="N24" i="58"/>
  <c r="J24" i="58"/>
  <c r="F24" i="58"/>
  <c r="Z23" i="58"/>
  <c r="V23" i="58"/>
  <c r="R23" i="58"/>
  <c r="N23" i="58"/>
  <c r="J23" i="58"/>
  <c r="F23" i="58"/>
  <c r="Z22" i="58"/>
  <c r="V22" i="58"/>
  <c r="R22" i="58"/>
  <c r="N22" i="58"/>
  <c r="J22" i="58"/>
  <c r="F22" i="58"/>
  <c r="Z21" i="58"/>
  <c r="V21" i="58"/>
  <c r="R21" i="58"/>
  <c r="N21" i="58"/>
  <c r="J21" i="58"/>
  <c r="F21" i="58"/>
  <c r="Z20" i="58"/>
  <c r="V20" i="58"/>
  <c r="R20" i="58"/>
  <c r="N20" i="58"/>
  <c r="J20" i="58"/>
  <c r="F20" i="58"/>
  <c r="Z19" i="58"/>
  <c r="V19" i="58"/>
  <c r="R19" i="58"/>
  <c r="N19" i="58"/>
  <c r="J19" i="58"/>
  <c r="F19" i="58"/>
  <c r="Z18" i="58"/>
  <c r="V18" i="58"/>
  <c r="R18" i="58"/>
  <c r="N18" i="58"/>
  <c r="J18" i="58"/>
  <c r="F18" i="58"/>
  <c r="Z17" i="58"/>
  <c r="V17" i="58"/>
  <c r="R17" i="58"/>
  <c r="N17" i="58"/>
  <c r="J17" i="58"/>
  <c r="F17" i="58"/>
  <c r="Z16" i="58"/>
  <c r="V16" i="58"/>
  <c r="R16" i="58"/>
  <c r="N16" i="58"/>
  <c r="J16" i="58"/>
  <c r="F16" i="58"/>
  <c r="Z15" i="58"/>
  <c r="Z27" i="58" s="1"/>
  <c r="Z28" i="58" s="1"/>
  <c r="V15" i="58"/>
  <c r="V27" i="58" s="1"/>
  <c r="R15" i="58"/>
  <c r="R27" i="58" s="1"/>
  <c r="N15" i="58"/>
  <c r="J15" i="58"/>
  <c r="J27" i="58" s="1"/>
  <c r="J28" i="58" s="1"/>
  <c r="J55" i="58" s="1"/>
  <c r="F15" i="58"/>
  <c r="D3" i="58"/>
  <c r="Z57" i="57"/>
  <c r="Y57" i="57"/>
  <c r="X57" i="57"/>
  <c r="S57" i="57"/>
  <c r="W56" i="57"/>
  <c r="W57" i="57" s="1"/>
  <c r="G56" i="57"/>
  <c r="U55" i="57"/>
  <c r="U57" i="57" s="1"/>
  <c r="S55" i="57"/>
  <c r="Q55" i="57"/>
  <c r="Q57" i="57" s="1"/>
  <c r="O55" i="57"/>
  <c r="O57" i="57" s="1"/>
  <c r="M55" i="57"/>
  <c r="M57" i="57" s="1"/>
  <c r="K55" i="57"/>
  <c r="I55" i="57"/>
  <c r="I57" i="57" s="1"/>
  <c r="G55" i="57"/>
  <c r="J48" i="57"/>
  <c r="I48" i="57"/>
  <c r="H48" i="57"/>
  <c r="G48" i="57"/>
  <c r="F48" i="57"/>
  <c r="E48" i="57"/>
  <c r="D48" i="57"/>
  <c r="C48" i="57"/>
  <c r="J47" i="57"/>
  <c r="X56" i="57" s="1"/>
  <c r="I47" i="57"/>
  <c r="H47" i="57"/>
  <c r="L56" i="57" s="1"/>
  <c r="G47" i="57"/>
  <c r="K56" i="57" s="1"/>
  <c r="K57" i="57" s="1"/>
  <c r="F47" i="57"/>
  <c r="H56" i="57" s="1"/>
  <c r="E47" i="57"/>
  <c r="D47" i="57"/>
  <c r="D56" i="57" s="1"/>
  <c r="C47" i="57"/>
  <c r="C56" i="57" s="1"/>
  <c r="Y28" i="57"/>
  <c r="W28" i="57"/>
  <c r="U28" i="57"/>
  <c r="T28" i="57"/>
  <c r="S28" i="57"/>
  <c r="Q28" i="57"/>
  <c r="P28" i="57"/>
  <c r="O28" i="57"/>
  <c r="M28" i="57"/>
  <c r="L28" i="57"/>
  <c r="K28" i="57"/>
  <c r="I28" i="57"/>
  <c r="G28" i="57"/>
  <c r="E28" i="57"/>
  <c r="F55" i="57" s="1"/>
  <c r="D28" i="57"/>
  <c r="D94" i="30" s="1"/>
  <c r="C28" i="57"/>
  <c r="C94" i="30" s="1"/>
  <c r="B28" i="57"/>
  <c r="Y27" i="57"/>
  <c r="X27" i="57"/>
  <c r="X28" i="57" s="1"/>
  <c r="W27" i="57"/>
  <c r="V27" i="57"/>
  <c r="U27" i="57"/>
  <c r="T27" i="57"/>
  <c r="T55" i="57" s="1"/>
  <c r="T57" i="57" s="1"/>
  <c r="S27" i="57"/>
  <c r="Q27" i="57"/>
  <c r="P27" i="57"/>
  <c r="P55" i="57" s="1"/>
  <c r="P57" i="57" s="1"/>
  <c r="O27" i="57"/>
  <c r="N27" i="57"/>
  <c r="M27" i="57"/>
  <c r="L27" i="57"/>
  <c r="L55" i="57" s="1"/>
  <c r="L57" i="57" s="1"/>
  <c r="K27" i="57"/>
  <c r="I27" i="57"/>
  <c r="H27" i="57"/>
  <c r="H28" i="57" s="1"/>
  <c r="G27" i="57"/>
  <c r="E27" i="57"/>
  <c r="E55" i="57" s="1"/>
  <c r="E57" i="57" s="1"/>
  <c r="D27" i="57"/>
  <c r="D55" i="57" s="1"/>
  <c r="D57" i="57" s="1"/>
  <c r="C27" i="57"/>
  <c r="C55" i="57" s="1"/>
  <c r="C57" i="57" s="1"/>
  <c r="Z26" i="57"/>
  <c r="V26" i="57"/>
  <c r="R26" i="57"/>
  <c r="N26" i="57"/>
  <c r="J26" i="57"/>
  <c r="F26" i="57"/>
  <c r="Z25" i="57"/>
  <c r="V25" i="57"/>
  <c r="R25" i="57"/>
  <c r="N25" i="57"/>
  <c r="J25" i="57"/>
  <c r="F25" i="57"/>
  <c r="Z24" i="57"/>
  <c r="V24" i="57"/>
  <c r="R24" i="57"/>
  <c r="N24" i="57"/>
  <c r="J24" i="57"/>
  <c r="F24" i="57"/>
  <c r="Z23" i="57"/>
  <c r="V23" i="57"/>
  <c r="R23" i="57"/>
  <c r="N23" i="57"/>
  <c r="J23" i="57"/>
  <c r="F23" i="57"/>
  <c r="Z22" i="57"/>
  <c r="V22" i="57"/>
  <c r="R22" i="57"/>
  <c r="N22" i="57"/>
  <c r="J22" i="57"/>
  <c r="F22" i="57"/>
  <c r="Z21" i="57"/>
  <c r="V21" i="57"/>
  <c r="R21" i="57"/>
  <c r="N21" i="57"/>
  <c r="J21" i="57"/>
  <c r="F21" i="57"/>
  <c r="Z20" i="57"/>
  <c r="V20" i="57"/>
  <c r="R20" i="57"/>
  <c r="N20" i="57"/>
  <c r="J20" i="57"/>
  <c r="F20" i="57"/>
  <c r="Z19" i="57"/>
  <c r="V19" i="57"/>
  <c r="R19" i="57"/>
  <c r="N19" i="57"/>
  <c r="J19" i="57"/>
  <c r="F19" i="57"/>
  <c r="Z18" i="57"/>
  <c r="V18" i="57"/>
  <c r="R18" i="57"/>
  <c r="N18" i="57"/>
  <c r="J18" i="57"/>
  <c r="F18" i="57"/>
  <c r="Z17" i="57"/>
  <c r="V17" i="57"/>
  <c r="R17" i="57"/>
  <c r="N17" i="57"/>
  <c r="J17" i="57"/>
  <c r="F17" i="57"/>
  <c r="Z16" i="57"/>
  <c r="V16" i="57"/>
  <c r="R16" i="57"/>
  <c r="N16" i="57"/>
  <c r="J16" i="57"/>
  <c r="F16" i="57"/>
  <c r="Z15" i="57"/>
  <c r="Z27" i="57" s="1"/>
  <c r="Z28" i="57" s="1"/>
  <c r="V15" i="57"/>
  <c r="V28" i="57" s="1"/>
  <c r="V55" i="57" s="1"/>
  <c r="R15" i="57"/>
  <c r="R28" i="57" s="1"/>
  <c r="R55" i="57" s="1"/>
  <c r="N15" i="57"/>
  <c r="N28" i="57" s="1"/>
  <c r="N55" i="57" s="1"/>
  <c r="J15" i="57"/>
  <c r="J27" i="57" s="1"/>
  <c r="J28" i="57" s="1"/>
  <c r="J55" i="57" s="1"/>
  <c r="F15" i="57"/>
  <c r="F28" i="57" s="1"/>
  <c r="D3" i="57"/>
  <c r="Z57" i="56"/>
  <c r="Y57" i="56"/>
  <c r="W57" i="56"/>
  <c r="Q57" i="56"/>
  <c r="L56" i="56"/>
  <c r="D56" i="56"/>
  <c r="T55" i="56"/>
  <c r="T57" i="56" s="1"/>
  <c r="R55" i="56"/>
  <c r="P55" i="56"/>
  <c r="P57" i="56" s="1"/>
  <c r="L55" i="56"/>
  <c r="H55" i="56"/>
  <c r="J48" i="56"/>
  <c r="I48" i="56"/>
  <c r="H48" i="56"/>
  <c r="G48" i="56"/>
  <c r="F48" i="56"/>
  <c r="E48" i="56"/>
  <c r="D48" i="56"/>
  <c r="C48" i="56"/>
  <c r="J47" i="56"/>
  <c r="X56" i="56" s="1"/>
  <c r="X57" i="56" s="1"/>
  <c r="I47" i="56"/>
  <c r="W56" i="56" s="1"/>
  <c r="H47" i="56"/>
  <c r="G47" i="56"/>
  <c r="K56" i="56" s="1"/>
  <c r="F47" i="56"/>
  <c r="H56" i="56" s="1"/>
  <c r="E47" i="56"/>
  <c r="G56" i="56" s="1"/>
  <c r="D47" i="56"/>
  <c r="C47" i="56"/>
  <c r="C56" i="56" s="1"/>
  <c r="X28" i="56"/>
  <c r="U28" i="56"/>
  <c r="T28" i="56"/>
  <c r="S28" i="56"/>
  <c r="R28" i="56"/>
  <c r="Q28" i="56"/>
  <c r="P28" i="56"/>
  <c r="O28" i="56"/>
  <c r="N28" i="56"/>
  <c r="N55" i="56" s="1"/>
  <c r="M28" i="56"/>
  <c r="L28" i="56"/>
  <c r="K28" i="56"/>
  <c r="J28" i="56"/>
  <c r="J55" i="56" s="1"/>
  <c r="H28" i="56"/>
  <c r="E28" i="56"/>
  <c r="D28" i="56"/>
  <c r="D24" i="30" s="1"/>
  <c r="C28" i="56"/>
  <c r="C93" i="30" s="1"/>
  <c r="B28" i="56"/>
  <c r="Y27" i="56"/>
  <c r="Y28" i="56" s="1"/>
  <c r="X27" i="56"/>
  <c r="W27" i="56"/>
  <c r="W28" i="56" s="1"/>
  <c r="U27" i="56"/>
  <c r="U55" i="56" s="1"/>
  <c r="U57" i="56" s="1"/>
  <c r="T27" i="56"/>
  <c r="S27" i="56"/>
  <c r="S55" i="56" s="1"/>
  <c r="S57" i="56" s="1"/>
  <c r="Q27" i="56"/>
  <c r="Q55" i="56" s="1"/>
  <c r="P27" i="56"/>
  <c r="O27" i="56"/>
  <c r="O55" i="56" s="1"/>
  <c r="O57" i="56" s="1"/>
  <c r="M27" i="56"/>
  <c r="M55" i="56" s="1"/>
  <c r="M57" i="56" s="1"/>
  <c r="L27" i="56"/>
  <c r="K27" i="56"/>
  <c r="K55" i="56" s="1"/>
  <c r="K57" i="56" s="1"/>
  <c r="I27" i="56"/>
  <c r="H27" i="56"/>
  <c r="G27" i="56"/>
  <c r="E27" i="56"/>
  <c r="E55" i="56" s="1"/>
  <c r="E57" i="56" s="1"/>
  <c r="D27" i="56"/>
  <c r="D55" i="56" s="1"/>
  <c r="C27" i="56"/>
  <c r="C55" i="56" s="1"/>
  <c r="C57" i="56" s="1"/>
  <c r="Z26" i="56"/>
  <c r="V26" i="56"/>
  <c r="R26" i="56"/>
  <c r="N26" i="56"/>
  <c r="J26" i="56"/>
  <c r="F26" i="56"/>
  <c r="Z25" i="56"/>
  <c r="V25" i="56"/>
  <c r="R25" i="56"/>
  <c r="N25" i="56"/>
  <c r="J25" i="56"/>
  <c r="F25" i="56"/>
  <c r="Z24" i="56"/>
  <c r="V24" i="56"/>
  <c r="R24" i="56"/>
  <c r="N24" i="56"/>
  <c r="J24" i="56"/>
  <c r="F24" i="56"/>
  <c r="Z23" i="56"/>
  <c r="V23" i="56"/>
  <c r="R23" i="56"/>
  <c r="N23" i="56"/>
  <c r="J23" i="56"/>
  <c r="F23" i="56"/>
  <c r="Z22" i="56"/>
  <c r="V22" i="56"/>
  <c r="R22" i="56"/>
  <c r="N22" i="56"/>
  <c r="J22" i="56"/>
  <c r="F22" i="56"/>
  <c r="Z21" i="56"/>
  <c r="V21" i="56"/>
  <c r="R21" i="56"/>
  <c r="N21" i="56"/>
  <c r="J21" i="56"/>
  <c r="F21" i="56"/>
  <c r="Z20" i="56"/>
  <c r="V20" i="56"/>
  <c r="R20" i="56"/>
  <c r="N20" i="56"/>
  <c r="J20" i="56"/>
  <c r="F20" i="56"/>
  <c r="Z19" i="56"/>
  <c r="V19" i="56"/>
  <c r="R19" i="56"/>
  <c r="N19" i="56"/>
  <c r="J19" i="56"/>
  <c r="F19" i="56"/>
  <c r="Z18" i="56"/>
  <c r="V18" i="56"/>
  <c r="R18" i="56"/>
  <c r="N18" i="56"/>
  <c r="J18" i="56"/>
  <c r="F18" i="56"/>
  <c r="Z17" i="56"/>
  <c r="V17" i="56"/>
  <c r="R17" i="56"/>
  <c r="N17" i="56"/>
  <c r="J17" i="56"/>
  <c r="F17" i="56"/>
  <c r="Z16" i="56"/>
  <c r="V16" i="56"/>
  <c r="R16" i="56"/>
  <c r="N16" i="56"/>
  <c r="J16" i="56"/>
  <c r="F16" i="56"/>
  <c r="Z15" i="56"/>
  <c r="Z27" i="56" s="1"/>
  <c r="Z28" i="56" s="1"/>
  <c r="V15" i="56"/>
  <c r="V27" i="56" s="1"/>
  <c r="R15" i="56"/>
  <c r="R27" i="56" s="1"/>
  <c r="N15" i="56"/>
  <c r="N27" i="56" s="1"/>
  <c r="J15" i="56"/>
  <c r="J27" i="56" s="1"/>
  <c r="F15" i="56"/>
  <c r="F27" i="56" s="1"/>
  <c r="D3" i="56"/>
  <c r="Z57" i="55"/>
  <c r="Y57" i="55"/>
  <c r="P57" i="55"/>
  <c r="M57" i="55"/>
  <c r="W56" i="55"/>
  <c r="W57" i="55" s="1"/>
  <c r="K56" i="55"/>
  <c r="C56" i="55"/>
  <c r="U55" i="55"/>
  <c r="U57" i="55" s="1"/>
  <c r="S55" i="55"/>
  <c r="S57" i="55" s="1"/>
  <c r="P55" i="55"/>
  <c r="O55" i="55"/>
  <c r="O57" i="55" s="1"/>
  <c r="M55" i="55"/>
  <c r="L55" i="55"/>
  <c r="L57" i="55" s="1"/>
  <c r="G55" i="55"/>
  <c r="G57" i="55" s="1"/>
  <c r="J48" i="55"/>
  <c r="I48" i="55"/>
  <c r="H48" i="55"/>
  <c r="G48" i="55"/>
  <c r="F48" i="55"/>
  <c r="E48" i="55"/>
  <c r="D48" i="55"/>
  <c r="C48" i="55"/>
  <c r="J47" i="55"/>
  <c r="X56" i="55" s="1"/>
  <c r="X57" i="55" s="1"/>
  <c r="I47" i="55"/>
  <c r="H47" i="55"/>
  <c r="L56" i="55" s="1"/>
  <c r="G47" i="55"/>
  <c r="F47" i="55"/>
  <c r="H56" i="55" s="1"/>
  <c r="E47" i="55"/>
  <c r="G56" i="55" s="1"/>
  <c r="D47" i="55"/>
  <c r="D56" i="55" s="1"/>
  <c r="C47" i="55"/>
  <c r="V28" i="55"/>
  <c r="V55" i="55" s="1"/>
  <c r="U28" i="55"/>
  <c r="T28" i="55"/>
  <c r="S28" i="55"/>
  <c r="Q28" i="55"/>
  <c r="P28" i="55"/>
  <c r="O28" i="55"/>
  <c r="M28" i="55"/>
  <c r="L28" i="55"/>
  <c r="K28" i="55"/>
  <c r="E28" i="55"/>
  <c r="E23" i="30" s="1"/>
  <c r="F23" i="30" s="1"/>
  <c r="D28" i="55"/>
  <c r="D92" i="30" s="1"/>
  <c r="C28" i="55"/>
  <c r="C92" i="30" s="1"/>
  <c r="B28" i="55"/>
  <c r="Y27" i="55"/>
  <c r="X27" i="55"/>
  <c r="X28" i="55" s="1"/>
  <c r="W27" i="55"/>
  <c r="W28" i="55" s="1"/>
  <c r="U27" i="55"/>
  <c r="T27" i="55"/>
  <c r="T55" i="55" s="1"/>
  <c r="T57" i="55" s="1"/>
  <c r="S27" i="55"/>
  <c r="R27" i="55"/>
  <c r="Q27" i="55"/>
  <c r="Q55" i="55" s="1"/>
  <c r="Q57" i="55" s="1"/>
  <c r="P27" i="55"/>
  <c r="O27" i="55"/>
  <c r="M27" i="55"/>
  <c r="L27" i="55"/>
  <c r="K27" i="55"/>
  <c r="K55" i="55" s="1"/>
  <c r="K57" i="55" s="1"/>
  <c r="I27" i="55"/>
  <c r="I28" i="55" s="1"/>
  <c r="H27" i="55"/>
  <c r="H28" i="55" s="1"/>
  <c r="G27" i="55"/>
  <c r="G28" i="55" s="1"/>
  <c r="E27" i="55"/>
  <c r="E55" i="55" s="1"/>
  <c r="E57" i="55" s="1"/>
  <c r="D27" i="55"/>
  <c r="D55" i="55" s="1"/>
  <c r="C27" i="55"/>
  <c r="C55" i="55" s="1"/>
  <c r="C57" i="55" s="1"/>
  <c r="Z26" i="55"/>
  <c r="V26" i="55"/>
  <c r="R26" i="55"/>
  <c r="N26" i="55"/>
  <c r="J26" i="55"/>
  <c r="F26" i="55"/>
  <c r="Z25" i="55"/>
  <c r="V25" i="55"/>
  <c r="R25" i="55"/>
  <c r="N25" i="55"/>
  <c r="J25" i="55"/>
  <c r="F25" i="55"/>
  <c r="Z24" i="55"/>
  <c r="V24" i="55"/>
  <c r="R24" i="55"/>
  <c r="N24" i="55"/>
  <c r="J24" i="55"/>
  <c r="F24" i="55"/>
  <c r="Z23" i="55"/>
  <c r="V23" i="55"/>
  <c r="R23" i="55"/>
  <c r="N23" i="55"/>
  <c r="J23" i="55"/>
  <c r="F23" i="55"/>
  <c r="Z22" i="55"/>
  <c r="V22" i="55"/>
  <c r="R22" i="55"/>
  <c r="N22" i="55"/>
  <c r="J22" i="55"/>
  <c r="F22" i="55"/>
  <c r="Z21" i="55"/>
  <c r="V21" i="55"/>
  <c r="R21" i="55"/>
  <c r="N21" i="55"/>
  <c r="J21" i="55"/>
  <c r="F21" i="55"/>
  <c r="Z20" i="55"/>
  <c r="V20" i="55"/>
  <c r="R20" i="55"/>
  <c r="N20" i="55"/>
  <c r="J20" i="55"/>
  <c r="F20" i="55"/>
  <c r="Z19" i="55"/>
  <c r="V19" i="55"/>
  <c r="R19" i="55"/>
  <c r="N19" i="55"/>
  <c r="J19" i="55"/>
  <c r="F19" i="55"/>
  <c r="Z18" i="55"/>
  <c r="V18" i="55"/>
  <c r="R18" i="55"/>
  <c r="N18" i="55"/>
  <c r="J18" i="55"/>
  <c r="F18" i="55"/>
  <c r="Z17" i="55"/>
  <c r="V17" i="55"/>
  <c r="R17" i="55"/>
  <c r="N17" i="55"/>
  <c r="J17" i="55"/>
  <c r="F17" i="55"/>
  <c r="Z16" i="55"/>
  <c r="V16" i="55"/>
  <c r="R16" i="55"/>
  <c r="N16" i="55"/>
  <c r="J16" i="55"/>
  <c r="F16" i="55"/>
  <c r="Z15" i="55"/>
  <c r="Z27" i="55" s="1"/>
  <c r="Z28" i="55" s="1"/>
  <c r="V15" i="55"/>
  <c r="V27" i="55" s="1"/>
  <c r="R15" i="55"/>
  <c r="R28" i="55" s="1"/>
  <c r="R55" i="55" s="1"/>
  <c r="N15" i="55"/>
  <c r="N28" i="55" s="1"/>
  <c r="N55" i="55" s="1"/>
  <c r="J15" i="55"/>
  <c r="J27" i="55" s="1"/>
  <c r="J28" i="55" s="1"/>
  <c r="J55" i="55" s="1"/>
  <c r="F15" i="55"/>
  <c r="F28" i="55" s="1"/>
  <c r="D3" i="55"/>
  <c r="Z57" i="54"/>
  <c r="Y57" i="54"/>
  <c r="X57" i="54"/>
  <c r="T57" i="54"/>
  <c r="X56" i="54"/>
  <c r="W56" i="54"/>
  <c r="W57" i="54" s="1"/>
  <c r="D56" i="54"/>
  <c r="U55" i="54"/>
  <c r="U57" i="54" s="1"/>
  <c r="T55" i="54"/>
  <c r="Q55" i="54"/>
  <c r="Q57" i="54" s="1"/>
  <c r="O55" i="54"/>
  <c r="O57" i="54" s="1"/>
  <c r="C55" i="54"/>
  <c r="J48" i="54"/>
  <c r="I48" i="54"/>
  <c r="H48" i="54"/>
  <c r="G48" i="54"/>
  <c r="F48" i="54"/>
  <c r="E48" i="54"/>
  <c r="D48" i="54"/>
  <c r="C48" i="54"/>
  <c r="J47" i="54"/>
  <c r="I47" i="54"/>
  <c r="H47" i="54"/>
  <c r="L56" i="54" s="1"/>
  <c r="G47" i="54"/>
  <c r="K56" i="54" s="1"/>
  <c r="F47" i="54"/>
  <c r="H56" i="54" s="1"/>
  <c r="E47" i="54"/>
  <c r="G56" i="54" s="1"/>
  <c r="D47" i="54"/>
  <c r="C47" i="54"/>
  <c r="C56" i="54" s="1"/>
  <c r="W28" i="54"/>
  <c r="V28" i="54"/>
  <c r="V55" i="54" s="1"/>
  <c r="U28" i="54"/>
  <c r="T28" i="54"/>
  <c r="S28" i="54"/>
  <c r="Q28" i="54"/>
  <c r="P28" i="54"/>
  <c r="O28" i="54"/>
  <c r="M28" i="54"/>
  <c r="L28" i="54"/>
  <c r="K28" i="54"/>
  <c r="I28" i="54"/>
  <c r="E28" i="54"/>
  <c r="D28" i="54"/>
  <c r="D91" i="30" s="1"/>
  <c r="C28" i="54"/>
  <c r="C22" i="30" s="1"/>
  <c r="B28" i="54"/>
  <c r="Y27" i="54"/>
  <c r="X27" i="54"/>
  <c r="X28" i="54" s="1"/>
  <c r="W27" i="54"/>
  <c r="U27" i="54"/>
  <c r="T27" i="54"/>
  <c r="S27" i="54"/>
  <c r="S55" i="54" s="1"/>
  <c r="S57" i="54" s="1"/>
  <c r="R27" i="54"/>
  <c r="Q27" i="54"/>
  <c r="P27" i="54"/>
  <c r="P55" i="54" s="1"/>
  <c r="P57" i="54" s="1"/>
  <c r="O27" i="54"/>
  <c r="M27" i="54"/>
  <c r="M55" i="54" s="1"/>
  <c r="M57" i="54" s="1"/>
  <c r="L27" i="54"/>
  <c r="L55" i="54" s="1"/>
  <c r="L57" i="54" s="1"/>
  <c r="K27" i="54"/>
  <c r="K55" i="54" s="1"/>
  <c r="K57" i="54" s="1"/>
  <c r="I27" i="54"/>
  <c r="H27" i="54"/>
  <c r="H28" i="54" s="1"/>
  <c r="G27" i="54"/>
  <c r="G28" i="54" s="1"/>
  <c r="E27" i="54"/>
  <c r="E55" i="54" s="1"/>
  <c r="E57" i="54" s="1"/>
  <c r="D27" i="54"/>
  <c r="D55" i="54" s="1"/>
  <c r="C27" i="54"/>
  <c r="Z26" i="54"/>
  <c r="V26" i="54"/>
  <c r="R26" i="54"/>
  <c r="N26" i="54"/>
  <c r="J26" i="54"/>
  <c r="F26" i="54"/>
  <c r="Z25" i="54"/>
  <c r="V25" i="54"/>
  <c r="R25" i="54"/>
  <c r="N25" i="54"/>
  <c r="J25" i="54"/>
  <c r="F25" i="54"/>
  <c r="Z24" i="54"/>
  <c r="V24" i="54"/>
  <c r="R24" i="54"/>
  <c r="N24" i="54"/>
  <c r="J24" i="54"/>
  <c r="F24" i="54"/>
  <c r="Z23" i="54"/>
  <c r="V23" i="54"/>
  <c r="R23" i="54"/>
  <c r="N23" i="54"/>
  <c r="J23" i="54"/>
  <c r="F23" i="54"/>
  <c r="Z22" i="54"/>
  <c r="V22" i="54"/>
  <c r="R22" i="54"/>
  <c r="N22" i="54"/>
  <c r="J22" i="54"/>
  <c r="F22" i="54"/>
  <c r="Z21" i="54"/>
  <c r="V21" i="54"/>
  <c r="R21" i="54"/>
  <c r="N21" i="54"/>
  <c r="J21" i="54"/>
  <c r="F21" i="54"/>
  <c r="Z20" i="54"/>
  <c r="V20" i="54"/>
  <c r="R20" i="54"/>
  <c r="N20" i="54"/>
  <c r="J20" i="54"/>
  <c r="F20" i="54"/>
  <c r="Z19" i="54"/>
  <c r="V19" i="54"/>
  <c r="R19" i="54"/>
  <c r="N19" i="54"/>
  <c r="J19" i="54"/>
  <c r="F19" i="54"/>
  <c r="Z18" i="54"/>
  <c r="V18" i="54"/>
  <c r="R18" i="54"/>
  <c r="N18" i="54"/>
  <c r="J18" i="54"/>
  <c r="F18" i="54"/>
  <c r="Z17" i="54"/>
  <c r="V17" i="54"/>
  <c r="R17" i="54"/>
  <c r="N17" i="54"/>
  <c r="J17" i="54"/>
  <c r="F17" i="54"/>
  <c r="Z16" i="54"/>
  <c r="V16" i="54"/>
  <c r="R16" i="54"/>
  <c r="N16" i="54"/>
  <c r="J16" i="54"/>
  <c r="F16" i="54"/>
  <c r="Z15" i="54"/>
  <c r="Z27" i="54" s="1"/>
  <c r="Z28" i="54" s="1"/>
  <c r="V15" i="54"/>
  <c r="V27" i="54" s="1"/>
  <c r="R15" i="54"/>
  <c r="R28" i="54" s="1"/>
  <c r="R55" i="54" s="1"/>
  <c r="N15" i="54"/>
  <c r="J15" i="54"/>
  <c r="J27" i="54" s="1"/>
  <c r="J28" i="54" s="1"/>
  <c r="J55" i="54" s="1"/>
  <c r="F15" i="54"/>
  <c r="F28" i="54" s="1"/>
  <c r="D3" i="54"/>
  <c r="K57" i="63" l="1"/>
  <c r="D57" i="61"/>
  <c r="D22" i="30"/>
  <c r="E38" i="30"/>
  <c r="F38" i="30" s="1"/>
  <c r="E37" i="30"/>
  <c r="F37" i="30" s="1"/>
  <c r="E36" i="30"/>
  <c r="F36" i="30" s="1"/>
  <c r="F28" i="67"/>
  <c r="E35" i="30"/>
  <c r="F35" i="30" s="1"/>
  <c r="F28" i="66"/>
  <c r="F55" i="66" s="1"/>
  <c r="E33" i="30"/>
  <c r="F33" i="30" s="1"/>
  <c r="E31" i="30"/>
  <c r="F31" i="30" s="1"/>
  <c r="F55" i="63"/>
  <c r="E30" i="30"/>
  <c r="F30" i="30" s="1"/>
  <c r="F54" i="62"/>
  <c r="E29" i="30"/>
  <c r="F29" i="30" s="1"/>
  <c r="F28" i="61"/>
  <c r="E28" i="30"/>
  <c r="F28" i="30" s="1"/>
  <c r="F27" i="59"/>
  <c r="F55" i="58"/>
  <c r="F27" i="58"/>
  <c r="E24" i="30"/>
  <c r="F24" i="30" s="1"/>
  <c r="F27" i="55"/>
  <c r="F27" i="54"/>
  <c r="D38" i="30"/>
  <c r="D106" i="30"/>
  <c r="C106" i="30"/>
  <c r="C105" i="30"/>
  <c r="D103" i="30"/>
  <c r="C103" i="30"/>
  <c r="D33" i="30"/>
  <c r="C32" i="30"/>
  <c r="D101" i="30"/>
  <c r="D31" i="30"/>
  <c r="C30" i="30"/>
  <c r="D30" i="30"/>
  <c r="F27" i="62"/>
  <c r="D56" i="62"/>
  <c r="F28" i="62"/>
  <c r="C29" i="30"/>
  <c r="D29" i="30"/>
  <c r="C57" i="60"/>
  <c r="D57" i="60"/>
  <c r="C28" i="30"/>
  <c r="D97" i="30"/>
  <c r="F27" i="60"/>
  <c r="F28" i="59"/>
  <c r="C96" i="30"/>
  <c r="D27" i="30"/>
  <c r="D95" i="30"/>
  <c r="F28" i="58"/>
  <c r="C26" i="30"/>
  <c r="F27" i="57"/>
  <c r="F28" i="56"/>
  <c r="D93" i="30"/>
  <c r="F55" i="55"/>
  <c r="C23" i="30"/>
  <c r="D23" i="30"/>
  <c r="F55" i="54"/>
  <c r="D57" i="54"/>
  <c r="C91" i="30"/>
  <c r="C57" i="54"/>
  <c r="D57" i="64"/>
  <c r="K57" i="64"/>
  <c r="C57" i="65"/>
  <c r="K57" i="65"/>
  <c r="J55" i="65"/>
  <c r="H55" i="68"/>
  <c r="H57" i="68" s="1"/>
  <c r="H28" i="68"/>
  <c r="V27" i="64"/>
  <c r="F27" i="66"/>
  <c r="R27" i="66"/>
  <c r="C57" i="67"/>
  <c r="K57" i="68"/>
  <c r="K57" i="70"/>
  <c r="N28" i="71"/>
  <c r="N55" i="71" s="1"/>
  <c r="N27" i="71"/>
  <c r="L57" i="71"/>
  <c r="I28" i="65"/>
  <c r="F27" i="65"/>
  <c r="R27" i="65"/>
  <c r="G55" i="65"/>
  <c r="G57" i="65" s="1"/>
  <c r="J55" i="67"/>
  <c r="J55" i="68"/>
  <c r="L57" i="68"/>
  <c r="I55" i="69"/>
  <c r="I57" i="69" s="1"/>
  <c r="I28" i="69"/>
  <c r="H28" i="64"/>
  <c r="D57" i="71"/>
  <c r="F27" i="64"/>
  <c r="R27" i="64"/>
  <c r="H28" i="66"/>
  <c r="H55" i="66"/>
  <c r="H57" i="66" s="1"/>
  <c r="N27" i="66"/>
  <c r="G55" i="66"/>
  <c r="G57" i="66" s="1"/>
  <c r="H57" i="67"/>
  <c r="F28" i="69"/>
  <c r="F27" i="69"/>
  <c r="C57" i="69"/>
  <c r="K57" i="69"/>
  <c r="V28" i="67"/>
  <c r="V55" i="67" s="1"/>
  <c r="V27" i="67"/>
  <c r="I28" i="66"/>
  <c r="I55" i="66"/>
  <c r="I57" i="66" s="1"/>
  <c r="G55" i="67"/>
  <c r="G57" i="67" s="1"/>
  <c r="G28" i="67"/>
  <c r="C57" i="68"/>
  <c r="L57" i="69"/>
  <c r="C57" i="70"/>
  <c r="N27" i="67"/>
  <c r="I55" i="67"/>
  <c r="I57" i="67" s="1"/>
  <c r="V27" i="69"/>
  <c r="F27" i="71"/>
  <c r="R27" i="71"/>
  <c r="G55" i="71"/>
  <c r="G57" i="71" s="1"/>
  <c r="V27" i="68"/>
  <c r="F27" i="70"/>
  <c r="R27" i="70"/>
  <c r="G55" i="70"/>
  <c r="G57" i="70" s="1"/>
  <c r="H55" i="71"/>
  <c r="H57" i="71" s="1"/>
  <c r="R27" i="69"/>
  <c r="G55" i="69"/>
  <c r="G57" i="69" s="1"/>
  <c r="H55" i="70"/>
  <c r="H57" i="70" s="1"/>
  <c r="I55" i="71"/>
  <c r="I57" i="71" s="1"/>
  <c r="F27" i="68"/>
  <c r="R27" i="68"/>
  <c r="N27" i="70"/>
  <c r="N28" i="54"/>
  <c r="N55" i="54" s="1"/>
  <c r="N27" i="54"/>
  <c r="H55" i="54"/>
  <c r="H57" i="54" s="1"/>
  <c r="I55" i="54"/>
  <c r="I57" i="54" s="1"/>
  <c r="Y28" i="54"/>
  <c r="H55" i="55"/>
  <c r="H57" i="55" s="1"/>
  <c r="I28" i="56"/>
  <c r="I55" i="56"/>
  <c r="I57" i="56" s="1"/>
  <c r="L57" i="59"/>
  <c r="L57" i="61"/>
  <c r="V28" i="56"/>
  <c r="V55" i="56" s="1"/>
  <c r="R27" i="57"/>
  <c r="I55" i="55"/>
  <c r="I57" i="55" s="1"/>
  <c r="Y28" i="55"/>
  <c r="N28" i="58"/>
  <c r="N55" i="58" s="1"/>
  <c r="N27" i="58"/>
  <c r="G55" i="58"/>
  <c r="G57" i="58" s="1"/>
  <c r="G28" i="58"/>
  <c r="G55" i="54"/>
  <c r="G57" i="54" s="1"/>
  <c r="N27" i="55"/>
  <c r="L57" i="56"/>
  <c r="C57" i="59"/>
  <c r="V28" i="60"/>
  <c r="V55" i="60" s="1"/>
  <c r="V27" i="60"/>
  <c r="G28" i="60"/>
  <c r="G55" i="60"/>
  <c r="G57" i="60" s="1"/>
  <c r="R28" i="59"/>
  <c r="R55" i="59" s="1"/>
  <c r="R27" i="59"/>
  <c r="C57" i="63"/>
  <c r="D57" i="56"/>
  <c r="G57" i="57"/>
  <c r="C56" i="62"/>
  <c r="K56" i="62"/>
  <c r="J55" i="63"/>
  <c r="D57" i="55"/>
  <c r="V28" i="58"/>
  <c r="V55" i="58" s="1"/>
  <c r="I55" i="60"/>
  <c r="I57" i="60" s="1"/>
  <c r="Y28" i="60"/>
  <c r="H57" i="60"/>
  <c r="J54" i="62"/>
  <c r="D57" i="63"/>
  <c r="G28" i="56"/>
  <c r="G55" i="56"/>
  <c r="G57" i="56" s="1"/>
  <c r="H57" i="56"/>
  <c r="C57" i="58"/>
  <c r="K57" i="58"/>
  <c r="J55" i="59"/>
  <c r="D57" i="59"/>
  <c r="H55" i="59"/>
  <c r="H57" i="59" s="1"/>
  <c r="X28" i="59"/>
  <c r="G57" i="59"/>
  <c r="J55" i="60"/>
  <c r="K57" i="60"/>
  <c r="C57" i="61"/>
  <c r="G57" i="63"/>
  <c r="H55" i="57"/>
  <c r="H57" i="57" s="1"/>
  <c r="I55" i="58"/>
  <c r="I57" i="58" s="1"/>
  <c r="N28" i="59"/>
  <c r="N55" i="59" s="1"/>
  <c r="V28" i="61"/>
  <c r="V55" i="61" s="1"/>
  <c r="G54" i="62"/>
  <c r="G56" i="62" s="1"/>
  <c r="F28" i="63"/>
  <c r="R28" i="63"/>
  <c r="R55" i="63" s="1"/>
  <c r="R27" i="61"/>
  <c r="G55" i="61"/>
  <c r="G57" i="61" s="1"/>
  <c r="N27" i="63"/>
  <c r="I55" i="63"/>
  <c r="I57" i="63" s="1"/>
  <c r="N27" i="62"/>
  <c r="I54" i="62"/>
  <c r="I56" i="62" s="1"/>
  <c r="I55" i="61"/>
  <c r="I57" i="61" s="1"/>
  <c r="V27" i="63"/>
  <c r="N27" i="60"/>
  <c r="V27" i="62"/>
  <c r="W28" i="63"/>
  <c r="D3" i="44"/>
  <c r="C27" i="44"/>
  <c r="C47" i="44"/>
  <c r="F55" i="56" l="1"/>
  <c r="B34" i="31"/>
  <c r="B35" i="31"/>
  <c r="B36" i="31"/>
  <c r="B37" i="31"/>
  <c r="B38" i="31"/>
  <c r="B39" i="31"/>
  <c r="B40" i="31"/>
  <c r="B41" i="31"/>
  <c r="B42" i="31"/>
  <c r="B43" i="31"/>
  <c r="B44" i="31"/>
  <c r="B33" i="31"/>
  <c r="S12" i="31"/>
  <c r="P12" i="31"/>
  <c r="Q12" i="31"/>
  <c r="R12" i="31" s="1"/>
  <c r="P13" i="31"/>
  <c r="Q13" i="31"/>
  <c r="R13" i="31" s="1"/>
  <c r="P14" i="31"/>
  <c r="Q14" i="31"/>
  <c r="R14" i="31" s="1"/>
  <c r="P15" i="31"/>
  <c r="Q15" i="31"/>
  <c r="R15" i="31" s="1"/>
  <c r="P16" i="31"/>
  <c r="Q16" i="31"/>
  <c r="R16" i="31" s="1"/>
  <c r="P17" i="31"/>
  <c r="Q17" i="31"/>
  <c r="R17" i="31" s="1"/>
  <c r="P18" i="31"/>
  <c r="Q18" i="31"/>
  <c r="R18" i="31" s="1"/>
  <c r="P19" i="31"/>
  <c r="Q19" i="31"/>
  <c r="R19" i="31" s="1"/>
  <c r="P20" i="31"/>
  <c r="Q20" i="31"/>
  <c r="R20" i="31" s="1"/>
  <c r="P21" i="31"/>
  <c r="Q21" i="31"/>
  <c r="R21" i="31" s="1"/>
  <c r="P22" i="31"/>
  <c r="Q22" i="31"/>
  <c r="R22" i="31" s="1"/>
  <c r="P23" i="31"/>
  <c r="Q23" i="31"/>
  <c r="R23" i="31" s="1"/>
  <c r="S13" i="31"/>
  <c r="T13" i="31"/>
  <c r="U13" i="31"/>
  <c r="V13" i="31" s="1"/>
  <c r="S14" i="31"/>
  <c r="T14" i="31"/>
  <c r="U14" i="31"/>
  <c r="V14" i="31" s="1"/>
  <c r="S15" i="31"/>
  <c r="T15" i="31"/>
  <c r="U15" i="31"/>
  <c r="V15" i="31" s="1"/>
  <c r="S16" i="31"/>
  <c r="T16" i="31"/>
  <c r="U16" i="31"/>
  <c r="V16" i="31" s="1"/>
  <c r="S17" i="31"/>
  <c r="T17" i="31"/>
  <c r="U17" i="31"/>
  <c r="V17" i="31" s="1"/>
  <c r="S18" i="31"/>
  <c r="T18" i="31"/>
  <c r="U18" i="31"/>
  <c r="V18" i="31" s="1"/>
  <c r="S19" i="31"/>
  <c r="T19" i="31"/>
  <c r="U19" i="31"/>
  <c r="V19" i="31" s="1"/>
  <c r="S20" i="31"/>
  <c r="T20" i="31"/>
  <c r="U20" i="31"/>
  <c r="V20" i="31" s="1"/>
  <c r="S21" i="31"/>
  <c r="T21" i="31"/>
  <c r="U21" i="31"/>
  <c r="V21" i="31" s="1"/>
  <c r="S22" i="31"/>
  <c r="T22" i="31"/>
  <c r="U22" i="31"/>
  <c r="V22" i="31" s="1"/>
  <c r="S23" i="31"/>
  <c r="T23" i="31"/>
  <c r="U23" i="31"/>
  <c r="V23" i="31" s="1"/>
  <c r="T12" i="31"/>
  <c r="U12" i="31"/>
  <c r="V12" i="31" s="1"/>
  <c r="O13" i="31"/>
  <c r="O14" i="31"/>
  <c r="O15" i="31"/>
  <c r="O16" i="31"/>
  <c r="O17" i="31"/>
  <c r="O18" i="31"/>
  <c r="O19" i="31"/>
  <c r="O20" i="31"/>
  <c r="O21" i="31"/>
  <c r="O22" i="31"/>
  <c r="O23" i="31"/>
  <c r="O12" i="31"/>
  <c r="K13" i="31"/>
  <c r="L13" i="31"/>
  <c r="M13" i="31"/>
  <c r="N13" i="31" s="1"/>
  <c r="K14" i="31"/>
  <c r="L14" i="31"/>
  <c r="M14" i="31"/>
  <c r="N14" i="31" s="1"/>
  <c r="K15" i="31"/>
  <c r="L15" i="31"/>
  <c r="M15" i="31"/>
  <c r="N15" i="31" s="1"/>
  <c r="K16" i="31"/>
  <c r="L16" i="31"/>
  <c r="M16" i="31"/>
  <c r="N16" i="31" s="1"/>
  <c r="K17" i="31"/>
  <c r="L17" i="31"/>
  <c r="M17" i="31"/>
  <c r="N17" i="31" s="1"/>
  <c r="K18" i="31"/>
  <c r="L18" i="31"/>
  <c r="M18" i="31"/>
  <c r="N18" i="31" s="1"/>
  <c r="K19" i="31"/>
  <c r="L19" i="31"/>
  <c r="M19" i="31"/>
  <c r="N19" i="31" s="1"/>
  <c r="K20" i="31"/>
  <c r="L20" i="31"/>
  <c r="M20" i="31"/>
  <c r="N20" i="31" s="1"/>
  <c r="K21" i="31"/>
  <c r="L21" i="31"/>
  <c r="M21" i="31"/>
  <c r="N21" i="31" s="1"/>
  <c r="K22" i="31"/>
  <c r="L22" i="31"/>
  <c r="M22" i="31"/>
  <c r="N22" i="31" s="1"/>
  <c r="K23" i="31"/>
  <c r="L23" i="31"/>
  <c r="M23" i="31"/>
  <c r="N23" i="31" s="1"/>
  <c r="L12" i="31"/>
  <c r="M12" i="31"/>
  <c r="N12" i="31" s="1"/>
  <c r="K12" i="31"/>
  <c r="H12" i="31"/>
  <c r="G12" i="31"/>
  <c r="J15" i="3" l="1"/>
  <c r="J16" i="3"/>
  <c r="J17" i="3"/>
  <c r="J18" i="3"/>
  <c r="J19" i="3"/>
  <c r="J20" i="3"/>
  <c r="J21" i="3"/>
  <c r="J22" i="3"/>
  <c r="J23" i="3"/>
  <c r="J24" i="3"/>
  <c r="J25" i="3"/>
  <c r="J26" i="3"/>
  <c r="F15" i="3"/>
  <c r="F16" i="3"/>
  <c r="G48" i="3" l="1"/>
  <c r="H48" i="3"/>
  <c r="F48" i="3"/>
  <c r="F13" i="31" l="1"/>
  <c r="F14" i="31"/>
  <c r="F15" i="31"/>
  <c r="F16" i="31"/>
  <c r="F17" i="31"/>
  <c r="F18" i="31"/>
  <c r="F19" i="31"/>
  <c r="F20" i="31"/>
  <c r="F21" i="31"/>
  <c r="F12" i="31" l="1"/>
  <c r="B12" i="31" l="1"/>
  <c r="D3" i="3"/>
  <c r="D3" i="51"/>
  <c r="D3" i="52"/>
  <c r="B13" i="31" l="1"/>
  <c r="B14" i="31"/>
  <c r="B15" i="31"/>
  <c r="B16" i="31"/>
  <c r="B17" i="31"/>
  <c r="B18" i="31"/>
  <c r="B19" i="31"/>
  <c r="B20" i="31"/>
  <c r="B21" i="31"/>
  <c r="B22" i="31"/>
  <c r="B28" i="52"/>
  <c r="B28" i="51"/>
  <c r="B23" i="31" s="1"/>
  <c r="B28" i="50"/>
  <c r="B28" i="49"/>
  <c r="B28" i="48"/>
  <c r="B28" i="47"/>
  <c r="B28" i="46"/>
  <c r="B28" i="45"/>
  <c r="B28" i="44"/>
  <c r="B28" i="3"/>
  <c r="B12" i="30"/>
  <c r="B25" i="31" l="1"/>
  <c r="J48" i="45" l="1"/>
  <c r="J49" i="30" s="1"/>
  <c r="I48" i="45"/>
  <c r="I49" i="30" s="1"/>
  <c r="H48" i="45"/>
  <c r="H49" i="30" s="1"/>
  <c r="G48" i="45"/>
  <c r="G49" i="30" s="1"/>
  <c r="F48" i="45"/>
  <c r="F49" i="30" s="1"/>
  <c r="E48" i="45"/>
  <c r="E49" i="30" s="1"/>
  <c r="D48" i="45"/>
  <c r="D49" i="30" s="1"/>
  <c r="C48" i="45"/>
  <c r="C49" i="30" s="1"/>
  <c r="J47" i="45"/>
  <c r="I47" i="45"/>
  <c r="W56" i="45" s="1"/>
  <c r="H47" i="45"/>
  <c r="L56" i="45" s="1"/>
  <c r="G47" i="45"/>
  <c r="F47" i="45"/>
  <c r="E47" i="45"/>
  <c r="G56" i="45" s="1"/>
  <c r="D47" i="45"/>
  <c r="D56" i="45" s="1"/>
  <c r="C47" i="45"/>
  <c r="J48" i="46"/>
  <c r="J50" i="30" s="1"/>
  <c r="I48" i="46"/>
  <c r="I50" i="30" s="1"/>
  <c r="H48" i="46"/>
  <c r="H50" i="30" s="1"/>
  <c r="G48" i="46"/>
  <c r="G50" i="30" s="1"/>
  <c r="F48" i="46"/>
  <c r="F50" i="30" s="1"/>
  <c r="E48" i="46"/>
  <c r="E50" i="30" s="1"/>
  <c r="D48" i="46"/>
  <c r="C48" i="46"/>
  <c r="J47" i="46"/>
  <c r="I47" i="46"/>
  <c r="W56" i="46" s="1"/>
  <c r="H47" i="46"/>
  <c r="L56" i="46" s="1"/>
  <c r="G47" i="46"/>
  <c r="F47" i="46"/>
  <c r="E47" i="46"/>
  <c r="G56" i="46" s="1"/>
  <c r="D47" i="46"/>
  <c r="D56" i="46" s="1"/>
  <c r="C47" i="46"/>
  <c r="J48" i="47"/>
  <c r="J51" i="30" s="1"/>
  <c r="I48" i="47"/>
  <c r="I51" i="30" s="1"/>
  <c r="H48" i="47"/>
  <c r="H51" i="30" s="1"/>
  <c r="G48" i="47"/>
  <c r="G51" i="30" s="1"/>
  <c r="F48" i="47"/>
  <c r="F51" i="30" s="1"/>
  <c r="E48" i="47"/>
  <c r="E51" i="30" s="1"/>
  <c r="D48" i="47"/>
  <c r="D51" i="30" s="1"/>
  <c r="C48" i="47"/>
  <c r="C51" i="30" s="1"/>
  <c r="J47" i="47"/>
  <c r="I47" i="47"/>
  <c r="W56" i="47" s="1"/>
  <c r="H47" i="47"/>
  <c r="L56" i="47" s="1"/>
  <c r="G47" i="47"/>
  <c r="F47" i="47"/>
  <c r="E47" i="47"/>
  <c r="G56" i="47" s="1"/>
  <c r="D47" i="47"/>
  <c r="D56" i="47" s="1"/>
  <c r="C47" i="47"/>
  <c r="J48" i="48"/>
  <c r="J52" i="30" s="1"/>
  <c r="I48" i="48"/>
  <c r="I52" i="30" s="1"/>
  <c r="H48" i="48"/>
  <c r="H52" i="30" s="1"/>
  <c r="G48" i="48"/>
  <c r="G52" i="30" s="1"/>
  <c r="F48" i="48"/>
  <c r="F52" i="30" s="1"/>
  <c r="E48" i="48"/>
  <c r="E52" i="30" s="1"/>
  <c r="D48" i="48"/>
  <c r="C48" i="48"/>
  <c r="J47" i="48"/>
  <c r="I47" i="48"/>
  <c r="W56" i="48" s="1"/>
  <c r="H47" i="48"/>
  <c r="L56" i="48" s="1"/>
  <c r="G47" i="48"/>
  <c r="F47" i="48"/>
  <c r="E47" i="48"/>
  <c r="G56" i="48" s="1"/>
  <c r="D47" i="48"/>
  <c r="D56" i="48" s="1"/>
  <c r="C47" i="48"/>
  <c r="J48" i="49"/>
  <c r="J53" i="30" s="1"/>
  <c r="N87" i="30" s="1"/>
  <c r="I48" i="49"/>
  <c r="I53" i="30" s="1"/>
  <c r="H48" i="49"/>
  <c r="H53" i="30" s="1"/>
  <c r="G48" i="49"/>
  <c r="G53" i="30" s="1"/>
  <c r="F48" i="49"/>
  <c r="F53" i="30" s="1"/>
  <c r="E48" i="49"/>
  <c r="E53" i="30" s="1"/>
  <c r="D48" i="49"/>
  <c r="D53" i="30" s="1"/>
  <c r="C48" i="49"/>
  <c r="C53" i="30" s="1"/>
  <c r="J47" i="49"/>
  <c r="I47" i="49"/>
  <c r="W56" i="49" s="1"/>
  <c r="H47" i="49"/>
  <c r="L56" i="49" s="1"/>
  <c r="G47" i="49"/>
  <c r="F47" i="49"/>
  <c r="E47" i="49"/>
  <c r="G56" i="49" s="1"/>
  <c r="D47" i="49"/>
  <c r="D56" i="49" s="1"/>
  <c r="C47" i="49"/>
  <c r="J48" i="50"/>
  <c r="J54" i="30" s="1"/>
  <c r="N88" i="30" s="1"/>
  <c r="I48" i="50"/>
  <c r="I54" i="30" s="1"/>
  <c r="H48" i="50"/>
  <c r="H54" i="30" s="1"/>
  <c r="G48" i="50"/>
  <c r="G54" i="30" s="1"/>
  <c r="F48" i="50"/>
  <c r="F54" i="30" s="1"/>
  <c r="E48" i="50"/>
  <c r="E54" i="30" s="1"/>
  <c r="D48" i="50"/>
  <c r="C48" i="50"/>
  <c r="J47" i="50"/>
  <c r="I47" i="50"/>
  <c r="W56" i="50" s="1"/>
  <c r="H47" i="50"/>
  <c r="L56" i="50" s="1"/>
  <c r="G47" i="50"/>
  <c r="F47" i="50"/>
  <c r="E47" i="50"/>
  <c r="G56" i="50" s="1"/>
  <c r="D47" i="50"/>
  <c r="D56" i="50" s="1"/>
  <c r="C47" i="50"/>
  <c r="J48" i="51"/>
  <c r="J55" i="30" s="1"/>
  <c r="N89" i="30" s="1"/>
  <c r="I48" i="51"/>
  <c r="I55" i="30" s="1"/>
  <c r="M89" i="30" s="1"/>
  <c r="H48" i="51"/>
  <c r="H55" i="30" s="1"/>
  <c r="G48" i="51"/>
  <c r="G55" i="30" s="1"/>
  <c r="F48" i="51"/>
  <c r="F55" i="30" s="1"/>
  <c r="E48" i="51"/>
  <c r="E55" i="30" s="1"/>
  <c r="D48" i="51"/>
  <c r="D55" i="30" s="1"/>
  <c r="C48" i="51"/>
  <c r="C55" i="30" s="1"/>
  <c r="J47" i="51"/>
  <c r="X55" i="51" s="1"/>
  <c r="X56" i="51" s="1"/>
  <c r="I47" i="51"/>
  <c r="W55" i="51" s="1"/>
  <c r="H47" i="51"/>
  <c r="L55" i="51" s="1"/>
  <c r="G47" i="51"/>
  <c r="F47" i="51"/>
  <c r="H55" i="51" s="1"/>
  <c r="E47" i="51"/>
  <c r="G55" i="51" s="1"/>
  <c r="D47" i="51"/>
  <c r="D55" i="51" s="1"/>
  <c r="C47" i="51"/>
  <c r="J48" i="52"/>
  <c r="I48" i="52"/>
  <c r="H48" i="52"/>
  <c r="G48" i="52"/>
  <c r="F48" i="52"/>
  <c r="E48" i="52"/>
  <c r="D48" i="52"/>
  <c r="C48" i="52"/>
  <c r="J47" i="52"/>
  <c r="I47" i="52"/>
  <c r="W56" i="52" s="1"/>
  <c r="H47" i="52"/>
  <c r="L56" i="52" s="1"/>
  <c r="G47" i="52"/>
  <c r="F47" i="52"/>
  <c r="E47" i="52"/>
  <c r="G56" i="52" s="1"/>
  <c r="D47" i="52"/>
  <c r="D56" i="52" s="1"/>
  <c r="C47" i="52"/>
  <c r="J48" i="44"/>
  <c r="J48" i="30" s="1"/>
  <c r="I48" i="44"/>
  <c r="I48" i="30" s="1"/>
  <c r="H48" i="44"/>
  <c r="H48" i="30" s="1"/>
  <c r="G48" i="44"/>
  <c r="G48" i="30" s="1"/>
  <c r="F48" i="44"/>
  <c r="F48" i="30" s="1"/>
  <c r="E48" i="44"/>
  <c r="E48" i="30" s="1"/>
  <c r="D48" i="44"/>
  <c r="D48" i="30" s="1"/>
  <c r="C48" i="44"/>
  <c r="C48" i="30" s="1"/>
  <c r="J47" i="44"/>
  <c r="I47" i="44"/>
  <c r="W56" i="44" s="1"/>
  <c r="H47" i="44"/>
  <c r="L56" i="44" s="1"/>
  <c r="G47" i="44"/>
  <c r="F47" i="44"/>
  <c r="E47" i="44"/>
  <c r="G56" i="44" s="1"/>
  <c r="D47" i="44"/>
  <c r="D56" i="44" s="1"/>
  <c r="J47" i="3"/>
  <c r="I47" i="3"/>
  <c r="H47" i="3"/>
  <c r="G47" i="3"/>
  <c r="F47" i="3"/>
  <c r="E47" i="3"/>
  <c r="D47" i="3"/>
  <c r="C47" i="3"/>
  <c r="U28" i="45"/>
  <c r="U14" i="30" s="1"/>
  <c r="V14" i="30" s="1"/>
  <c r="T28" i="45"/>
  <c r="T14" i="30" s="1"/>
  <c r="L83" i="30" s="1"/>
  <c r="S28" i="45"/>
  <c r="S14" i="30" s="1"/>
  <c r="K83" i="30" s="1"/>
  <c r="Q28" i="45"/>
  <c r="Q14" i="30" s="1"/>
  <c r="R14" i="30" s="1"/>
  <c r="P28" i="45"/>
  <c r="P14" i="30" s="1"/>
  <c r="J83" i="30" s="1"/>
  <c r="O28" i="45"/>
  <c r="O14" i="30" s="1"/>
  <c r="M28" i="45"/>
  <c r="M14" i="30" s="1"/>
  <c r="N14" i="30" s="1"/>
  <c r="L28" i="45"/>
  <c r="K28" i="45"/>
  <c r="E28" i="45"/>
  <c r="E14" i="30" s="1"/>
  <c r="F14" i="30" s="1"/>
  <c r="D28" i="45"/>
  <c r="D14" i="30" s="1"/>
  <c r="C28" i="45"/>
  <c r="C14" i="30" s="1"/>
  <c r="Y27" i="45"/>
  <c r="Y28" i="45" s="1"/>
  <c r="X27" i="45"/>
  <c r="X28" i="45" s="1"/>
  <c r="W27" i="45"/>
  <c r="W28" i="45" s="1"/>
  <c r="U27" i="45"/>
  <c r="U55" i="45" s="1"/>
  <c r="T27" i="45"/>
  <c r="T55" i="45" s="1"/>
  <c r="S27" i="45"/>
  <c r="S55" i="45" s="1"/>
  <c r="Q27" i="45"/>
  <c r="Q55" i="45" s="1"/>
  <c r="P27" i="45"/>
  <c r="P55" i="45" s="1"/>
  <c r="O27" i="45"/>
  <c r="O55" i="45" s="1"/>
  <c r="M27" i="45"/>
  <c r="M55" i="45" s="1"/>
  <c r="L27" i="45"/>
  <c r="L55" i="45" s="1"/>
  <c r="K27" i="45"/>
  <c r="K55" i="45" s="1"/>
  <c r="I27" i="45"/>
  <c r="I28" i="45" s="1"/>
  <c r="H27" i="45"/>
  <c r="H28" i="45" s="1"/>
  <c r="G27" i="45"/>
  <c r="G28" i="45" s="1"/>
  <c r="E27" i="45"/>
  <c r="E55" i="45" s="1"/>
  <c r="D27" i="45"/>
  <c r="D55" i="45" s="1"/>
  <c r="C27" i="45"/>
  <c r="C55" i="45" s="1"/>
  <c r="U28" i="46"/>
  <c r="U15" i="30" s="1"/>
  <c r="V15" i="30" s="1"/>
  <c r="T28" i="46"/>
  <c r="T15" i="30" s="1"/>
  <c r="L84" i="30" s="1"/>
  <c r="S28" i="46"/>
  <c r="S15" i="30" s="1"/>
  <c r="K84" i="30" s="1"/>
  <c r="Q28" i="46"/>
  <c r="Q15" i="30" s="1"/>
  <c r="R15" i="30" s="1"/>
  <c r="P28" i="46"/>
  <c r="P15" i="30" s="1"/>
  <c r="J84" i="30" s="1"/>
  <c r="O28" i="46"/>
  <c r="O15" i="30" s="1"/>
  <c r="I84" i="30" s="1"/>
  <c r="M28" i="46"/>
  <c r="M15" i="30" s="1"/>
  <c r="N15" i="30" s="1"/>
  <c r="L28" i="46"/>
  <c r="K28" i="46"/>
  <c r="E28" i="46"/>
  <c r="D28" i="46"/>
  <c r="D15" i="30" s="1"/>
  <c r="C28" i="46"/>
  <c r="C15" i="30" s="1"/>
  <c r="Y27" i="46"/>
  <c r="Y28" i="46" s="1"/>
  <c r="X27" i="46"/>
  <c r="X28" i="46" s="1"/>
  <c r="W27" i="46"/>
  <c r="W28" i="46" s="1"/>
  <c r="U27" i="46"/>
  <c r="U55" i="46" s="1"/>
  <c r="T27" i="46"/>
  <c r="T55" i="46" s="1"/>
  <c r="S27" i="46"/>
  <c r="S55" i="46" s="1"/>
  <c r="Q27" i="46"/>
  <c r="Q55" i="46" s="1"/>
  <c r="P27" i="46"/>
  <c r="P55" i="46" s="1"/>
  <c r="O27" i="46"/>
  <c r="O55" i="46" s="1"/>
  <c r="M27" i="46"/>
  <c r="M55" i="46" s="1"/>
  <c r="L27" i="46"/>
  <c r="L55" i="46" s="1"/>
  <c r="K27" i="46"/>
  <c r="K55" i="46" s="1"/>
  <c r="I27" i="46"/>
  <c r="I28" i="46" s="1"/>
  <c r="H27" i="46"/>
  <c r="H28" i="46" s="1"/>
  <c r="G27" i="46"/>
  <c r="G28" i="46" s="1"/>
  <c r="E27" i="46"/>
  <c r="E55" i="46" s="1"/>
  <c r="D27" i="46"/>
  <c r="D55" i="46" s="1"/>
  <c r="C27" i="46"/>
  <c r="C55" i="46" s="1"/>
  <c r="U28" i="47"/>
  <c r="U16" i="30" s="1"/>
  <c r="V16" i="30" s="1"/>
  <c r="T28" i="47"/>
  <c r="T16" i="30" s="1"/>
  <c r="L85" i="30" s="1"/>
  <c r="S28" i="47"/>
  <c r="S16" i="30" s="1"/>
  <c r="K85" i="30" s="1"/>
  <c r="Q28" i="47"/>
  <c r="Q16" i="30" s="1"/>
  <c r="R16" i="30" s="1"/>
  <c r="P28" i="47"/>
  <c r="P16" i="30" s="1"/>
  <c r="J85" i="30" s="1"/>
  <c r="O28" i="47"/>
  <c r="O16" i="30" s="1"/>
  <c r="M28" i="47"/>
  <c r="M16" i="30" s="1"/>
  <c r="N16" i="30" s="1"/>
  <c r="L28" i="47"/>
  <c r="K28" i="47"/>
  <c r="E28" i="47"/>
  <c r="D28" i="47"/>
  <c r="D16" i="30" s="1"/>
  <c r="C28" i="47"/>
  <c r="C16" i="30" s="1"/>
  <c r="Y27" i="47"/>
  <c r="Y28" i="47" s="1"/>
  <c r="X27" i="47"/>
  <c r="X28" i="47" s="1"/>
  <c r="W27" i="47"/>
  <c r="W28" i="47" s="1"/>
  <c r="U27" i="47"/>
  <c r="U55" i="47" s="1"/>
  <c r="T27" i="47"/>
  <c r="T55" i="47" s="1"/>
  <c r="S27" i="47"/>
  <c r="S55" i="47" s="1"/>
  <c r="Q27" i="47"/>
  <c r="Q55" i="47" s="1"/>
  <c r="P27" i="47"/>
  <c r="P55" i="47" s="1"/>
  <c r="O27" i="47"/>
  <c r="O55" i="47" s="1"/>
  <c r="M27" i="47"/>
  <c r="M55" i="47" s="1"/>
  <c r="L27" i="47"/>
  <c r="L55" i="47" s="1"/>
  <c r="K27" i="47"/>
  <c r="K55" i="47" s="1"/>
  <c r="I27" i="47"/>
  <c r="I28" i="47" s="1"/>
  <c r="H27" i="47"/>
  <c r="H28" i="47" s="1"/>
  <c r="G27" i="47"/>
  <c r="G28" i="47" s="1"/>
  <c r="E27" i="47"/>
  <c r="E55" i="47" s="1"/>
  <c r="D27" i="47"/>
  <c r="D55" i="47" s="1"/>
  <c r="C27" i="47"/>
  <c r="C55" i="47" s="1"/>
  <c r="U28" i="48"/>
  <c r="U17" i="30" s="1"/>
  <c r="V17" i="30" s="1"/>
  <c r="T28" i="48"/>
  <c r="T17" i="30" s="1"/>
  <c r="L86" i="30" s="1"/>
  <c r="S28" i="48"/>
  <c r="S17" i="30" s="1"/>
  <c r="K86" i="30" s="1"/>
  <c r="Q28" i="48"/>
  <c r="Q17" i="30" s="1"/>
  <c r="R17" i="30" s="1"/>
  <c r="P28" i="48"/>
  <c r="P17" i="30" s="1"/>
  <c r="J86" i="30" s="1"/>
  <c r="O28" i="48"/>
  <c r="O17" i="30" s="1"/>
  <c r="I86" i="30" s="1"/>
  <c r="M28" i="48"/>
  <c r="M17" i="30" s="1"/>
  <c r="N17" i="30" s="1"/>
  <c r="L28" i="48"/>
  <c r="K28" i="48"/>
  <c r="E28" i="48"/>
  <c r="D28" i="48"/>
  <c r="D17" i="30" s="1"/>
  <c r="C28" i="48"/>
  <c r="C17" i="30" s="1"/>
  <c r="Y27" i="48"/>
  <c r="Y28" i="48" s="1"/>
  <c r="X27" i="48"/>
  <c r="X28" i="48" s="1"/>
  <c r="W27" i="48"/>
  <c r="W28" i="48" s="1"/>
  <c r="U27" i="48"/>
  <c r="U55" i="48" s="1"/>
  <c r="T27" i="48"/>
  <c r="T55" i="48" s="1"/>
  <c r="S27" i="48"/>
  <c r="S55" i="48" s="1"/>
  <c r="Q27" i="48"/>
  <c r="Q55" i="48" s="1"/>
  <c r="P27" i="48"/>
  <c r="P55" i="48" s="1"/>
  <c r="O27" i="48"/>
  <c r="O55" i="48" s="1"/>
  <c r="M27" i="48"/>
  <c r="M55" i="48" s="1"/>
  <c r="L27" i="48"/>
  <c r="L55" i="48" s="1"/>
  <c r="K27" i="48"/>
  <c r="K55" i="48" s="1"/>
  <c r="I27" i="48"/>
  <c r="H27" i="48"/>
  <c r="H28" i="48" s="1"/>
  <c r="G27" i="48"/>
  <c r="G28" i="48" s="1"/>
  <c r="E27" i="48"/>
  <c r="E55" i="48" s="1"/>
  <c r="D27" i="48"/>
  <c r="D55" i="48" s="1"/>
  <c r="C27" i="48"/>
  <c r="C55" i="48" s="1"/>
  <c r="U28" i="49"/>
  <c r="U18" i="30" s="1"/>
  <c r="V18" i="30" s="1"/>
  <c r="T28" i="49"/>
  <c r="T18" i="30" s="1"/>
  <c r="L87" i="30" s="1"/>
  <c r="S28" i="49"/>
  <c r="S18" i="30" s="1"/>
  <c r="K87" i="30" s="1"/>
  <c r="Q28" i="49"/>
  <c r="Q18" i="30" s="1"/>
  <c r="R18" i="30" s="1"/>
  <c r="P28" i="49"/>
  <c r="P18" i="30" s="1"/>
  <c r="J87" i="30" s="1"/>
  <c r="O28" i="49"/>
  <c r="O18" i="30" s="1"/>
  <c r="I87" i="30" s="1"/>
  <c r="M28" i="49"/>
  <c r="M18" i="30" s="1"/>
  <c r="N18" i="30" s="1"/>
  <c r="L28" i="49"/>
  <c r="K28" i="49"/>
  <c r="E28" i="49"/>
  <c r="D28" i="49"/>
  <c r="D18" i="30" s="1"/>
  <c r="C28" i="49"/>
  <c r="C18" i="30" s="1"/>
  <c r="Y27" i="49"/>
  <c r="Y28" i="49" s="1"/>
  <c r="X27" i="49"/>
  <c r="X28" i="49" s="1"/>
  <c r="W27" i="49"/>
  <c r="W28" i="49" s="1"/>
  <c r="U27" i="49"/>
  <c r="U55" i="49" s="1"/>
  <c r="T27" i="49"/>
  <c r="T55" i="49" s="1"/>
  <c r="S27" i="49"/>
  <c r="S55" i="49" s="1"/>
  <c r="Q27" i="49"/>
  <c r="Q55" i="49" s="1"/>
  <c r="P27" i="49"/>
  <c r="P55" i="49" s="1"/>
  <c r="O27" i="49"/>
  <c r="O55" i="49" s="1"/>
  <c r="M27" i="49"/>
  <c r="M55" i="49" s="1"/>
  <c r="L27" i="49"/>
  <c r="L55" i="49" s="1"/>
  <c r="K27" i="49"/>
  <c r="K55" i="49" s="1"/>
  <c r="I27" i="49"/>
  <c r="I28" i="49" s="1"/>
  <c r="H27" i="49"/>
  <c r="H28" i="49" s="1"/>
  <c r="G27" i="49"/>
  <c r="G28" i="49" s="1"/>
  <c r="E27" i="49"/>
  <c r="E55" i="49" s="1"/>
  <c r="D27" i="49"/>
  <c r="D55" i="49" s="1"/>
  <c r="C27" i="49"/>
  <c r="C55" i="49" s="1"/>
  <c r="U28" i="50"/>
  <c r="U19" i="30" s="1"/>
  <c r="V19" i="30" s="1"/>
  <c r="T28" i="50"/>
  <c r="T19" i="30" s="1"/>
  <c r="L88" i="30" s="1"/>
  <c r="S28" i="50"/>
  <c r="S19" i="30" s="1"/>
  <c r="K88" i="30" s="1"/>
  <c r="Q28" i="50"/>
  <c r="Q19" i="30" s="1"/>
  <c r="R19" i="30" s="1"/>
  <c r="P28" i="50"/>
  <c r="P19" i="30" s="1"/>
  <c r="J88" i="30" s="1"/>
  <c r="O28" i="50"/>
  <c r="O19" i="30" s="1"/>
  <c r="I88" i="30" s="1"/>
  <c r="M28" i="50"/>
  <c r="M19" i="30" s="1"/>
  <c r="N19" i="30" s="1"/>
  <c r="L28" i="50"/>
  <c r="K28" i="50"/>
  <c r="E28" i="50"/>
  <c r="D28" i="50"/>
  <c r="D19" i="30" s="1"/>
  <c r="C28" i="50"/>
  <c r="C19" i="30" s="1"/>
  <c r="Y27" i="50"/>
  <c r="Y28" i="50" s="1"/>
  <c r="X27" i="50"/>
  <c r="X28" i="50" s="1"/>
  <c r="W27" i="50"/>
  <c r="W28" i="50" s="1"/>
  <c r="U27" i="50"/>
  <c r="U55" i="50" s="1"/>
  <c r="T27" i="50"/>
  <c r="T55" i="50" s="1"/>
  <c r="S27" i="50"/>
  <c r="S55" i="50" s="1"/>
  <c r="Q27" i="50"/>
  <c r="Q55" i="50" s="1"/>
  <c r="P27" i="50"/>
  <c r="P55" i="50" s="1"/>
  <c r="O27" i="50"/>
  <c r="O55" i="50" s="1"/>
  <c r="M27" i="50"/>
  <c r="M55" i="50" s="1"/>
  <c r="L27" i="50"/>
  <c r="L55" i="50" s="1"/>
  <c r="K27" i="50"/>
  <c r="K55" i="50" s="1"/>
  <c r="I27" i="50"/>
  <c r="I28" i="50" s="1"/>
  <c r="H27" i="50"/>
  <c r="H28" i="50" s="1"/>
  <c r="G27" i="50"/>
  <c r="G28" i="50" s="1"/>
  <c r="E27" i="50"/>
  <c r="E55" i="50" s="1"/>
  <c r="D27" i="50"/>
  <c r="D55" i="50" s="1"/>
  <c r="C27" i="50"/>
  <c r="C55" i="50" s="1"/>
  <c r="U28" i="51"/>
  <c r="U20" i="30" s="1"/>
  <c r="V20" i="30" s="1"/>
  <c r="T28" i="51"/>
  <c r="T20" i="30" s="1"/>
  <c r="L89" i="30" s="1"/>
  <c r="S28" i="51"/>
  <c r="S20" i="30" s="1"/>
  <c r="K89" i="30" s="1"/>
  <c r="Q28" i="51"/>
  <c r="Q20" i="30" s="1"/>
  <c r="R20" i="30" s="1"/>
  <c r="P28" i="51"/>
  <c r="P20" i="30" s="1"/>
  <c r="J89" i="30" s="1"/>
  <c r="O28" i="51"/>
  <c r="O20" i="30" s="1"/>
  <c r="I89" i="30" s="1"/>
  <c r="M28" i="51"/>
  <c r="M20" i="30" s="1"/>
  <c r="N20" i="30" s="1"/>
  <c r="L28" i="51"/>
  <c r="K28" i="51"/>
  <c r="E28" i="51"/>
  <c r="D28" i="51"/>
  <c r="D20" i="30" s="1"/>
  <c r="C28" i="51"/>
  <c r="C20" i="30" s="1"/>
  <c r="Y27" i="51"/>
  <c r="Y28" i="51" s="1"/>
  <c r="X27" i="51"/>
  <c r="X28" i="51" s="1"/>
  <c r="W27" i="51"/>
  <c r="W28" i="51" s="1"/>
  <c r="U27" i="51"/>
  <c r="U54" i="51" s="1"/>
  <c r="T27" i="51"/>
  <c r="T54" i="51" s="1"/>
  <c r="S27" i="51"/>
  <c r="S54" i="51" s="1"/>
  <c r="Q27" i="51"/>
  <c r="Q54" i="51" s="1"/>
  <c r="P27" i="51"/>
  <c r="P54" i="51" s="1"/>
  <c r="O27" i="51"/>
  <c r="O54" i="51" s="1"/>
  <c r="M27" i="51"/>
  <c r="M54" i="51" s="1"/>
  <c r="L27" i="51"/>
  <c r="L54" i="51" s="1"/>
  <c r="K27" i="51"/>
  <c r="K54" i="51" s="1"/>
  <c r="I27" i="51"/>
  <c r="I28" i="51" s="1"/>
  <c r="H27" i="51"/>
  <c r="H28" i="51" s="1"/>
  <c r="G27" i="51"/>
  <c r="G28" i="51" s="1"/>
  <c r="E27" i="51"/>
  <c r="D27" i="51"/>
  <c r="C27" i="51"/>
  <c r="U28" i="52"/>
  <c r="T28" i="52"/>
  <c r="S28" i="52"/>
  <c r="Q28" i="52"/>
  <c r="P28" i="52"/>
  <c r="O28" i="52"/>
  <c r="M28" i="52"/>
  <c r="L28" i="52"/>
  <c r="K28" i="52"/>
  <c r="E28" i="52"/>
  <c r="D28" i="52"/>
  <c r="C28" i="52"/>
  <c r="Y27" i="52"/>
  <c r="Y28" i="52" s="1"/>
  <c r="X27" i="52"/>
  <c r="X28" i="52" s="1"/>
  <c r="W27" i="52"/>
  <c r="W28" i="52" s="1"/>
  <c r="U27" i="52"/>
  <c r="U55" i="52" s="1"/>
  <c r="T27" i="52"/>
  <c r="T55" i="52" s="1"/>
  <c r="S27" i="52"/>
  <c r="S55" i="52" s="1"/>
  <c r="Q27" i="52"/>
  <c r="Q55" i="52" s="1"/>
  <c r="P27" i="52"/>
  <c r="P55" i="52" s="1"/>
  <c r="O27" i="52"/>
  <c r="O55" i="52" s="1"/>
  <c r="M27" i="52"/>
  <c r="M55" i="52" s="1"/>
  <c r="L27" i="52"/>
  <c r="L55" i="52" s="1"/>
  <c r="K27" i="52"/>
  <c r="K55" i="52" s="1"/>
  <c r="I27" i="52"/>
  <c r="I28" i="52" s="1"/>
  <c r="H27" i="52"/>
  <c r="H28" i="52" s="1"/>
  <c r="G27" i="52"/>
  <c r="G28" i="52" s="1"/>
  <c r="E27" i="52"/>
  <c r="D27" i="52"/>
  <c r="D55" i="52" s="1"/>
  <c r="C27" i="52"/>
  <c r="C55" i="52" s="1"/>
  <c r="U28" i="44"/>
  <c r="U13" i="30" s="1"/>
  <c r="V13" i="30" s="1"/>
  <c r="T28" i="44"/>
  <c r="T13" i="30" s="1"/>
  <c r="S28" i="44"/>
  <c r="S13" i="30" s="1"/>
  <c r="K82" i="30" s="1"/>
  <c r="Q28" i="44"/>
  <c r="Q13" i="30" s="1"/>
  <c r="P28" i="44"/>
  <c r="P13" i="30" s="1"/>
  <c r="J82" i="30" s="1"/>
  <c r="O28" i="44"/>
  <c r="O13" i="30" s="1"/>
  <c r="I82" i="30" s="1"/>
  <c r="M28" i="44"/>
  <c r="M13" i="30" s="1"/>
  <c r="N13" i="30" s="1"/>
  <c r="L28" i="44"/>
  <c r="K28" i="44"/>
  <c r="E28" i="44"/>
  <c r="E13" i="30" s="1"/>
  <c r="D28" i="44"/>
  <c r="D13" i="30" s="1"/>
  <c r="C28" i="44"/>
  <c r="Y27" i="44"/>
  <c r="Y28" i="44" s="1"/>
  <c r="X27" i="44"/>
  <c r="X28" i="44" s="1"/>
  <c r="W27" i="44"/>
  <c r="W28" i="44" s="1"/>
  <c r="U27" i="44"/>
  <c r="U55" i="44" s="1"/>
  <c r="T27" i="44"/>
  <c r="T55" i="44" s="1"/>
  <c r="S27" i="44"/>
  <c r="S55" i="44" s="1"/>
  <c r="Q27" i="44"/>
  <c r="Q55" i="44" s="1"/>
  <c r="P27" i="44"/>
  <c r="P55" i="44" s="1"/>
  <c r="O27" i="44"/>
  <c r="O55" i="44" s="1"/>
  <c r="M27" i="44"/>
  <c r="M55" i="44" s="1"/>
  <c r="L27" i="44"/>
  <c r="L55" i="44" s="1"/>
  <c r="K27" i="44"/>
  <c r="K55" i="44" s="1"/>
  <c r="I27" i="44"/>
  <c r="I28" i="44" s="1"/>
  <c r="H27" i="44"/>
  <c r="H28" i="44" s="1"/>
  <c r="G27" i="44"/>
  <c r="G28" i="44" s="1"/>
  <c r="E27" i="44"/>
  <c r="E55" i="44" s="1"/>
  <c r="D27" i="44"/>
  <c r="D55" i="44" s="1"/>
  <c r="C55" i="44"/>
  <c r="Y27" i="3"/>
  <c r="X27" i="3"/>
  <c r="W27" i="3"/>
  <c r="U27" i="3"/>
  <c r="T27" i="3"/>
  <c r="S27" i="3"/>
  <c r="Q27" i="3"/>
  <c r="P27" i="3"/>
  <c r="O27" i="3"/>
  <c r="M27" i="3"/>
  <c r="L27" i="3"/>
  <c r="K27" i="3"/>
  <c r="I27" i="3"/>
  <c r="H27" i="3"/>
  <c r="G27" i="3"/>
  <c r="E27" i="3"/>
  <c r="D27" i="3"/>
  <c r="C27" i="3"/>
  <c r="J48" i="3"/>
  <c r="J47" i="30" s="1"/>
  <c r="I48" i="3"/>
  <c r="I47" i="30" s="1"/>
  <c r="H47" i="30"/>
  <c r="G47" i="30"/>
  <c r="F47" i="30"/>
  <c r="E48" i="3"/>
  <c r="E47" i="30" s="1"/>
  <c r="U28" i="3"/>
  <c r="U12" i="30" s="1"/>
  <c r="V12" i="30" s="1"/>
  <c r="T28" i="3"/>
  <c r="T12" i="30" s="1"/>
  <c r="S28" i="3"/>
  <c r="S12" i="30" s="1"/>
  <c r="Q28" i="3"/>
  <c r="Q12" i="30" s="1"/>
  <c r="P28" i="3"/>
  <c r="P12" i="30" s="1"/>
  <c r="O28" i="3"/>
  <c r="O12" i="30" s="1"/>
  <c r="M28" i="3"/>
  <c r="M12" i="30" s="1"/>
  <c r="L28" i="3"/>
  <c r="L12" i="30" s="1"/>
  <c r="K28" i="3"/>
  <c r="K12" i="30" s="1"/>
  <c r="D48" i="3"/>
  <c r="D47" i="30" s="1"/>
  <c r="E28" i="3"/>
  <c r="E12" i="30" s="1"/>
  <c r="D28" i="3"/>
  <c r="D12" i="30" s="1"/>
  <c r="C48" i="3"/>
  <c r="C47" i="30" s="1"/>
  <c r="C28" i="3"/>
  <c r="C12" i="30" s="1"/>
  <c r="H13" i="31"/>
  <c r="I13" i="31"/>
  <c r="H14" i="31"/>
  <c r="I14" i="31"/>
  <c r="H15" i="31"/>
  <c r="I15" i="31"/>
  <c r="H16" i="31"/>
  <c r="I16" i="31"/>
  <c r="H17" i="31"/>
  <c r="I17" i="31"/>
  <c r="H18" i="31"/>
  <c r="I18" i="31"/>
  <c r="H19" i="31"/>
  <c r="I19" i="31"/>
  <c r="H20" i="31"/>
  <c r="I20" i="31"/>
  <c r="H21" i="31"/>
  <c r="I21" i="31"/>
  <c r="H22" i="31"/>
  <c r="I22" i="31"/>
  <c r="H23" i="31"/>
  <c r="I23" i="31"/>
  <c r="I12" i="31"/>
  <c r="J12" i="31" s="1"/>
  <c r="G13" i="31"/>
  <c r="G14" i="31"/>
  <c r="G15" i="31"/>
  <c r="J15" i="31" s="1"/>
  <c r="G16" i="31"/>
  <c r="G17" i="31"/>
  <c r="G18" i="31"/>
  <c r="G19" i="31"/>
  <c r="J19" i="31" s="1"/>
  <c r="G20" i="31"/>
  <c r="G21" i="31"/>
  <c r="G22" i="31"/>
  <c r="G23" i="31"/>
  <c r="J23" i="31" s="1"/>
  <c r="B20" i="30"/>
  <c r="B19" i="30"/>
  <c r="B18" i="30"/>
  <c r="B17" i="30"/>
  <c r="B16" i="30"/>
  <c r="B15" i="30"/>
  <c r="B14" i="30"/>
  <c r="B13" i="30"/>
  <c r="Z57" i="52"/>
  <c r="Y57" i="52"/>
  <c r="Z26" i="52"/>
  <c r="V26" i="52"/>
  <c r="R26" i="52"/>
  <c r="N26" i="52"/>
  <c r="J26" i="52"/>
  <c r="F26" i="52"/>
  <c r="Z25" i="52"/>
  <c r="V25" i="52"/>
  <c r="R25" i="52"/>
  <c r="N25" i="52"/>
  <c r="J25" i="52"/>
  <c r="F25" i="52"/>
  <c r="Z24" i="52"/>
  <c r="V24" i="52"/>
  <c r="R24" i="52"/>
  <c r="N24" i="52"/>
  <c r="J24" i="52"/>
  <c r="F24" i="52"/>
  <c r="Z23" i="52"/>
  <c r="V23" i="52"/>
  <c r="R23" i="52"/>
  <c r="N23" i="52"/>
  <c r="J23" i="52"/>
  <c r="F23" i="52"/>
  <c r="Z22" i="52"/>
  <c r="V22" i="52"/>
  <c r="R22" i="52"/>
  <c r="N22" i="52"/>
  <c r="J22" i="52"/>
  <c r="F22" i="52"/>
  <c r="Z21" i="52"/>
  <c r="V21" i="52"/>
  <c r="R21" i="52"/>
  <c r="N21" i="52"/>
  <c r="J21" i="52"/>
  <c r="F21" i="52"/>
  <c r="Z20" i="52"/>
  <c r="V20" i="52"/>
  <c r="R20" i="52"/>
  <c r="N20" i="52"/>
  <c r="J20" i="52"/>
  <c r="F20" i="52"/>
  <c r="Z19" i="52"/>
  <c r="V19" i="52"/>
  <c r="R19" i="52"/>
  <c r="N19" i="52"/>
  <c r="J19" i="52"/>
  <c r="F19" i="52"/>
  <c r="Z18" i="52"/>
  <c r="V18" i="52"/>
  <c r="R18" i="52"/>
  <c r="N18" i="52"/>
  <c r="J18" i="52"/>
  <c r="F18" i="52"/>
  <c r="Z17" i="52"/>
  <c r="V17" i="52"/>
  <c r="R17" i="52"/>
  <c r="N17" i="52"/>
  <c r="J17" i="52"/>
  <c r="F17" i="52"/>
  <c r="Z16" i="52"/>
  <c r="V16" i="52"/>
  <c r="R16" i="52"/>
  <c r="N16" i="52"/>
  <c r="J16" i="52"/>
  <c r="F16" i="52"/>
  <c r="Z15" i="52"/>
  <c r="V15" i="52"/>
  <c r="R15" i="52"/>
  <c r="N15" i="52"/>
  <c r="J15" i="52"/>
  <c r="F15" i="52"/>
  <c r="Z56" i="51"/>
  <c r="Y56" i="51"/>
  <c r="Z26" i="51"/>
  <c r="V26" i="51"/>
  <c r="R26" i="51"/>
  <c r="N26" i="51"/>
  <c r="J26" i="51"/>
  <c r="F26" i="51"/>
  <c r="Z25" i="51"/>
  <c r="V25" i="51"/>
  <c r="R25" i="51"/>
  <c r="N25" i="51"/>
  <c r="J25" i="51"/>
  <c r="F25" i="51"/>
  <c r="Z24" i="51"/>
  <c r="V24" i="51"/>
  <c r="R24" i="51"/>
  <c r="N24" i="51"/>
  <c r="J24" i="51"/>
  <c r="F24" i="51"/>
  <c r="Z23" i="51"/>
  <c r="V23" i="51"/>
  <c r="R23" i="51"/>
  <c r="N23" i="51"/>
  <c r="J23" i="51"/>
  <c r="F23" i="51"/>
  <c r="Z22" i="51"/>
  <c r="V22" i="51"/>
  <c r="R22" i="51"/>
  <c r="N22" i="51"/>
  <c r="J22" i="51"/>
  <c r="F22" i="51"/>
  <c r="Z21" i="51"/>
  <c r="V21" i="51"/>
  <c r="R21" i="51"/>
  <c r="N21" i="51"/>
  <c r="J21" i="51"/>
  <c r="F21" i="51"/>
  <c r="Z20" i="51"/>
  <c r="V20" i="51"/>
  <c r="R20" i="51"/>
  <c r="N20" i="51"/>
  <c r="J20" i="51"/>
  <c r="F20" i="51"/>
  <c r="Z19" i="51"/>
  <c r="V19" i="51"/>
  <c r="R19" i="51"/>
  <c r="N19" i="51"/>
  <c r="J19" i="51"/>
  <c r="F19" i="51"/>
  <c r="Z18" i="51"/>
  <c r="V18" i="51"/>
  <c r="R18" i="51"/>
  <c r="N18" i="51"/>
  <c r="J18" i="51"/>
  <c r="F18" i="51"/>
  <c r="Z17" i="51"/>
  <c r="V17" i="51"/>
  <c r="R17" i="51"/>
  <c r="N17" i="51"/>
  <c r="J17" i="51"/>
  <c r="F17" i="51"/>
  <c r="Z16" i="51"/>
  <c r="V16" i="51"/>
  <c r="R16" i="51"/>
  <c r="N16" i="51"/>
  <c r="J16" i="51"/>
  <c r="F16" i="51"/>
  <c r="Z15" i="51"/>
  <c r="V15" i="51"/>
  <c r="R15" i="51"/>
  <c r="N15" i="51"/>
  <c r="J15" i="51"/>
  <c r="F15" i="51"/>
  <c r="Z57" i="50"/>
  <c r="Y57" i="50"/>
  <c r="Z26" i="50"/>
  <c r="V26" i="50"/>
  <c r="R26" i="50"/>
  <c r="N26" i="50"/>
  <c r="J26" i="50"/>
  <c r="F26" i="50"/>
  <c r="Z25" i="50"/>
  <c r="V25" i="50"/>
  <c r="R25" i="50"/>
  <c r="N25" i="50"/>
  <c r="J25" i="50"/>
  <c r="F25" i="50"/>
  <c r="Z24" i="50"/>
  <c r="V24" i="50"/>
  <c r="R24" i="50"/>
  <c r="N24" i="50"/>
  <c r="J24" i="50"/>
  <c r="F24" i="50"/>
  <c r="Z23" i="50"/>
  <c r="V23" i="50"/>
  <c r="R23" i="50"/>
  <c r="N23" i="50"/>
  <c r="J23" i="50"/>
  <c r="F23" i="50"/>
  <c r="Z22" i="50"/>
  <c r="V22" i="50"/>
  <c r="R22" i="50"/>
  <c r="N22" i="50"/>
  <c r="J22" i="50"/>
  <c r="F22" i="50"/>
  <c r="Z21" i="50"/>
  <c r="V21" i="50"/>
  <c r="R21" i="50"/>
  <c r="N21" i="50"/>
  <c r="J21" i="50"/>
  <c r="F21" i="50"/>
  <c r="Z20" i="50"/>
  <c r="V20" i="50"/>
  <c r="R20" i="50"/>
  <c r="N20" i="50"/>
  <c r="J20" i="50"/>
  <c r="F20" i="50"/>
  <c r="Z19" i="50"/>
  <c r="V19" i="50"/>
  <c r="R19" i="50"/>
  <c r="N19" i="50"/>
  <c r="J19" i="50"/>
  <c r="F19" i="50"/>
  <c r="Z18" i="50"/>
  <c r="V18" i="50"/>
  <c r="R18" i="50"/>
  <c r="N18" i="50"/>
  <c r="J18" i="50"/>
  <c r="F18" i="50"/>
  <c r="Z17" i="50"/>
  <c r="V17" i="50"/>
  <c r="R17" i="50"/>
  <c r="N17" i="50"/>
  <c r="J17" i="50"/>
  <c r="F17" i="50"/>
  <c r="Z16" i="50"/>
  <c r="V16" i="50"/>
  <c r="R16" i="50"/>
  <c r="N16" i="50"/>
  <c r="J16" i="50"/>
  <c r="F16" i="50"/>
  <c r="Z15" i="50"/>
  <c r="V15" i="50"/>
  <c r="R15" i="50"/>
  <c r="N15" i="50"/>
  <c r="J15" i="50"/>
  <c r="F15" i="50"/>
  <c r="D3" i="50"/>
  <c r="Z57" i="49"/>
  <c r="Y57" i="49"/>
  <c r="Z26" i="49"/>
  <c r="V26" i="49"/>
  <c r="R26" i="49"/>
  <c r="N26" i="49"/>
  <c r="J26" i="49"/>
  <c r="F26" i="49"/>
  <c r="Z25" i="49"/>
  <c r="V25" i="49"/>
  <c r="R25" i="49"/>
  <c r="N25" i="49"/>
  <c r="J25" i="49"/>
  <c r="F25" i="49"/>
  <c r="Z24" i="49"/>
  <c r="V24" i="49"/>
  <c r="R24" i="49"/>
  <c r="N24" i="49"/>
  <c r="J24" i="49"/>
  <c r="F24" i="49"/>
  <c r="Z23" i="49"/>
  <c r="V23" i="49"/>
  <c r="R23" i="49"/>
  <c r="N23" i="49"/>
  <c r="J23" i="49"/>
  <c r="F23" i="49"/>
  <c r="Z22" i="49"/>
  <c r="V22" i="49"/>
  <c r="R22" i="49"/>
  <c r="N22" i="49"/>
  <c r="J22" i="49"/>
  <c r="F22" i="49"/>
  <c r="Z21" i="49"/>
  <c r="V21" i="49"/>
  <c r="R21" i="49"/>
  <c r="N21" i="49"/>
  <c r="J21" i="49"/>
  <c r="F21" i="49"/>
  <c r="Z20" i="49"/>
  <c r="V20" i="49"/>
  <c r="R20" i="49"/>
  <c r="N20" i="49"/>
  <c r="J20" i="49"/>
  <c r="F20" i="49"/>
  <c r="Z19" i="49"/>
  <c r="V19" i="49"/>
  <c r="R19" i="49"/>
  <c r="N19" i="49"/>
  <c r="J19" i="49"/>
  <c r="F19" i="49"/>
  <c r="Z18" i="49"/>
  <c r="V18" i="49"/>
  <c r="R18" i="49"/>
  <c r="N18" i="49"/>
  <c r="J18" i="49"/>
  <c r="F18" i="49"/>
  <c r="Z17" i="49"/>
  <c r="V17" i="49"/>
  <c r="R17" i="49"/>
  <c r="N17" i="49"/>
  <c r="J17" i="49"/>
  <c r="F17" i="49"/>
  <c r="Z16" i="49"/>
  <c r="V16" i="49"/>
  <c r="R16" i="49"/>
  <c r="N16" i="49"/>
  <c r="J16" i="49"/>
  <c r="F16" i="49"/>
  <c r="Z15" i="49"/>
  <c r="V15" i="49"/>
  <c r="R15" i="49"/>
  <c r="N15" i="49"/>
  <c r="J15" i="49"/>
  <c r="F15" i="49"/>
  <c r="D3" i="49"/>
  <c r="Z57" i="48"/>
  <c r="Y57" i="48"/>
  <c r="Z26" i="48"/>
  <c r="V26" i="48"/>
  <c r="R26" i="48"/>
  <c r="N26" i="48"/>
  <c r="J26" i="48"/>
  <c r="F26" i="48"/>
  <c r="Z25" i="48"/>
  <c r="V25" i="48"/>
  <c r="R25" i="48"/>
  <c r="N25" i="48"/>
  <c r="J25" i="48"/>
  <c r="F25" i="48"/>
  <c r="Z24" i="48"/>
  <c r="V24" i="48"/>
  <c r="R24" i="48"/>
  <c r="N24" i="48"/>
  <c r="J24" i="48"/>
  <c r="F24" i="48"/>
  <c r="Z23" i="48"/>
  <c r="V23" i="48"/>
  <c r="R23" i="48"/>
  <c r="N23" i="48"/>
  <c r="J23" i="48"/>
  <c r="F23" i="48"/>
  <c r="Z22" i="48"/>
  <c r="V22" i="48"/>
  <c r="R22" i="48"/>
  <c r="N22" i="48"/>
  <c r="J22" i="48"/>
  <c r="F22" i="48"/>
  <c r="Z21" i="48"/>
  <c r="V21" i="48"/>
  <c r="R21" i="48"/>
  <c r="N21" i="48"/>
  <c r="J21" i="48"/>
  <c r="F21" i="48"/>
  <c r="Z20" i="48"/>
  <c r="V20" i="48"/>
  <c r="R20" i="48"/>
  <c r="N20" i="48"/>
  <c r="J20" i="48"/>
  <c r="F20" i="48"/>
  <c r="Z19" i="48"/>
  <c r="V19" i="48"/>
  <c r="R19" i="48"/>
  <c r="N19" i="48"/>
  <c r="J19" i="48"/>
  <c r="F19" i="48"/>
  <c r="Z18" i="48"/>
  <c r="V18" i="48"/>
  <c r="R18" i="48"/>
  <c r="N18" i="48"/>
  <c r="J18" i="48"/>
  <c r="F18" i="48"/>
  <c r="Z17" i="48"/>
  <c r="V17" i="48"/>
  <c r="R17" i="48"/>
  <c r="N17" i="48"/>
  <c r="J17" i="48"/>
  <c r="F17" i="48"/>
  <c r="Z16" i="48"/>
  <c r="V16" i="48"/>
  <c r="R16" i="48"/>
  <c r="N16" i="48"/>
  <c r="J16" i="48"/>
  <c r="F16" i="48"/>
  <c r="Z15" i="48"/>
  <c r="V15" i="48"/>
  <c r="R15" i="48"/>
  <c r="N15" i="48"/>
  <c r="J15" i="48"/>
  <c r="F15" i="48"/>
  <c r="D3" i="48"/>
  <c r="Z57" i="47"/>
  <c r="Y57" i="47"/>
  <c r="Z26" i="47"/>
  <c r="V26" i="47"/>
  <c r="R26" i="47"/>
  <c r="N26" i="47"/>
  <c r="J26" i="47"/>
  <c r="F26" i="47"/>
  <c r="Z25" i="47"/>
  <c r="V25" i="47"/>
  <c r="R25" i="47"/>
  <c r="N25" i="47"/>
  <c r="J25" i="47"/>
  <c r="F25" i="47"/>
  <c r="Z24" i="47"/>
  <c r="V24" i="47"/>
  <c r="R24" i="47"/>
  <c r="N24" i="47"/>
  <c r="J24" i="47"/>
  <c r="F24" i="47"/>
  <c r="Z23" i="47"/>
  <c r="V23" i="47"/>
  <c r="R23" i="47"/>
  <c r="N23" i="47"/>
  <c r="J23" i="47"/>
  <c r="F23" i="47"/>
  <c r="Z22" i="47"/>
  <c r="V22" i="47"/>
  <c r="R22" i="47"/>
  <c r="N22" i="47"/>
  <c r="J22" i="47"/>
  <c r="F22" i="47"/>
  <c r="Z21" i="47"/>
  <c r="V21" i="47"/>
  <c r="R21" i="47"/>
  <c r="N21" i="47"/>
  <c r="J21" i="47"/>
  <c r="F21" i="47"/>
  <c r="Z20" i="47"/>
  <c r="V20" i="47"/>
  <c r="R20" i="47"/>
  <c r="N20" i="47"/>
  <c r="J20" i="47"/>
  <c r="F20" i="47"/>
  <c r="Z19" i="47"/>
  <c r="V19" i="47"/>
  <c r="R19" i="47"/>
  <c r="N19" i="47"/>
  <c r="J19" i="47"/>
  <c r="F19" i="47"/>
  <c r="Z18" i="47"/>
  <c r="V18" i="47"/>
  <c r="R18" i="47"/>
  <c r="N18" i="47"/>
  <c r="J18" i="47"/>
  <c r="F18" i="47"/>
  <c r="Z17" i="47"/>
  <c r="V17" i="47"/>
  <c r="R17" i="47"/>
  <c r="N17" i="47"/>
  <c r="J17" i="47"/>
  <c r="F17" i="47"/>
  <c r="Z16" i="47"/>
  <c r="V16" i="47"/>
  <c r="R16" i="47"/>
  <c r="N16" i="47"/>
  <c r="J16" i="47"/>
  <c r="F16" i="47"/>
  <c r="Z15" i="47"/>
  <c r="V15" i="47"/>
  <c r="R15" i="47"/>
  <c r="N15" i="47"/>
  <c r="J15" i="47"/>
  <c r="F15" i="47"/>
  <c r="D3" i="47"/>
  <c r="Z57" i="46"/>
  <c r="Y57" i="46"/>
  <c r="Z26" i="46"/>
  <c r="V26" i="46"/>
  <c r="R26" i="46"/>
  <c r="N26" i="46"/>
  <c r="J26" i="46"/>
  <c r="F26" i="46"/>
  <c r="Z25" i="46"/>
  <c r="V25" i="46"/>
  <c r="R25" i="46"/>
  <c r="N25" i="46"/>
  <c r="J25" i="46"/>
  <c r="F25" i="46"/>
  <c r="Z24" i="46"/>
  <c r="V24" i="46"/>
  <c r="R24" i="46"/>
  <c r="N24" i="46"/>
  <c r="J24" i="46"/>
  <c r="F24" i="46"/>
  <c r="Z23" i="46"/>
  <c r="V23" i="46"/>
  <c r="R23" i="46"/>
  <c r="N23" i="46"/>
  <c r="J23" i="46"/>
  <c r="F23" i="46"/>
  <c r="Z22" i="46"/>
  <c r="V22" i="46"/>
  <c r="R22" i="46"/>
  <c r="N22" i="46"/>
  <c r="J22" i="46"/>
  <c r="F22" i="46"/>
  <c r="Z21" i="46"/>
  <c r="V21" i="46"/>
  <c r="R21" i="46"/>
  <c r="N21" i="46"/>
  <c r="J21" i="46"/>
  <c r="F21" i="46"/>
  <c r="Z20" i="46"/>
  <c r="V20" i="46"/>
  <c r="R20" i="46"/>
  <c r="N20" i="46"/>
  <c r="J20" i="46"/>
  <c r="F20" i="46"/>
  <c r="Z19" i="46"/>
  <c r="V19" i="46"/>
  <c r="R19" i="46"/>
  <c r="N19" i="46"/>
  <c r="J19" i="46"/>
  <c r="F19" i="46"/>
  <c r="Z18" i="46"/>
  <c r="V18" i="46"/>
  <c r="R18" i="46"/>
  <c r="N18" i="46"/>
  <c r="J18" i="46"/>
  <c r="F18" i="46"/>
  <c r="Z17" i="46"/>
  <c r="V17" i="46"/>
  <c r="R17" i="46"/>
  <c r="N17" i="46"/>
  <c r="J17" i="46"/>
  <c r="F17" i="46"/>
  <c r="Z16" i="46"/>
  <c r="V16" i="46"/>
  <c r="R16" i="46"/>
  <c r="N16" i="46"/>
  <c r="J16" i="46"/>
  <c r="F16" i="46"/>
  <c r="Z15" i="46"/>
  <c r="V15" i="46"/>
  <c r="R15" i="46"/>
  <c r="N15" i="46"/>
  <c r="J15" i="46"/>
  <c r="F15" i="46"/>
  <c r="D3" i="46"/>
  <c r="Z57" i="45"/>
  <c r="Y57" i="45"/>
  <c r="Z26" i="45"/>
  <c r="V26" i="45"/>
  <c r="R26" i="45"/>
  <c r="N26" i="45"/>
  <c r="J26" i="45"/>
  <c r="F26" i="45"/>
  <c r="Z25" i="45"/>
  <c r="V25" i="45"/>
  <c r="R25" i="45"/>
  <c r="N25" i="45"/>
  <c r="J25" i="45"/>
  <c r="F25" i="45"/>
  <c r="Z24" i="45"/>
  <c r="V24" i="45"/>
  <c r="R24" i="45"/>
  <c r="N24" i="45"/>
  <c r="J24" i="45"/>
  <c r="F24" i="45"/>
  <c r="Z23" i="45"/>
  <c r="V23" i="45"/>
  <c r="R23" i="45"/>
  <c r="N23" i="45"/>
  <c r="J23" i="45"/>
  <c r="F23" i="45"/>
  <c r="Z22" i="45"/>
  <c r="V22" i="45"/>
  <c r="R22" i="45"/>
  <c r="N22" i="45"/>
  <c r="J22" i="45"/>
  <c r="F22" i="45"/>
  <c r="Z21" i="45"/>
  <c r="V21" i="45"/>
  <c r="R21" i="45"/>
  <c r="N21" i="45"/>
  <c r="J21" i="45"/>
  <c r="F21" i="45"/>
  <c r="Z20" i="45"/>
  <c r="V20" i="45"/>
  <c r="R20" i="45"/>
  <c r="N20" i="45"/>
  <c r="J20" i="45"/>
  <c r="F20" i="45"/>
  <c r="Z19" i="45"/>
  <c r="V19" i="45"/>
  <c r="R19" i="45"/>
  <c r="N19" i="45"/>
  <c r="J19" i="45"/>
  <c r="F19" i="45"/>
  <c r="Z18" i="45"/>
  <c r="V18" i="45"/>
  <c r="R18" i="45"/>
  <c r="N18" i="45"/>
  <c r="J18" i="45"/>
  <c r="F18" i="45"/>
  <c r="Z17" i="45"/>
  <c r="V17" i="45"/>
  <c r="R17" i="45"/>
  <c r="N17" i="45"/>
  <c r="J17" i="45"/>
  <c r="F17" i="45"/>
  <c r="Z16" i="45"/>
  <c r="V16" i="45"/>
  <c r="R16" i="45"/>
  <c r="N16" i="45"/>
  <c r="J16" i="45"/>
  <c r="F16" i="45"/>
  <c r="Z15" i="45"/>
  <c r="V15" i="45"/>
  <c r="R15" i="45"/>
  <c r="N15" i="45"/>
  <c r="J15" i="45"/>
  <c r="F15" i="45"/>
  <c r="D3" i="45"/>
  <c r="Z57" i="44"/>
  <c r="Y57" i="44"/>
  <c r="Z26" i="44"/>
  <c r="V26" i="44"/>
  <c r="R26" i="44"/>
  <c r="N26" i="44"/>
  <c r="J26" i="44"/>
  <c r="F26" i="44"/>
  <c r="Z25" i="44"/>
  <c r="V25" i="44"/>
  <c r="R25" i="44"/>
  <c r="N25" i="44"/>
  <c r="J25" i="44"/>
  <c r="F25" i="44"/>
  <c r="Z24" i="44"/>
  <c r="V24" i="44"/>
  <c r="R24" i="44"/>
  <c r="N24" i="44"/>
  <c r="J24" i="44"/>
  <c r="F24" i="44"/>
  <c r="Z23" i="44"/>
  <c r="V23" i="44"/>
  <c r="R23" i="44"/>
  <c r="N23" i="44"/>
  <c r="J23" i="44"/>
  <c r="F23" i="44"/>
  <c r="Z22" i="44"/>
  <c r="V22" i="44"/>
  <c r="R22" i="44"/>
  <c r="N22" i="44"/>
  <c r="J22" i="44"/>
  <c r="F22" i="44"/>
  <c r="Z21" i="44"/>
  <c r="V21" i="44"/>
  <c r="R21" i="44"/>
  <c r="N21" i="44"/>
  <c r="J21" i="44"/>
  <c r="F21" i="44"/>
  <c r="Z20" i="44"/>
  <c r="V20" i="44"/>
  <c r="R20" i="44"/>
  <c r="N20" i="44"/>
  <c r="J20" i="44"/>
  <c r="F20" i="44"/>
  <c r="Z19" i="44"/>
  <c r="V19" i="44"/>
  <c r="R19" i="44"/>
  <c r="N19" i="44"/>
  <c r="J19" i="44"/>
  <c r="F19" i="44"/>
  <c r="Z18" i="44"/>
  <c r="V18" i="44"/>
  <c r="R18" i="44"/>
  <c r="N18" i="44"/>
  <c r="J18" i="44"/>
  <c r="F18" i="44"/>
  <c r="Z17" i="44"/>
  <c r="V17" i="44"/>
  <c r="R17" i="44"/>
  <c r="N17" i="44"/>
  <c r="J17" i="44"/>
  <c r="F17" i="44"/>
  <c r="Z16" i="44"/>
  <c r="V16" i="44"/>
  <c r="R16" i="44"/>
  <c r="N16" i="44"/>
  <c r="J16" i="44"/>
  <c r="F16" i="44"/>
  <c r="Z15" i="44"/>
  <c r="V15" i="44"/>
  <c r="R15" i="44"/>
  <c r="N15" i="44"/>
  <c r="J15" i="44"/>
  <c r="F15" i="44"/>
  <c r="E55" i="52" l="1"/>
  <c r="E21" i="30"/>
  <c r="F21" i="30" s="1"/>
  <c r="D90" i="30"/>
  <c r="D21" i="30"/>
  <c r="C21" i="30"/>
  <c r="C90" i="30"/>
  <c r="J20" i="31"/>
  <c r="J22" i="31"/>
  <c r="F55" i="52"/>
  <c r="E20" i="30"/>
  <c r="F20" i="30" s="1"/>
  <c r="F54" i="51"/>
  <c r="D54" i="51"/>
  <c r="D56" i="51" s="1"/>
  <c r="E54" i="51"/>
  <c r="E56" i="51" s="1"/>
  <c r="F22" i="31"/>
  <c r="C54" i="51"/>
  <c r="F89" i="30"/>
  <c r="E19" i="30"/>
  <c r="F19" i="30" s="1"/>
  <c r="F55" i="50"/>
  <c r="E18" i="30"/>
  <c r="F18" i="30" s="1"/>
  <c r="F55" i="49"/>
  <c r="F87" i="30"/>
  <c r="I28" i="48"/>
  <c r="I17" i="30" s="1"/>
  <c r="J17" i="30" s="1"/>
  <c r="I55" i="48"/>
  <c r="I57" i="48" s="1"/>
  <c r="E17" i="30"/>
  <c r="F17" i="30" s="1"/>
  <c r="F55" i="48"/>
  <c r="E86" i="30"/>
  <c r="E16" i="30"/>
  <c r="F16" i="30" s="1"/>
  <c r="F55" i="47"/>
  <c r="F85" i="30"/>
  <c r="E15" i="30"/>
  <c r="F15" i="30" s="1"/>
  <c r="F55" i="46"/>
  <c r="E84" i="30"/>
  <c r="F83" i="30"/>
  <c r="F23" i="31"/>
  <c r="F82" i="30"/>
  <c r="C55" i="3"/>
  <c r="J21" i="31"/>
  <c r="J17" i="31"/>
  <c r="J13" i="31"/>
  <c r="C82" i="30"/>
  <c r="F86" i="30"/>
  <c r="E82" i="30"/>
  <c r="E89" i="30"/>
  <c r="E87" i="30"/>
  <c r="E85" i="30"/>
  <c r="E83" i="30"/>
  <c r="G55" i="52"/>
  <c r="G57" i="52" s="1"/>
  <c r="I55" i="52"/>
  <c r="I57" i="52" s="1"/>
  <c r="H54" i="51"/>
  <c r="H56" i="51" s="1"/>
  <c r="J27" i="51"/>
  <c r="J28" i="51" s="1"/>
  <c r="N27" i="51"/>
  <c r="R27" i="51"/>
  <c r="V27" i="51"/>
  <c r="Z27" i="51"/>
  <c r="Z28" i="51" s="1"/>
  <c r="F27" i="52"/>
  <c r="H55" i="52"/>
  <c r="J27" i="44"/>
  <c r="J28" i="44" s="1"/>
  <c r="N27" i="44"/>
  <c r="R27" i="44"/>
  <c r="V27" i="44"/>
  <c r="Z27" i="44"/>
  <c r="Z28" i="44" s="1"/>
  <c r="F28" i="45"/>
  <c r="F55" i="45" s="1"/>
  <c r="F27" i="48"/>
  <c r="J27" i="49"/>
  <c r="J28" i="49" s="1"/>
  <c r="N27" i="49"/>
  <c r="V27" i="49"/>
  <c r="Z27" i="49"/>
  <c r="Z28" i="49" s="1"/>
  <c r="J27" i="50"/>
  <c r="J28" i="50" s="1"/>
  <c r="R27" i="50"/>
  <c r="V28" i="50"/>
  <c r="V55" i="50" s="1"/>
  <c r="F28" i="51"/>
  <c r="J27" i="52"/>
  <c r="J28" i="52" s="1"/>
  <c r="N27" i="52"/>
  <c r="R28" i="52"/>
  <c r="R55" i="52" s="1"/>
  <c r="V27" i="52"/>
  <c r="Z27" i="52"/>
  <c r="Z28" i="52" s="1"/>
  <c r="G81" i="30"/>
  <c r="D81" i="30"/>
  <c r="H81" i="30"/>
  <c r="R12" i="30"/>
  <c r="N27" i="45"/>
  <c r="V27" i="45"/>
  <c r="N27" i="46"/>
  <c r="J27" i="47"/>
  <c r="J28" i="47" s="1"/>
  <c r="V28" i="47"/>
  <c r="V55" i="47" s="1"/>
  <c r="Z27" i="47"/>
  <c r="Z28" i="47" s="1"/>
  <c r="N28" i="48"/>
  <c r="N55" i="48" s="1"/>
  <c r="R27" i="48"/>
  <c r="F28" i="49"/>
  <c r="C81" i="30"/>
  <c r="L13" i="30"/>
  <c r="H82" i="30"/>
  <c r="V28" i="44"/>
  <c r="V55" i="44" s="1"/>
  <c r="R27" i="52"/>
  <c r="N28" i="52"/>
  <c r="N55" i="52" s="1"/>
  <c r="H89" i="30"/>
  <c r="L20" i="30"/>
  <c r="V28" i="51"/>
  <c r="V54" i="51" s="1"/>
  <c r="F88" i="30"/>
  <c r="V28" i="49"/>
  <c r="V55" i="49" s="1"/>
  <c r="R28" i="44"/>
  <c r="R55" i="44" s="1"/>
  <c r="F28" i="52"/>
  <c r="F27" i="51"/>
  <c r="R28" i="51"/>
  <c r="R54" i="51" s="1"/>
  <c r="R28" i="50"/>
  <c r="R55" i="50" s="1"/>
  <c r="G87" i="30"/>
  <c r="K18" i="30"/>
  <c r="F28" i="47"/>
  <c r="F27" i="47"/>
  <c r="J27" i="46"/>
  <c r="J28" i="46" s="1"/>
  <c r="R27" i="46"/>
  <c r="N27" i="47"/>
  <c r="N28" i="47"/>
  <c r="N55" i="47" s="1"/>
  <c r="F27" i="45"/>
  <c r="N28" i="49"/>
  <c r="N55" i="49" s="1"/>
  <c r="R27" i="49"/>
  <c r="R28" i="49"/>
  <c r="R55" i="49" s="1"/>
  <c r="N27" i="50"/>
  <c r="Z27" i="50"/>
  <c r="Z28" i="50" s="1"/>
  <c r="N28" i="44"/>
  <c r="N55" i="44" s="1"/>
  <c r="V28" i="52"/>
  <c r="V55" i="52" s="1"/>
  <c r="N28" i="51"/>
  <c r="N54" i="51" s="1"/>
  <c r="N28" i="50"/>
  <c r="N55" i="50" s="1"/>
  <c r="H87" i="30"/>
  <c r="L18" i="30"/>
  <c r="H85" i="30"/>
  <c r="L16" i="30"/>
  <c r="R28" i="46"/>
  <c r="R55" i="46" s="1"/>
  <c r="F28" i="46"/>
  <c r="F27" i="46"/>
  <c r="F28" i="44"/>
  <c r="F55" i="44" s="1"/>
  <c r="V28" i="45"/>
  <c r="V55" i="45" s="1"/>
  <c r="N28" i="46"/>
  <c r="N55" i="46" s="1"/>
  <c r="Z27" i="46"/>
  <c r="Z28" i="46" s="1"/>
  <c r="R27" i="47"/>
  <c r="R28" i="47"/>
  <c r="R55" i="47" s="1"/>
  <c r="V28" i="48"/>
  <c r="V55" i="48" s="1"/>
  <c r="F27" i="49"/>
  <c r="F28" i="50"/>
  <c r="J27" i="45"/>
  <c r="J28" i="45" s="1"/>
  <c r="N28" i="45"/>
  <c r="N55" i="45" s="1"/>
  <c r="R28" i="45"/>
  <c r="R55" i="45" s="1"/>
  <c r="R27" i="45"/>
  <c r="Z27" i="45"/>
  <c r="Z28" i="45" s="1"/>
  <c r="V28" i="46"/>
  <c r="V55" i="46" s="1"/>
  <c r="V27" i="46"/>
  <c r="V27" i="47"/>
  <c r="F28" i="48"/>
  <c r="J27" i="48"/>
  <c r="J28" i="48" s="1"/>
  <c r="N27" i="48"/>
  <c r="R28" i="48"/>
  <c r="R55" i="48" s="1"/>
  <c r="Z27" i="48"/>
  <c r="Z28" i="48" s="1"/>
  <c r="G82" i="30"/>
  <c r="K13" i="30"/>
  <c r="K20" i="30"/>
  <c r="G89" i="30"/>
  <c r="F27" i="50"/>
  <c r="E88" i="30"/>
  <c r="V27" i="50"/>
  <c r="V27" i="48"/>
  <c r="K19" i="30"/>
  <c r="G88" i="30"/>
  <c r="G86" i="30"/>
  <c r="K17" i="30"/>
  <c r="F84" i="30"/>
  <c r="H88" i="30"/>
  <c r="L19" i="30"/>
  <c r="L17" i="30"/>
  <c r="H86" i="30"/>
  <c r="K15" i="30"/>
  <c r="G84" i="30"/>
  <c r="G83" i="30"/>
  <c r="K14" i="30"/>
  <c r="K16" i="30"/>
  <c r="G85" i="30"/>
  <c r="H84" i="30"/>
  <c r="L15" i="30"/>
  <c r="H83" i="30"/>
  <c r="L14" i="30"/>
  <c r="D88" i="30"/>
  <c r="D86" i="30"/>
  <c r="D84" i="30"/>
  <c r="C88" i="30"/>
  <c r="C86" i="30"/>
  <c r="C84" i="30"/>
  <c r="C50" i="30"/>
  <c r="C52" i="30"/>
  <c r="C54" i="30"/>
  <c r="D50" i="30"/>
  <c r="D52" i="30"/>
  <c r="D54" i="30"/>
  <c r="C83" i="30"/>
  <c r="C85" i="30"/>
  <c r="C87" i="30"/>
  <c r="C89" i="30"/>
  <c r="D83" i="30"/>
  <c r="D85" i="30"/>
  <c r="D87" i="30"/>
  <c r="D89" i="30"/>
  <c r="D82" i="30"/>
  <c r="C13" i="30"/>
  <c r="F13" i="30" s="1"/>
  <c r="F27" i="44"/>
  <c r="S40" i="30"/>
  <c r="K81" i="30"/>
  <c r="L82" i="30"/>
  <c r="N85" i="30"/>
  <c r="R13" i="30"/>
  <c r="J18" i="31"/>
  <c r="J16" i="31"/>
  <c r="J14" i="31"/>
  <c r="I83" i="30"/>
  <c r="I85" i="30"/>
  <c r="N82" i="30"/>
  <c r="N83" i="30"/>
  <c r="N86" i="30"/>
  <c r="N84" i="30"/>
  <c r="G55" i="44"/>
  <c r="G57" i="44" s="1"/>
  <c r="G13" i="30"/>
  <c r="I55" i="44"/>
  <c r="I57" i="44" s="1"/>
  <c r="I13" i="30"/>
  <c r="J13" i="30" s="1"/>
  <c r="H55" i="45"/>
  <c r="H14" i="30"/>
  <c r="G55" i="46"/>
  <c r="G57" i="46" s="1"/>
  <c r="G15" i="30"/>
  <c r="I55" i="46"/>
  <c r="I57" i="46" s="1"/>
  <c r="I15" i="30"/>
  <c r="J15" i="30" s="1"/>
  <c r="G55" i="47"/>
  <c r="G57" i="47" s="1"/>
  <c r="G16" i="30"/>
  <c r="I55" i="47"/>
  <c r="I57" i="47" s="1"/>
  <c r="I16" i="30"/>
  <c r="J16" i="30" s="1"/>
  <c r="H55" i="48"/>
  <c r="H17" i="30"/>
  <c r="H55" i="44"/>
  <c r="H13" i="30"/>
  <c r="G55" i="45"/>
  <c r="G57" i="45" s="1"/>
  <c r="G14" i="30"/>
  <c r="I55" i="45"/>
  <c r="I57" i="45" s="1"/>
  <c r="I14" i="30"/>
  <c r="J14" i="30" s="1"/>
  <c r="H55" i="46"/>
  <c r="H15" i="30"/>
  <c r="H55" i="47"/>
  <c r="H16" i="30"/>
  <c r="G55" i="48"/>
  <c r="G57" i="48" s="1"/>
  <c r="G17" i="30"/>
  <c r="H55" i="49"/>
  <c r="H18" i="30"/>
  <c r="G55" i="49"/>
  <c r="G57" i="49" s="1"/>
  <c r="G18" i="30"/>
  <c r="I55" i="49"/>
  <c r="I57" i="49" s="1"/>
  <c r="I18" i="30"/>
  <c r="J18" i="30" s="1"/>
  <c r="H55" i="50"/>
  <c r="H19" i="30"/>
  <c r="C55" i="51"/>
  <c r="K55" i="51"/>
  <c r="K56" i="51" s="1"/>
  <c r="H20" i="30"/>
  <c r="G55" i="50"/>
  <c r="G57" i="50" s="1"/>
  <c r="G19" i="30"/>
  <c r="I55" i="50"/>
  <c r="I57" i="50" s="1"/>
  <c r="I19" i="30"/>
  <c r="J19" i="30" s="1"/>
  <c r="G54" i="51"/>
  <c r="G56" i="51" s="1"/>
  <c r="G20" i="30"/>
  <c r="I54" i="51"/>
  <c r="I56" i="51" s="1"/>
  <c r="I20" i="30"/>
  <c r="J20" i="30" s="1"/>
  <c r="D57" i="52"/>
  <c r="L57" i="52"/>
  <c r="O57" i="52"/>
  <c r="Q57" i="52"/>
  <c r="T57" i="52"/>
  <c r="E57" i="52"/>
  <c r="M57" i="52"/>
  <c r="P57" i="52"/>
  <c r="S57" i="52"/>
  <c r="U57" i="52"/>
  <c r="W57" i="52"/>
  <c r="C56" i="52"/>
  <c r="H56" i="52"/>
  <c r="K56" i="52"/>
  <c r="X56" i="52"/>
  <c r="M56" i="51"/>
  <c r="P56" i="51"/>
  <c r="S56" i="51"/>
  <c r="U56" i="51"/>
  <c r="L56" i="51"/>
  <c r="O56" i="51"/>
  <c r="Q56" i="51"/>
  <c r="T56" i="51"/>
  <c r="W56" i="51"/>
  <c r="D57" i="50"/>
  <c r="L57" i="50"/>
  <c r="O57" i="50"/>
  <c r="Q57" i="50"/>
  <c r="T57" i="50"/>
  <c r="E57" i="50"/>
  <c r="M57" i="50"/>
  <c r="P57" i="50"/>
  <c r="S57" i="50"/>
  <c r="U57" i="50"/>
  <c r="W57" i="50"/>
  <c r="M88" i="30"/>
  <c r="C56" i="50"/>
  <c r="C57" i="50" s="1"/>
  <c r="H56" i="50"/>
  <c r="K56" i="50"/>
  <c r="K57" i="50" s="1"/>
  <c r="X56" i="50"/>
  <c r="E57" i="49"/>
  <c r="M57" i="49"/>
  <c r="P57" i="49"/>
  <c r="S57" i="49"/>
  <c r="U57" i="49"/>
  <c r="D57" i="49"/>
  <c r="L57" i="49"/>
  <c r="O57" i="49"/>
  <c r="Q57" i="49"/>
  <c r="T57" i="49"/>
  <c r="W57" i="49"/>
  <c r="M87" i="30"/>
  <c r="C56" i="49"/>
  <c r="H56" i="49"/>
  <c r="K56" i="49"/>
  <c r="X56" i="49"/>
  <c r="D57" i="48"/>
  <c r="L57" i="48"/>
  <c r="O57" i="48"/>
  <c r="Q57" i="48"/>
  <c r="T57" i="48"/>
  <c r="E57" i="48"/>
  <c r="M57" i="48"/>
  <c r="P57" i="48"/>
  <c r="S57" i="48"/>
  <c r="U57" i="48"/>
  <c r="W57" i="48"/>
  <c r="M86" i="30"/>
  <c r="C56" i="48"/>
  <c r="H56" i="48"/>
  <c r="K56" i="48"/>
  <c r="X56" i="48"/>
  <c r="D57" i="47"/>
  <c r="L57" i="47"/>
  <c r="O57" i="47"/>
  <c r="Q57" i="47"/>
  <c r="T57" i="47"/>
  <c r="E57" i="47"/>
  <c r="M57" i="47"/>
  <c r="P57" i="47"/>
  <c r="S57" i="47"/>
  <c r="U57" i="47"/>
  <c r="W57" i="47"/>
  <c r="M85" i="30"/>
  <c r="C56" i="47"/>
  <c r="C57" i="47" s="1"/>
  <c r="H56" i="47"/>
  <c r="K56" i="47"/>
  <c r="K57" i="47" s="1"/>
  <c r="X56" i="47"/>
  <c r="E57" i="46"/>
  <c r="M57" i="46"/>
  <c r="P57" i="46"/>
  <c r="S57" i="46"/>
  <c r="U57" i="46"/>
  <c r="D57" i="46"/>
  <c r="L57" i="46"/>
  <c r="O57" i="46"/>
  <c r="Q57" i="46"/>
  <c r="T57" i="46"/>
  <c r="W57" i="46"/>
  <c r="M84" i="30"/>
  <c r="C56" i="46"/>
  <c r="H56" i="46"/>
  <c r="K56" i="46"/>
  <c r="X56" i="46"/>
  <c r="D57" i="45"/>
  <c r="L57" i="45"/>
  <c r="O57" i="45"/>
  <c r="Q57" i="45"/>
  <c r="T57" i="45"/>
  <c r="E57" i="45"/>
  <c r="M57" i="45"/>
  <c r="P57" i="45"/>
  <c r="S57" i="45"/>
  <c r="U57" i="45"/>
  <c r="W57" i="45"/>
  <c r="M83" i="30"/>
  <c r="C56" i="45"/>
  <c r="H56" i="45"/>
  <c r="K56" i="45"/>
  <c r="X56" i="45"/>
  <c r="D57" i="44"/>
  <c r="L57" i="44"/>
  <c r="O57" i="44"/>
  <c r="Q57" i="44"/>
  <c r="T57" i="44"/>
  <c r="E57" i="44"/>
  <c r="M57" i="44"/>
  <c r="P57" i="44"/>
  <c r="S57" i="44"/>
  <c r="U57" i="44"/>
  <c r="W57" i="44"/>
  <c r="M82" i="30"/>
  <c r="C56" i="44"/>
  <c r="C57" i="44" s="1"/>
  <c r="H56" i="44"/>
  <c r="K56" i="44"/>
  <c r="K57" i="44" s="1"/>
  <c r="X56" i="44"/>
  <c r="J55" i="47" l="1"/>
  <c r="J55" i="50"/>
  <c r="J55" i="48"/>
  <c r="J55" i="44"/>
  <c r="J55" i="45"/>
  <c r="J55" i="46"/>
  <c r="J55" i="49"/>
  <c r="J55" i="52"/>
  <c r="J54" i="51"/>
  <c r="N12" i="30"/>
  <c r="C56" i="51"/>
  <c r="H57" i="45"/>
  <c r="H57" i="52"/>
  <c r="F12" i="30"/>
  <c r="H57" i="46"/>
  <c r="H57" i="48"/>
  <c r="H57" i="49"/>
  <c r="X57" i="52"/>
  <c r="K57" i="52"/>
  <c r="C57" i="52"/>
  <c r="H57" i="50"/>
  <c r="X57" i="50"/>
  <c r="K57" i="49"/>
  <c r="C57" i="49"/>
  <c r="X57" i="49"/>
  <c r="X57" i="48"/>
  <c r="K57" i="48"/>
  <c r="C57" i="48"/>
  <c r="H57" i="47"/>
  <c r="X57" i="47"/>
  <c r="X57" i="46"/>
  <c r="K57" i="46"/>
  <c r="C57" i="46"/>
  <c r="K57" i="45"/>
  <c r="C57" i="45"/>
  <c r="X57" i="45"/>
  <c r="H57" i="44"/>
  <c r="X57" i="44"/>
  <c r="Z57" i="3"/>
  <c r="Y57" i="3"/>
  <c r="X28" i="3"/>
  <c r="Y28" i="3"/>
  <c r="W28" i="3"/>
  <c r="Z26" i="3"/>
  <c r="Z25" i="3"/>
  <c r="Z24" i="3"/>
  <c r="Z23" i="3"/>
  <c r="Z22" i="3"/>
  <c r="Z21" i="3"/>
  <c r="Z20" i="3"/>
  <c r="Z19" i="3"/>
  <c r="Z18" i="3"/>
  <c r="Z17" i="3"/>
  <c r="Z16" i="3"/>
  <c r="Z15" i="3"/>
  <c r="Z27" i="3" l="1"/>
  <c r="Z28" i="3" s="1"/>
  <c r="I28" i="3"/>
  <c r="I12" i="30" s="1"/>
  <c r="H28" i="3"/>
  <c r="H12" i="30" s="1"/>
  <c r="G28" i="3"/>
  <c r="G12" i="30" s="1"/>
  <c r="S55" i="3"/>
  <c r="L56" i="3"/>
  <c r="K56" i="3"/>
  <c r="F26" i="3"/>
  <c r="F25" i="3"/>
  <c r="F24" i="3"/>
  <c r="F23" i="3"/>
  <c r="F22" i="3"/>
  <c r="F21" i="3"/>
  <c r="F20" i="3"/>
  <c r="F19" i="3"/>
  <c r="F18" i="3"/>
  <c r="F17" i="3"/>
  <c r="B48" i="30"/>
  <c r="B82" i="30" s="1"/>
  <c r="B47" i="30"/>
  <c r="B81" i="30" s="1"/>
  <c r="B49" i="30"/>
  <c r="B83" i="30" s="1"/>
  <c r="B50" i="30"/>
  <c r="B84" i="30" s="1"/>
  <c r="B51" i="30"/>
  <c r="B85" i="30" s="1"/>
  <c r="B52" i="30"/>
  <c r="B86" i="30" s="1"/>
  <c r="B53" i="30"/>
  <c r="B87" i="30" s="1"/>
  <c r="B54" i="30"/>
  <c r="B88" i="30" s="1"/>
  <c r="B55" i="30"/>
  <c r="B89" i="30" l="1"/>
  <c r="J27" i="3"/>
  <c r="J28" i="3" s="1"/>
  <c r="J55" i="3" s="1"/>
  <c r="E81" i="30"/>
  <c r="J12" i="30"/>
  <c r="F81" i="30"/>
  <c r="F28" i="3"/>
  <c r="F55" i="3" s="1"/>
  <c r="F27" i="3"/>
  <c r="N81" i="30"/>
  <c r="M81" i="30"/>
  <c r="L81" i="30"/>
  <c r="I81" i="30"/>
  <c r="J81" i="30"/>
  <c r="X56" i="3"/>
  <c r="W56" i="3"/>
  <c r="I45" i="31" l="1"/>
  <c r="W57" i="3"/>
  <c r="X57" i="3"/>
  <c r="U24" i="31"/>
  <c r="C24" i="31"/>
  <c r="C54" i="31" s="1"/>
  <c r="D24" i="31"/>
  <c r="G24" i="31"/>
  <c r="C45" i="31"/>
  <c r="D45" i="31"/>
  <c r="H45" i="31"/>
  <c r="H55" i="31" s="1"/>
  <c r="E24" i="31"/>
  <c r="H24" i="31"/>
  <c r="T24" i="31"/>
  <c r="F45" i="31"/>
  <c r="F55" i="31" s="1"/>
  <c r="I24" i="31"/>
  <c r="Q24" i="31"/>
  <c r="M24" i="31"/>
  <c r="P24" i="31" l="1"/>
  <c r="O24" i="31"/>
  <c r="K24" i="31"/>
  <c r="S24" i="31"/>
  <c r="G45" i="31"/>
  <c r="G55" i="31" s="1"/>
  <c r="H56" i="3"/>
  <c r="F75" i="30" s="1"/>
  <c r="G56" i="3"/>
  <c r="I75" i="30"/>
  <c r="J75" i="30"/>
  <c r="E75" i="30" l="1"/>
  <c r="T40" i="30" l="1"/>
  <c r="H55" i="3"/>
  <c r="I55" i="3"/>
  <c r="D55" i="3"/>
  <c r="O55" i="3"/>
  <c r="O57" i="3" s="1"/>
  <c r="K55" i="3"/>
  <c r="K57" i="3" s="1"/>
  <c r="G55" i="3"/>
  <c r="N16" i="3"/>
  <c r="N17" i="3"/>
  <c r="N18" i="3"/>
  <c r="N19" i="3"/>
  <c r="N20" i="3"/>
  <c r="N21" i="3"/>
  <c r="N22" i="3"/>
  <c r="N23" i="3"/>
  <c r="N24" i="3"/>
  <c r="N25" i="3"/>
  <c r="N26" i="3"/>
  <c r="O40" i="30" l="1"/>
  <c r="C56" i="3"/>
  <c r="U40" i="30"/>
  <c r="G14" i="42"/>
  <c r="G21" i="42" s="1"/>
  <c r="C57" i="3" l="1"/>
  <c r="C75" i="30"/>
  <c r="J45" i="31" l="1"/>
  <c r="V26" i="3"/>
  <c r="V25" i="3"/>
  <c r="V24" i="3"/>
  <c r="V23" i="3"/>
  <c r="V22" i="3"/>
  <c r="V21" i="3"/>
  <c r="V20" i="3"/>
  <c r="V19" i="3"/>
  <c r="V18" i="3"/>
  <c r="V17" i="3"/>
  <c r="V16" i="3"/>
  <c r="V15" i="3"/>
  <c r="R26" i="3"/>
  <c r="R25" i="3"/>
  <c r="R24" i="3"/>
  <c r="R23" i="3"/>
  <c r="R22" i="3"/>
  <c r="R21" i="3"/>
  <c r="R20" i="3"/>
  <c r="R19" i="3"/>
  <c r="R18" i="3"/>
  <c r="R17" i="3"/>
  <c r="R16" i="3"/>
  <c r="R15" i="3"/>
  <c r="N15" i="3"/>
  <c r="F25" i="31"/>
  <c r="D4" i="31"/>
  <c r="T75" i="30"/>
  <c r="R75" i="30"/>
  <c r="Q75" i="30"/>
  <c r="P75" i="30"/>
  <c r="O75" i="30"/>
  <c r="M75" i="30"/>
  <c r="L75" i="30"/>
  <c r="K75" i="30"/>
  <c r="C4" i="30"/>
  <c r="D56" i="3"/>
  <c r="P55" i="3"/>
  <c r="P57" i="3" s="1"/>
  <c r="M55" i="3"/>
  <c r="M57" i="3" s="1"/>
  <c r="G57" i="3"/>
  <c r="L24" i="31" l="1"/>
  <c r="H54" i="31" s="1"/>
  <c r="R27" i="3"/>
  <c r="V27" i="3"/>
  <c r="N28" i="3"/>
  <c r="N55" i="3" s="1"/>
  <c r="N27" i="3"/>
  <c r="V28" i="3"/>
  <c r="V55" i="3" s="1"/>
  <c r="R28" i="3"/>
  <c r="R55" i="3" s="1"/>
  <c r="G40" i="30"/>
  <c r="C40" i="30"/>
  <c r="P40" i="30"/>
  <c r="M40" i="30"/>
  <c r="G75" i="30"/>
  <c r="D57" i="3"/>
  <c r="D75" i="30"/>
  <c r="N25" i="31"/>
  <c r="R25" i="31"/>
  <c r="V25" i="31"/>
  <c r="J25" i="31"/>
  <c r="I109" i="30"/>
  <c r="E55" i="3"/>
  <c r="E57" i="3" s="1"/>
  <c r="I57" i="3"/>
  <c r="U55" i="3"/>
  <c r="L55" i="3"/>
  <c r="Q55" i="3"/>
  <c r="Q57" i="3" s="1"/>
  <c r="T55" i="3"/>
  <c r="H75" i="30"/>
  <c r="D54" i="31"/>
  <c r="F54" i="31"/>
  <c r="U25" i="31"/>
  <c r="S25" i="31"/>
  <c r="J54" i="31"/>
  <c r="M25" i="31"/>
  <c r="K25" i="31"/>
  <c r="E25" i="31"/>
  <c r="I25" i="31"/>
  <c r="G25" i="31"/>
  <c r="L54" i="31"/>
  <c r="Q25" i="31"/>
  <c r="O25" i="31"/>
  <c r="E54" i="31"/>
  <c r="G54" i="31"/>
  <c r="I54" i="31"/>
  <c r="K54" i="31"/>
  <c r="D25" i="31"/>
  <c r="H25" i="31"/>
  <c r="L25" i="31"/>
  <c r="P25" i="31"/>
  <c r="T25" i="31"/>
  <c r="C25" i="31"/>
  <c r="S57" i="3"/>
  <c r="E45" i="31" l="1"/>
  <c r="E55" i="31" s="1"/>
  <c r="K40" i="30"/>
  <c r="D40" i="30"/>
  <c r="L57" i="3"/>
  <c r="H57" i="3"/>
  <c r="T57" i="3"/>
  <c r="E109" i="30"/>
  <c r="J109" i="30"/>
  <c r="N109" i="30"/>
  <c r="M109" i="30"/>
  <c r="K56" i="31"/>
  <c r="I56" i="31"/>
  <c r="J56" i="31"/>
  <c r="L56" i="31"/>
  <c r="C109" i="30"/>
  <c r="U57" i="3"/>
  <c r="I40" i="30" l="1"/>
  <c r="Q40" i="30"/>
  <c r="K109" i="30"/>
  <c r="H40" i="30"/>
  <c r="F109" i="30"/>
  <c r="E40" i="30"/>
  <c r="L40" i="30"/>
  <c r="H109" i="30"/>
  <c r="D109" i="30"/>
  <c r="L109" i="30" l="1"/>
  <c r="G109" i="30"/>
  <c r="C46" i="31" l="1"/>
  <c r="C55" i="31"/>
  <c r="F46" i="31"/>
  <c r="H46" i="31"/>
  <c r="J46" i="31"/>
  <c r="D46" i="31"/>
  <c r="D55" i="31"/>
  <c r="E46" i="31"/>
  <c r="G46" i="31"/>
  <c r="I46" i="31"/>
  <c r="M55" i="31"/>
  <c r="M56" i="31" l="1"/>
  <c r="F56" i="31"/>
  <c r="D56" i="31"/>
  <c r="N55" i="31"/>
  <c r="C56" i="31"/>
  <c r="G56" i="31" l="1"/>
  <c r="E56" i="31"/>
  <c r="N56" i="31"/>
  <c r="H56" i="3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ssolera</author>
  </authors>
  <commentList>
    <comment ref="I10" authorId="0" shapeId="0" xr:uid="{00000000-0006-0000-0200-000001000000}">
      <text>
        <r>
          <rPr>
            <sz val="9"/>
            <color indexed="81"/>
            <rFont val="Tahoma"/>
            <family val="2"/>
          </rPr>
          <t>Fuente:  Manual de productos - Refinadora Costarricense de Petróleo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Daniel Víquez Romero</author>
    <author>ssolera</author>
  </authors>
  <commentList>
    <comment ref="B14" authorId="0" shapeId="0" xr:uid="{00000000-0006-0000-0400-000001000000}">
      <text>
        <r>
          <rPr>
            <b/>
            <sz val="9"/>
            <color indexed="81"/>
            <rFont val="Tahoma"/>
            <family val="2"/>
          </rPr>
          <t>Daniel Víquez Romero:</t>
        </r>
        <r>
          <rPr>
            <sz val="9"/>
            <color indexed="81"/>
            <rFont val="Tahoma"/>
            <family val="2"/>
          </rPr>
          <t xml:space="preserve">
</t>
        </r>
        <r>
          <rPr>
            <sz val="10"/>
            <color indexed="81"/>
            <rFont val="Tahoma"/>
            <family val="2"/>
          </rPr>
          <t>Indicar el numero de funcionar con acceso al servicio de transporte, aunque no siempre lo utilicen.</t>
        </r>
      </text>
    </comment>
    <comment ref="E14" authorId="1" shapeId="0" xr:uid="{00000000-0006-0000-0400-000002000000}">
      <text>
        <r>
          <rPr>
            <b/>
            <sz val="8"/>
            <color indexed="81"/>
            <rFont val="Tahoma"/>
            <family val="2"/>
          </rPr>
          <t>Este dato aplica solo para fuentes móviles de Transporte Terrestre</t>
        </r>
      </text>
    </comment>
    <comment ref="F14" authorId="1" shapeId="0" xr:uid="{00000000-0006-0000-0400-000003000000}">
      <text>
        <r>
          <rPr>
            <b/>
            <sz val="8"/>
            <color indexed="81"/>
            <rFont val="Tahoma"/>
            <family val="2"/>
          </rPr>
          <t>Este dato aplica solo para fuentes móviles de Transporte Terrestre</t>
        </r>
      </text>
    </comment>
    <comment ref="I14" authorId="1" shapeId="0" xr:uid="{00000000-0006-0000-0400-000004000000}">
      <text>
        <r>
          <rPr>
            <b/>
            <sz val="8"/>
            <color indexed="81"/>
            <rFont val="Tahoma"/>
            <family val="2"/>
          </rPr>
          <t>Este dato aplica solo para fuentes móviles de Transporte Terrestre</t>
        </r>
      </text>
    </comment>
    <comment ref="J14" authorId="1" shapeId="0" xr:uid="{00000000-0006-0000-0400-000005000000}">
      <text>
        <r>
          <rPr>
            <b/>
            <sz val="8"/>
            <color indexed="81"/>
            <rFont val="Tahoma"/>
            <family val="2"/>
          </rPr>
          <t>Este dato aplica solo para fuentes móviles de Transporte Terrestre</t>
        </r>
      </text>
    </comment>
    <comment ref="M14" authorId="1" shapeId="0" xr:uid="{00000000-0006-0000-0400-000006000000}">
      <text>
        <r>
          <rPr>
            <b/>
            <sz val="8"/>
            <color indexed="81"/>
            <rFont val="Tahoma"/>
            <family val="2"/>
          </rPr>
          <t>Este dato aplica solo para fuentes móviles de Transporte Terrestre</t>
        </r>
      </text>
    </comment>
    <comment ref="N14" authorId="1" shapeId="0" xr:uid="{00000000-0006-0000-0400-000007000000}">
      <text>
        <r>
          <rPr>
            <b/>
            <sz val="8"/>
            <color indexed="81"/>
            <rFont val="Tahoma"/>
            <family val="2"/>
          </rPr>
          <t>Este dato aplica solo para fuentes móviles de Transporte Terrestre</t>
        </r>
      </text>
    </comment>
    <comment ref="Q14" authorId="1" shapeId="0" xr:uid="{00000000-0006-0000-0400-000008000000}">
      <text>
        <r>
          <rPr>
            <b/>
            <sz val="8"/>
            <color indexed="81"/>
            <rFont val="Tahoma"/>
            <family val="2"/>
          </rPr>
          <t>Este dato aplica solo para fuentes móviles de Transporte Terrestre</t>
        </r>
      </text>
    </comment>
    <comment ref="R14" authorId="1" shapeId="0" xr:uid="{00000000-0006-0000-0400-000009000000}">
      <text>
        <r>
          <rPr>
            <b/>
            <sz val="8"/>
            <color indexed="81"/>
            <rFont val="Tahoma"/>
            <family val="2"/>
          </rPr>
          <t>Este dato aplica solo para fuentes móviles de Transporte Terrestre</t>
        </r>
      </text>
    </comment>
    <comment ref="U14" authorId="1" shapeId="0" xr:uid="{00000000-0006-0000-0400-00000A000000}">
      <text>
        <r>
          <rPr>
            <b/>
            <sz val="8"/>
            <color indexed="81"/>
            <rFont val="Tahoma"/>
            <family val="2"/>
          </rPr>
          <t>Este dato aplica solo para fuentes móviles de Transporte Terrestre</t>
        </r>
      </text>
    </comment>
    <comment ref="V14" authorId="1" shapeId="0" xr:uid="{00000000-0006-0000-0400-00000B000000}">
      <text>
        <r>
          <rPr>
            <b/>
            <sz val="8"/>
            <color indexed="81"/>
            <rFont val="Tahoma"/>
            <family val="2"/>
          </rPr>
          <t>Este dato aplica solo para fuentes móviles de Transporte Terrestre</t>
        </r>
      </text>
    </comment>
    <comment ref="Y14" authorId="1" shapeId="0" xr:uid="{00000000-0006-0000-0400-00000C000000}">
      <text>
        <r>
          <rPr>
            <b/>
            <sz val="8"/>
            <color indexed="81"/>
            <rFont val="Tahoma"/>
            <family val="2"/>
          </rPr>
          <t>Este dato aplica solo para fuentes móviles de Transporte Terrestre</t>
        </r>
      </text>
    </comment>
    <comment ref="Z14" authorId="1" shapeId="0" xr:uid="{00000000-0006-0000-0400-00000D000000}">
      <text>
        <r>
          <rPr>
            <b/>
            <sz val="8"/>
            <color indexed="81"/>
            <rFont val="Tahoma"/>
            <family val="2"/>
          </rPr>
          <t>Este dato aplica solo para fuentes móviles de Transporte Terrestre</t>
        </r>
      </text>
    </comment>
    <comment ref="G34" authorId="1" shapeId="0" xr:uid="{00000000-0006-0000-0400-00000E000000}">
      <text>
        <r>
          <rPr>
            <b/>
            <sz val="8"/>
            <color indexed="81"/>
            <rFont val="Tahoma"/>
            <family val="2"/>
          </rPr>
          <t>Para el caso que el distribuidor brinde solo el dato de libras, se deberá realizar la conversión.  Para ello, vea la hoja 2-Datos y otros</t>
        </r>
      </text>
    </comment>
    <comment ref="E54" authorId="1" shapeId="0" xr:uid="{00000000-0006-0000-0400-00000F000000}">
      <text>
        <r>
          <rPr>
            <b/>
            <sz val="8"/>
            <color indexed="81"/>
            <rFont val="Tahoma"/>
            <family val="2"/>
          </rPr>
          <t>Este dato solo aplica para fuentes móviles de Transporte Terrestre</t>
        </r>
      </text>
    </comment>
    <comment ref="I54" authorId="1" shapeId="0" xr:uid="{00000000-0006-0000-0400-000010000000}">
      <text>
        <r>
          <rPr>
            <b/>
            <sz val="8"/>
            <color indexed="81"/>
            <rFont val="Tahoma"/>
            <family val="2"/>
          </rPr>
          <t>Este dato solo aplica para fuentes móviles de Transporte Terrestre</t>
        </r>
      </text>
    </comment>
    <comment ref="J54" authorId="1" shapeId="0" xr:uid="{00000000-0006-0000-0400-000011000000}">
      <text>
        <r>
          <rPr>
            <b/>
            <sz val="8"/>
            <color indexed="81"/>
            <rFont val="Tahoma"/>
            <family val="2"/>
          </rPr>
          <t>Este dato solo aplica para fuentes móviles de Transporte Terrestre</t>
        </r>
      </text>
    </comment>
    <comment ref="M54" authorId="1" shapeId="0" xr:uid="{00000000-0006-0000-0400-000012000000}">
      <text>
        <r>
          <rPr>
            <b/>
            <sz val="8"/>
            <color indexed="81"/>
            <rFont val="Tahoma"/>
            <family val="2"/>
          </rPr>
          <t>Este dato solo aplica para fuentes móviles de Transporte Terrestre</t>
        </r>
      </text>
    </comment>
    <comment ref="N54" authorId="1" shapeId="0" xr:uid="{00000000-0006-0000-0400-000013000000}">
      <text>
        <r>
          <rPr>
            <b/>
            <sz val="8"/>
            <color indexed="81"/>
            <rFont val="Tahoma"/>
            <family val="2"/>
          </rPr>
          <t>Este dato solo aplica para fuentes móviles de Transporte Terrestre</t>
        </r>
      </text>
    </comment>
    <comment ref="Q54" authorId="1" shapeId="0" xr:uid="{00000000-0006-0000-0400-000014000000}">
      <text>
        <r>
          <rPr>
            <b/>
            <sz val="8"/>
            <color indexed="81"/>
            <rFont val="Tahoma"/>
            <family val="2"/>
          </rPr>
          <t>Este dato solo aplica para fuentes móviles de Transporte Terrestre</t>
        </r>
      </text>
    </comment>
    <comment ref="R54" authorId="1" shapeId="0" xr:uid="{00000000-0006-0000-0400-000015000000}">
      <text>
        <r>
          <rPr>
            <b/>
            <sz val="8"/>
            <color indexed="81"/>
            <rFont val="Tahoma"/>
            <family val="2"/>
          </rPr>
          <t>Este dato solo aplica para fuentes móviles de Transporte Terrestre</t>
        </r>
      </text>
    </comment>
    <comment ref="U54" authorId="1" shapeId="0" xr:uid="{00000000-0006-0000-0400-000016000000}">
      <text>
        <r>
          <rPr>
            <b/>
            <sz val="8"/>
            <color indexed="81"/>
            <rFont val="Tahoma"/>
            <family val="2"/>
          </rPr>
          <t>Este dato solo aplica para fuentes móviles de Transporte Terrestre</t>
        </r>
      </text>
    </comment>
    <comment ref="V54" authorId="1" shapeId="0" xr:uid="{00000000-0006-0000-0400-000017000000}">
      <text>
        <r>
          <rPr>
            <b/>
            <sz val="8"/>
            <color indexed="81"/>
            <rFont val="Tahoma"/>
            <family val="2"/>
          </rPr>
          <t>Este dato solo aplica para fuentes móviles de Transporte Terrestre</t>
        </r>
      </text>
    </comment>
    <comment ref="Y54" authorId="1" shapeId="0" xr:uid="{00000000-0006-0000-0400-000018000000}">
      <text>
        <r>
          <rPr>
            <b/>
            <sz val="8"/>
            <color indexed="81"/>
            <rFont val="Tahoma"/>
            <family val="2"/>
          </rPr>
          <t>Este dato solo aplica para fuentes móviles de Transporte Terrestre</t>
        </r>
      </text>
    </comment>
    <comment ref="Z54" authorId="1" shapeId="0" xr:uid="{00000000-0006-0000-0400-000019000000}">
      <text>
        <r>
          <rPr>
            <b/>
            <sz val="8"/>
            <color indexed="81"/>
            <rFont val="Tahoma"/>
            <family val="2"/>
          </rPr>
          <t>Este dato solo aplica para fuentes móviles de Transporte Terrestre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Daniel Víquez Romero</author>
    <author>ssolera</author>
  </authors>
  <commentList>
    <comment ref="B14" authorId="0" shapeId="0" xr:uid="{00000000-0006-0000-0500-000001000000}">
      <text>
        <r>
          <rPr>
            <b/>
            <sz val="9"/>
            <color indexed="81"/>
            <rFont val="Tahoma"/>
            <family val="2"/>
          </rPr>
          <t>Daniel Víquez Romero:</t>
        </r>
        <r>
          <rPr>
            <sz val="9"/>
            <color indexed="81"/>
            <rFont val="Tahoma"/>
            <family val="2"/>
          </rPr>
          <t xml:space="preserve">
</t>
        </r>
        <r>
          <rPr>
            <sz val="10"/>
            <color indexed="81"/>
            <rFont val="Tahoma"/>
            <family val="2"/>
          </rPr>
          <t>Indicar el numero de funcionar con acceso al servicio de transporte, aunque no siempre lo utilicen.</t>
        </r>
      </text>
    </comment>
    <comment ref="E14" authorId="1" shapeId="0" xr:uid="{00000000-0006-0000-0500-000002000000}">
      <text>
        <r>
          <rPr>
            <b/>
            <sz val="8"/>
            <color indexed="81"/>
            <rFont val="Tahoma"/>
            <family val="2"/>
          </rPr>
          <t>Este dato aplica solo para fuentes móviles de Transporte Terrestre</t>
        </r>
      </text>
    </comment>
    <comment ref="F14" authorId="1" shapeId="0" xr:uid="{00000000-0006-0000-0500-000003000000}">
      <text>
        <r>
          <rPr>
            <b/>
            <sz val="8"/>
            <color indexed="81"/>
            <rFont val="Tahoma"/>
            <family val="2"/>
          </rPr>
          <t>Este dato aplica solo para fuentes móviles de Transporte Terrestre</t>
        </r>
      </text>
    </comment>
    <comment ref="I14" authorId="1" shapeId="0" xr:uid="{00000000-0006-0000-0500-000004000000}">
      <text>
        <r>
          <rPr>
            <b/>
            <sz val="8"/>
            <color indexed="81"/>
            <rFont val="Tahoma"/>
            <family val="2"/>
          </rPr>
          <t>Este dato aplica solo para fuentes móviles de Transporte Terrestre</t>
        </r>
      </text>
    </comment>
    <comment ref="J14" authorId="1" shapeId="0" xr:uid="{00000000-0006-0000-0500-000005000000}">
      <text>
        <r>
          <rPr>
            <b/>
            <sz val="8"/>
            <color indexed="81"/>
            <rFont val="Tahoma"/>
            <family val="2"/>
          </rPr>
          <t>Este dato aplica solo para fuentes móviles de Transporte Terrestre</t>
        </r>
      </text>
    </comment>
    <comment ref="M14" authorId="1" shapeId="0" xr:uid="{00000000-0006-0000-0500-000006000000}">
      <text>
        <r>
          <rPr>
            <b/>
            <sz val="8"/>
            <color indexed="81"/>
            <rFont val="Tahoma"/>
            <family val="2"/>
          </rPr>
          <t>Este dato aplica solo para fuentes móviles de Transporte Terrestre</t>
        </r>
      </text>
    </comment>
    <comment ref="N14" authorId="1" shapeId="0" xr:uid="{00000000-0006-0000-0500-000007000000}">
      <text>
        <r>
          <rPr>
            <b/>
            <sz val="8"/>
            <color indexed="81"/>
            <rFont val="Tahoma"/>
            <family val="2"/>
          </rPr>
          <t>Este dato aplica solo para fuentes móviles de Transporte Terrestre</t>
        </r>
      </text>
    </comment>
    <comment ref="Q14" authorId="1" shapeId="0" xr:uid="{00000000-0006-0000-0500-000008000000}">
      <text>
        <r>
          <rPr>
            <b/>
            <sz val="8"/>
            <color indexed="81"/>
            <rFont val="Tahoma"/>
            <family val="2"/>
          </rPr>
          <t>Este dato aplica solo para fuentes móviles de Transporte Terrestre</t>
        </r>
      </text>
    </comment>
    <comment ref="R14" authorId="1" shapeId="0" xr:uid="{00000000-0006-0000-0500-000009000000}">
      <text>
        <r>
          <rPr>
            <b/>
            <sz val="8"/>
            <color indexed="81"/>
            <rFont val="Tahoma"/>
            <family val="2"/>
          </rPr>
          <t>Este dato aplica solo para fuentes móviles de Transporte Terrestre</t>
        </r>
      </text>
    </comment>
    <comment ref="U14" authorId="1" shapeId="0" xr:uid="{00000000-0006-0000-0500-00000A000000}">
      <text>
        <r>
          <rPr>
            <b/>
            <sz val="8"/>
            <color indexed="81"/>
            <rFont val="Tahoma"/>
            <family val="2"/>
          </rPr>
          <t>Este dato aplica solo para fuentes móviles de Transporte Terrestre</t>
        </r>
      </text>
    </comment>
    <comment ref="V14" authorId="1" shapeId="0" xr:uid="{00000000-0006-0000-0500-00000B000000}">
      <text>
        <r>
          <rPr>
            <b/>
            <sz val="8"/>
            <color indexed="81"/>
            <rFont val="Tahoma"/>
            <family val="2"/>
          </rPr>
          <t>Este dato aplica solo para fuentes móviles de Transporte Terrestre</t>
        </r>
      </text>
    </comment>
    <comment ref="Y14" authorId="1" shapeId="0" xr:uid="{00000000-0006-0000-0500-00000C000000}">
      <text>
        <r>
          <rPr>
            <b/>
            <sz val="8"/>
            <color indexed="81"/>
            <rFont val="Tahoma"/>
            <family val="2"/>
          </rPr>
          <t>Este dato aplica solo para fuentes móviles de Transporte Terrestre</t>
        </r>
      </text>
    </comment>
    <comment ref="Z14" authorId="1" shapeId="0" xr:uid="{00000000-0006-0000-0500-00000D000000}">
      <text>
        <r>
          <rPr>
            <b/>
            <sz val="8"/>
            <color indexed="81"/>
            <rFont val="Tahoma"/>
            <family val="2"/>
          </rPr>
          <t>Este dato aplica solo para fuentes móviles de Transporte Terrestre</t>
        </r>
      </text>
    </comment>
    <comment ref="G34" authorId="1" shapeId="0" xr:uid="{00000000-0006-0000-0500-00000E000000}">
      <text>
        <r>
          <rPr>
            <b/>
            <sz val="8"/>
            <color indexed="81"/>
            <rFont val="Tahoma"/>
            <family val="2"/>
          </rPr>
          <t>Para el caso que el distribuidor brinde solo el dato de libras, se deberá realizar la conversión.  Para ello, vea la hoja 2-Datos y otros</t>
        </r>
      </text>
    </comment>
    <comment ref="E54" authorId="1" shapeId="0" xr:uid="{00000000-0006-0000-0500-00000F000000}">
      <text>
        <r>
          <rPr>
            <b/>
            <sz val="8"/>
            <color indexed="81"/>
            <rFont val="Tahoma"/>
            <family val="2"/>
          </rPr>
          <t>Este dato solo aplica para fuentes móviles de Transporte Terrestre</t>
        </r>
      </text>
    </comment>
    <comment ref="I54" authorId="1" shapeId="0" xr:uid="{00000000-0006-0000-0500-000010000000}">
      <text>
        <r>
          <rPr>
            <b/>
            <sz val="8"/>
            <color indexed="81"/>
            <rFont val="Tahoma"/>
            <family val="2"/>
          </rPr>
          <t>Este dato solo aplica para fuentes móviles de Transporte Terrestre</t>
        </r>
      </text>
    </comment>
    <comment ref="J54" authorId="1" shapeId="0" xr:uid="{00000000-0006-0000-0500-000011000000}">
      <text>
        <r>
          <rPr>
            <b/>
            <sz val="8"/>
            <color indexed="81"/>
            <rFont val="Tahoma"/>
            <family val="2"/>
          </rPr>
          <t>Este dato solo aplica para fuentes móviles de Transporte Terrestre</t>
        </r>
      </text>
    </comment>
    <comment ref="M54" authorId="1" shapeId="0" xr:uid="{00000000-0006-0000-0500-000012000000}">
      <text>
        <r>
          <rPr>
            <b/>
            <sz val="8"/>
            <color indexed="81"/>
            <rFont val="Tahoma"/>
            <family val="2"/>
          </rPr>
          <t>Este dato solo aplica para fuentes móviles de Transporte Terrestre</t>
        </r>
      </text>
    </comment>
    <comment ref="N54" authorId="1" shapeId="0" xr:uid="{00000000-0006-0000-0500-000013000000}">
      <text>
        <r>
          <rPr>
            <b/>
            <sz val="8"/>
            <color indexed="81"/>
            <rFont val="Tahoma"/>
            <family val="2"/>
          </rPr>
          <t>Este dato solo aplica para fuentes móviles de Transporte Terrestre</t>
        </r>
      </text>
    </comment>
    <comment ref="Q54" authorId="1" shapeId="0" xr:uid="{00000000-0006-0000-0500-000014000000}">
      <text>
        <r>
          <rPr>
            <b/>
            <sz val="8"/>
            <color indexed="81"/>
            <rFont val="Tahoma"/>
            <family val="2"/>
          </rPr>
          <t>Este dato solo aplica para fuentes móviles de Transporte Terrestre</t>
        </r>
      </text>
    </comment>
    <comment ref="R54" authorId="1" shapeId="0" xr:uid="{00000000-0006-0000-0500-000015000000}">
      <text>
        <r>
          <rPr>
            <b/>
            <sz val="8"/>
            <color indexed="81"/>
            <rFont val="Tahoma"/>
            <family val="2"/>
          </rPr>
          <t>Este dato solo aplica para fuentes móviles de Transporte Terrestre</t>
        </r>
      </text>
    </comment>
    <comment ref="U54" authorId="1" shapeId="0" xr:uid="{00000000-0006-0000-0500-000016000000}">
      <text>
        <r>
          <rPr>
            <b/>
            <sz val="8"/>
            <color indexed="81"/>
            <rFont val="Tahoma"/>
            <family val="2"/>
          </rPr>
          <t>Este dato solo aplica para fuentes móviles de Transporte Terrestre</t>
        </r>
      </text>
    </comment>
    <comment ref="V54" authorId="1" shapeId="0" xr:uid="{00000000-0006-0000-0500-000017000000}">
      <text>
        <r>
          <rPr>
            <b/>
            <sz val="8"/>
            <color indexed="81"/>
            <rFont val="Tahoma"/>
            <family val="2"/>
          </rPr>
          <t>Este dato solo aplica para fuentes móviles de Transporte Terrestre</t>
        </r>
      </text>
    </comment>
    <comment ref="Y54" authorId="1" shapeId="0" xr:uid="{00000000-0006-0000-0500-000018000000}">
      <text>
        <r>
          <rPr>
            <b/>
            <sz val="8"/>
            <color indexed="81"/>
            <rFont val="Tahoma"/>
            <family val="2"/>
          </rPr>
          <t>Este dato solo aplica para fuentes móviles de Transporte Terrestre</t>
        </r>
      </text>
    </comment>
    <comment ref="Z54" authorId="1" shapeId="0" xr:uid="{00000000-0006-0000-0500-000019000000}">
      <text>
        <r>
          <rPr>
            <b/>
            <sz val="8"/>
            <color indexed="81"/>
            <rFont val="Tahoma"/>
            <family val="2"/>
          </rPr>
          <t>Este dato solo aplica para fuentes móviles de Transporte Terrestre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Daniel Víquez Romero</author>
    <author>ssolera</author>
  </authors>
  <commentList>
    <comment ref="B14" authorId="0" shapeId="0" xr:uid="{00000000-0006-0000-0600-000001000000}">
      <text>
        <r>
          <rPr>
            <b/>
            <sz val="9"/>
            <color indexed="81"/>
            <rFont val="Tahoma"/>
            <family val="2"/>
          </rPr>
          <t>Daniel Víquez Romero:</t>
        </r>
        <r>
          <rPr>
            <sz val="9"/>
            <color indexed="81"/>
            <rFont val="Tahoma"/>
            <family val="2"/>
          </rPr>
          <t xml:space="preserve">
</t>
        </r>
        <r>
          <rPr>
            <sz val="10"/>
            <color indexed="81"/>
            <rFont val="Tahoma"/>
            <family val="2"/>
          </rPr>
          <t>Indicar el numero de funcionar con acceso al servicio de transporte, aunque no siempre lo utilicen.</t>
        </r>
      </text>
    </comment>
    <comment ref="E14" authorId="1" shapeId="0" xr:uid="{00000000-0006-0000-0600-000002000000}">
      <text>
        <r>
          <rPr>
            <b/>
            <sz val="8"/>
            <color indexed="81"/>
            <rFont val="Tahoma"/>
            <family val="2"/>
          </rPr>
          <t>Este dato aplica solo para fuentes móviles de Transporte Terrestre</t>
        </r>
      </text>
    </comment>
    <comment ref="F14" authorId="1" shapeId="0" xr:uid="{00000000-0006-0000-0600-000003000000}">
      <text>
        <r>
          <rPr>
            <b/>
            <sz val="8"/>
            <color indexed="81"/>
            <rFont val="Tahoma"/>
            <family val="2"/>
          </rPr>
          <t>Este dato aplica solo para fuentes móviles de Transporte Terrestre</t>
        </r>
      </text>
    </comment>
    <comment ref="I14" authorId="1" shapeId="0" xr:uid="{00000000-0006-0000-0600-000004000000}">
      <text>
        <r>
          <rPr>
            <b/>
            <sz val="8"/>
            <color indexed="81"/>
            <rFont val="Tahoma"/>
            <family val="2"/>
          </rPr>
          <t>Este dato aplica solo para fuentes móviles de Transporte Terrestre</t>
        </r>
      </text>
    </comment>
    <comment ref="J14" authorId="1" shapeId="0" xr:uid="{00000000-0006-0000-0600-000005000000}">
      <text>
        <r>
          <rPr>
            <b/>
            <sz val="8"/>
            <color indexed="81"/>
            <rFont val="Tahoma"/>
            <family val="2"/>
          </rPr>
          <t>Este dato aplica solo para fuentes móviles de Transporte Terrestre</t>
        </r>
      </text>
    </comment>
    <comment ref="M14" authorId="1" shapeId="0" xr:uid="{00000000-0006-0000-0600-000006000000}">
      <text>
        <r>
          <rPr>
            <b/>
            <sz val="8"/>
            <color indexed="81"/>
            <rFont val="Tahoma"/>
            <family val="2"/>
          </rPr>
          <t>Este dato aplica solo para fuentes móviles de Transporte Terrestre</t>
        </r>
      </text>
    </comment>
    <comment ref="N14" authorId="1" shapeId="0" xr:uid="{00000000-0006-0000-0600-000007000000}">
      <text>
        <r>
          <rPr>
            <b/>
            <sz val="8"/>
            <color indexed="81"/>
            <rFont val="Tahoma"/>
            <family val="2"/>
          </rPr>
          <t>Este dato aplica solo para fuentes móviles de Transporte Terrestre</t>
        </r>
      </text>
    </comment>
    <comment ref="Q14" authorId="1" shapeId="0" xr:uid="{00000000-0006-0000-0600-000008000000}">
      <text>
        <r>
          <rPr>
            <b/>
            <sz val="8"/>
            <color indexed="81"/>
            <rFont val="Tahoma"/>
            <family val="2"/>
          </rPr>
          <t>Este dato aplica solo para fuentes móviles de Transporte Terrestre</t>
        </r>
      </text>
    </comment>
    <comment ref="R14" authorId="1" shapeId="0" xr:uid="{00000000-0006-0000-0600-000009000000}">
      <text>
        <r>
          <rPr>
            <b/>
            <sz val="8"/>
            <color indexed="81"/>
            <rFont val="Tahoma"/>
            <family val="2"/>
          </rPr>
          <t>Este dato aplica solo para fuentes móviles de Transporte Terrestre</t>
        </r>
      </text>
    </comment>
    <comment ref="U14" authorId="1" shapeId="0" xr:uid="{00000000-0006-0000-0600-00000A000000}">
      <text>
        <r>
          <rPr>
            <b/>
            <sz val="8"/>
            <color indexed="81"/>
            <rFont val="Tahoma"/>
            <family val="2"/>
          </rPr>
          <t>Este dato aplica solo para fuentes móviles de Transporte Terrestre</t>
        </r>
      </text>
    </comment>
    <comment ref="V14" authorId="1" shapeId="0" xr:uid="{00000000-0006-0000-0600-00000B000000}">
      <text>
        <r>
          <rPr>
            <b/>
            <sz val="8"/>
            <color indexed="81"/>
            <rFont val="Tahoma"/>
            <family val="2"/>
          </rPr>
          <t>Este dato aplica solo para fuentes móviles de Transporte Terrestre</t>
        </r>
      </text>
    </comment>
    <comment ref="Y14" authorId="1" shapeId="0" xr:uid="{00000000-0006-0000-0600-00000C000000}">
      <text>
        <r>
          <rPr>
            <b/>
            <sz val="8"/>
            <color indexed="81"/>
            <rFont val="Tahoma"/>
            <family val="2"/>
          </rPr>
          <t>Este dato aplica solo para fuentes móviles de Transporte Terrestre</t>
        </r>
      </text>
    </comment>
    <comment ref="Z14" authorId="1" shapeId="0" xr:uid="{00000000-0006-0000-0600-00000D000000}">
      <text>
        <r>
          <rPr>
            <b/>
            <sz val="8"/>
            <color indexed="81"/>
            <rFont val="Tahoma"/>
            <family val="2"/>
          </rPr>
          <t>Este dato aplica solo para fuentes móviles de Transporte Terrestre</t>
        </r>
      </text>
    </comment>
    <comment ref="G34" authorId="1" shapeId="0" xr:uid="{00000000-0006-0000-0600-00000E000000}">
      <text>
        <r>
          <rPr>
            <b/>
            <sz val="8"/>
            <color indexed="81"/>
            <rFont val="Tahoma"/>
            <family val="2"/>
          </rPr>
          <t>Para el caso que el distribuidor brinde solo el dato de libras, se deberá realizar la conversión.  Para ello, vea la hoja 2-Datos y otros</t>
        </r>
      </text>
    </comment>
    <comment ref="E54" authorId="1" shapeId="0" xr:uid="{00000000-0006-0000-0600-00000F000000}">
      <text>
        <r>
          <rPr>
            <b/>
            <sz val="8"/>
            <color indexed="81"/>
            <rFont val="Tahoma"/>
            <family val="2"/>
          </rPr>
          <t>Este dato solo aplica para fuentes móviles de Transporte Terrestre</t>
        </r>
      </text>
    </comment>
    <comment ref="I54" authorId="1" shapeId="0" xr:uid="{00000000-0006-0000-0600-000010000000}">
      <text>
        <r>
          <rPr>
            <b/>
            <sz val="8"/>
            <color indexed="81"/>
            <rFont val="Tahoma"/>
            <family val="2"/>
          </rPr>
          <t>Este dato solo aplica para fuentes móviles de Transporte Terrestre</t>
        </r>
      </text>
    </comment>
    <comment ref="J54" authorId="1" shapeId="0" xr:uid="{00000000-0006-0000-0600-000011000000}">
      <text>
        <r>
          <rPr>
            <b/>
            <sz val="8"/>
            <color indexed="81"/>
            <rFont val="Tahoma"/>
            <family val="2"/>
          </rPr>
          <t>Este dato solo aplica para fuentes móviles de Transporte Terrestre</t>
        </r>
      </text>
    </comment>
    <comment ref="M54" authorId="1" shapeId="0" xr:uid="{00000000-0006-0000-0600-000012000000}">
      <text>
        <r>
          <rPr>
            <b/>
            <sz val="8"/>
            <color indexed="81"/>
            <rFont val="Tahoma"/>
            <family val="2"/>
          </rPr>
          <t>Este dato solo aplica para fuentes móviles de Transporte Terrestre</t>
        </r>
      </text>
    </comment>
    <comment ref="N54" authorId="1" shapeId="0" xr:uid="{00000000-0006-0000-0600-000013000000}">
      <text>
        <r>
          <rPr>
            <b/>
            <sz val="8"/>
            <color indexed="81"/>
            <rFont val="Tahoma"/>
            <family val="2"/>
          </rPr>
          <t>Este dato solo aplica para fuentes móviles de Transporte Terrestre</t>
        </r>
      </text>
    </comment>
    <comment ref="Q54" authorId="1" shapeId="0" xr:uid="{00000000-0006-0000-0600-000014000000}">
      <text>
        <r>
          <rPr>
            <b/>
            <sz val="8"/>
            <color indexed="81"/>
            <rFont val="Tahoma"/>
            <family val="2"/>
          </rPr>
          <t>Este dato solo aplica para fuentes móviles de Transporte Terrestre</t>
        </r>
      </text>
    </comment>
    <comment ref="R54" authorId="1" shapeId="0" xr:uid="{00000000-0006-0000-0600-000015000000}">
      <text>
        <r>
          <rPr>
            <b/>
            <sz val="8"/>
            <color indexed="81"/>
            <rFont val="Tahoma"/>
            <family val="2"/>
          </rPr>
          <t>Este dato solo aplica para fuentes móviles de Transporte Terrestre</t>
        </r>
      </text>
    </comment>
    <comment ref="U54" authorId="1" shapeId="0" xr:uid="{00000000-0006-0000-0600-000016000000}">
      <text>
        <r>
          <rPr>
            <b/>
            <sz val="8"/>
            <color indexed="81"/>
            <rFont val="Tahoma"/>
            <family val="2"/>
          </rPr>
          <t>Este dato solo aplica para fuentes móviles de Transporte Terrestre</t>
        </r>
      </text>
    </comment>
    <comment ref="V54" authorId="1" shapeId="0" xr:uid="{00000000-0006-0000-0600-000017000000}">
      <text>
        <r>
          <rPr>
            <b/>
            <sz val="8"/>
            <color indexed="81"/>
            <rFont val="Tahoma"/>
            <family val="2"/>
          </rPr>
          <t>Este dato solo aplica para fuentes móviles de Transporte Terrestre</t>
        </r>
      </text>
    </comment>
    <comment ref="Y54" authorId="1" shapeId="0" xr:uid="{00000000-0006-0000-0600-000018000000}">
      <text>
        <r>
          <rPr>
            <b/>
            <sz val="8"/>
            <color indexed="81"/>
            <rFont val="Tahoma"/>
            <family val="2"/>
          </rPr>
          <t>Este dato solo aplica para fuentes móviles de Transporte Terrestre</t>
        </r>
      </text>
    </comment>
    <comment ref="Z54" authorId="1" shapeId="0" xr:uid="{00000000-0006-0000-0600-000019000000}">
      <text>
        <r>
          <rPr>
            <b/>
            <sz val="8"/>
            <color indexed="81"/>
            <rFont val="Tahoma"/>
            <family val="2"/>
          </rPr>
          <t>Este dato solo aplica para fuentes móviles de Transporte Terrestre</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Daniel Víquez Romero</author>
    <author>ssolera</author>
  </authors>
  <commentList>
    <comment ref="B14" authorId="0" shapeId="0" xr:uid="{00000000-0006-0000-0700-000001000000}">
      <text>
        <r>
          <rPr>
            <b/>
            <sz val="9"/>
            <color indexed="81"/>
            <rFont val="Tahoma"/>
            <family val="2"/>
          </rPr>
          <t>Daniel Víquez Romero:</t>
        </r>
        <r>
          <rPr>
            <sz val="9"/>
            <color indexed="81"/>
            <rFont val="Tahoma"/>
            <family val="2"/>
          </rPr>
          <t xml:space="preserve">
</t>
        </r>
        <r>
          <rPr>
            <sz val="10"/>
            <color indexed="81"/>
            <rFont val="Tahoma"/>
            <family val="2"/>
          </rPr>
          <t>Indicar el numero de funcionar con acceso al servicio de transporte, aunque no siempre lo utilicen.</t>
        </r>
      </text>
    </comment>
    <comment ref="E14" authorId="1" shapeId="0" xr:uid="{00000000-0006-0000-0700-000002000000}">
      <text>
        <r>
          <rPr>
            <b/>
            <sz val="8"/>
            <color indexed="81"/>
            <rFont val="Tahoma"/>
            <family val="2"/>
          </rPr>
          <t>Este dato aplica solo para fuentes móviles de Transporte Terrestre</t>
        </r>
      </text>
    </comment>
    <comment ref="F14" authorId="1" shapeId="0" xr:uid="{00000000-0006-0000-0700-000003000000}">
      <text>
        <r>
          <rPr>
            <b/>
            <sz val="8"/>
            <color indexed="81"/>
            <rFont val="Tahoma"/>
            <family val="2"/>
          </rPr>
          <t>Este dato aplica solo para fuentes móviles de Transporte Terrestre</t>
        </r>
      </text>
    </comment>
    <comment ref="I14" authorId="1" shapeId="0" xr:uid="{00000000-0006-0000-0700-000004000000}">
      <text>
        <r>
          <rPr>
            <b/>
            <sz val="8"/>
            <color indexed="81"/>
            <rFont val="Tahoma"/>
            <family val="2"/>
          </rPr>
          <t>Este dato aplica solo para fuentes móviles de Transporte Terrestre</t>
        </r>
      </text>
    </comment>
    <comment ref="J14" authorId="1" shapeId="0" xr:uid="{00000000-0006-0000-0700-000005000000}">
      <text>
        <r>
          <rPr>
            <b/>
            <sz val="8"/>
            <color indexed="81"/>
            <rFont val="Tahoma"/>
            <family val="2"/>
          </rPr>
          <t>Este dato aplica solo para fuentes móviles de Transporte Terrestre</t>
        </r>
      </text>
    </comment>
    <comment ref="M14" authorId="1" shapeId="0" xr:uid="{00000000-0006-0000-0700-000006000000}">
      <text>
        <r>
          <rPr>
            <b/>
            <sz val="8"/>
            <color indexed="81"/>
            <rFont val="Tahoma"/>
            <family val="2"/>
          </rPr>
          <t>Este dato aplica solo para fuentes móviles de Transporte Terrestre</t>
        </r>
      </text>
    </comment>
    <comment ref="N14" authorId="1" shapeId="0" xr:uid="{00000000-0006-0000-0700-000007000000}">
      <text>
        <r>
          <rPr>
            <b/>
            <sz val="8"/>
            <color indexed="81"/>
            <rFont val="Tahoma"/>
            <family val="2"/>
          </rPr>
          <t>Este dato aplica solo para fuentes móviles de Transporte Terrestre</t>
        </r>
      </text>
    </comment>
    <comment ref="Q14" authorId="1" shapeId="0" xr:uid="{00000000-0006-0000-0700-000008000000}">
      <text>
        <r>
          <rPr>
            <b/>
            <sz val="8"/>
            <color indexed="81"/>
            <rFont val="Tahoma"/>
            <family val="2"/>
          </rPr>
          <t>Este dato aplica solo para fuentes móviles de Transporte Terrestre</t>
        </r>
      </text>
    </comment>
    <comment ref="R14" authorId="1" shapeId="0" xr:uid="{00000000-0006-0000-0700-000009000000}">
      <text>
        <r>
          <rPr>
            <b/>
            <sz val="8"/>
            <color indexed="81"/>
            <rFont val="Tahoma"/>
            <family val="2"/>
          </rPr>
          <t>Este dato aplica solo para fuentes móviles de Transporte Terrestre</t>
        </r>
      </text>
    </comment>
    <comment ref="U14" authorId="1" shapeId="0" xr:uid="{00000000-0006-0000-0700-00000A000000}">
      <text>
        <r>
          <rPr>
            <b/>
            <sz val="8"/>
            <color indexed="81"/>
            <rFont val="Tahoma"/>
            <family val="2"/>
          </rPr>
          <t>Este dato aplica solo para fuentes móviles de Transporte Terrestre</t>
        </r>
      </text>
    </comment>
    <comment ref="V14" authorId="1" shapeId="0" xr:uid="{00000000-0006-0000-0700-00000B000000}">
      <text>
        <r>
          <rPr>
            <b/>
            <sz val="8"/>
            <color indexed="81"/>
            <rFont val="Tahoma"/>
            <family val="2"/>
          </rPr>
          <t>Este dato aplica solo para fuentes móviles de Transporte Terrestre</t>
        </r>
      </text>
    </comment>
    <comment ref="Y14" authorId="1" shapeId="0" xr:uid="{00000000-0006-0000-0700-00000C000000}">
      <text>
        <r>
          <rPr>
            <b/>
            <sz val="8"/>
            <color indexed="81"/>
            <rFont val="Tahoma"/>
            <family val="2"/>
          </rPr>
          <t>Este dato aplica solo para fuentes móviles de Transporte Terrestre</t>
        </r>
      </text>
    </comment>
    <comment ref="Z14" authorId="1" shapeId="0" xr:uid="{00000000-0006-0000-0700-00000D000000}">
      <text>
        <r>
          <rPr>
            <b/>
            <sz val="8"/>
            <color indexed="81"/>
            <rFont val="Tahoma"/>
            <family val="2"/>
          </rPr>
          <t>Este dato aplica solo para fuentes móviles de Transporte Terrestre</t>
        </r>
      </text>
    </comment>
    <comment ref="G34" authorId="1" shapeId="0" xr:uid="{00000000-0006-0000-0700-00000E000000}">
      <text>
        <r>
          <rPr>
            <b/>
            <sz val="8"/>
            <color indexed="81"/>
            <rFont val="Tahoma"/>
            <family val="2"/>
          </rPr>
          <t>Para el caso que el distribuidor brinde solo el dato de libras, se deberá realizar la conversión.  Para ello, vea la hoja 2-Datos y otros</t>
        </r>
      </text>
    </comment>
    <comment ref="E54" authorId="1" shapeId="0" xr:uid="{00000000-0006-0000-0700-00000F000000}">
      <text>
        <r>
          <rPr>
            <b/>
            <sz val="8"/>
            <color indexed="81"/>
            <rFont val="Tahoma"/>
            <family val="2"/>
          </rPr>
          <t>Este dato solo aplica para fuentes móviles de Transporte Terrestre</t>
        </r>
      </text>
    </comment>
    <comment ref="I54" authorId="1" shapeId="0" xr:uid="{00000000-0006-0000-0700-000010000000}">
      <text>
        <r>
          <rPr>
            <b/>
            <sz val="8"/>
            <color indexed="81"/>
            <rFont val="Tahoma"/>
            <family val="2"/>
          </rPr>
          <t>Este dato solo aplica para fuentes móviles de Transporte Terrestre</t>
        </r>
      </text>
    </comment>
    <comment ref="J54" authorId="1" shapeId="0" xr:uid="{00000000-0006-0000-0700-000011000000}">
      <text>
        <r>
          <rPr>
            <b/>
            <sz val="8"/>
            <color indexed="81"/>
            <rFont val="Tahoma"/>
            <family val="2"/>
          </rPr>
          <t>Este dato solo aplica para fuentes móviles de Transporte Terrestre</t>
        </r>
      </text>
    </comment>
    <comment ref="M54" authorId="1" shapeId="0" xr:uid="{00000000-0006-0000-0700-000012000000}">
      <text>
        <r>
          <rPr>
            <b/>
            <sz val="8"/>
            <color indexed="81"/>
            <rFont val="Tahoma"/>
            <family val="2"/>
          </rPr>
          <t>Este dato solo aplica para fuentes móviles de Transporte Terrestre</t>
        </r>
      </text>
    </comment>
    <comment ref="N54" authorId="1" shapeId="0" xr:uid="{00000000-0006-0000-0700-000013000000}">
      <text>
        <r>
          <rPr>
            <b/>
            <sz val="8"/>
            <color indexed="81"/>
            <rFont val="Tahoma"/>
            <family val="2"/>
          </rPr>
          <t>Este dato solo aplica para fuentes móviles de Transporte Terrestre</t>
        </r>
      </text>
    </comment>
    <comment ref="Q54" authorId="1" shapeId="0" xr:uid="{00000000-0006-0000-0700-000014000000}">
      <text>
        <r>
          <rPr>
            <b/>
            <sz val="8"/>
            <color indexed="81"/>
            <rFont val="Tahoma"/>
            <family val="2"/>
          </rPr>
          <t>Este dato solo aplica para fuentes móviles de Transporte Terrestre</t>
        </r>
      </text>
    </comment>
    <comment ref="R54" authorId="1" shapeId="0" xr:uid="{00000000-0006-0000-0700-000015000000}">
      <text>
        <r>
          <rPr>
            <b/>
            <sz val="8"/>
            <color indexed="81"/>
            <rFont val="Tahoma"/>
            <family val="2"/>
          </rPr>
          <t>Este dato solo aplica para fuentes móviles de Transporte Terrestre</t>
        </r>
      </text>
    </comment>
    <comment ref="U54" authorId="1" shapeId="0" xr:uid="{00000000-0006-0000-0700-000016000000}">
      <text>
        <r>
          <rPr>
            <b/>
            <sz val="8"/>
            <color indexed="81"/>
            <rFont val="Tahoma"/>
            <family val="2"/>
          </rPr>
          <t>Este dato solo aplica para fuentes móviles de Transporte Terrestre</t>
        </r>
      </text>
    </comment>
    <comment ref="V54" authorId="1" shapeId="0" xr:uid="{00000000-0006-0000-0700-000017000000}">
      <text>
        <r>
          <rPr>
            <b/>
            <sz val="8"/>
            <color indexed="81"/>
            <rFont val="Tahoma"/>
            <family val="2"/>
          </rPr>
          <t>Este dato solo aplica para fuentes móviles de Transporte Terrestre</t>
        </r>
      </text>
    </comment>
    <comment ref="Y54" authorId="1" shapeId="0" xr:uid="{00000000-0006-0000-0700-000018000000}">
      <text>
        <r>
          <rPr>
            <b/>
            <sz val="8"/>
            <color indexed="81"/>
            <rFont val="Tahoma"/>
            <family val="2"/>
          </rPr>
          <t>Este dato solo aplica para fuentes móviles de Transporte Terrestre</t>
        </r>
      </text>
    </comment>
    <comment ref="Z54" authorId="1" shapeId="0" xr:uid="{00000000-0006-0000-0700-000019000000}">
      <text>
        <r>
          <rPr>
            <b/>
            <sz val="8"/>
            <color indexed="81"/>
            <rFont val="Tahoma"/>
            <family val="2"/>
          </rPr>
          <t>Este dato solo aplica para fuentes móviles de Transporte Terrestre</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Daniel Víquez Romero</author>
    <author>ssolera</author>
  </authors>
  <commentList>
    <comment ref="B14" authorId="0" shapeId="0" xr:uid="{00000000-0006-0000-0800-000001000000}">
      <text>
        <r>
          <rPr>
            <b/>
            <sz val="9"/>
            <color indexed="81"/>
            <rFont val="Tahoma"/>
            <family val="2"/>
          </rPr>
          <t>Daniel Víquez Romero:</t>
        </r>
        <r>
          <rPr>
            <sz val="9"/>
            <color indexed="81"/>
            <rFont val="Tahoma"/>
            <family val="2"/>
          </rPr>
          <t xml:space="preserve">
</t>
        </r>
        <r>
          <rPr>
            <sz val="10"/>
            <color indexed="81"/>
            <rFont val="Tahoma"/>
            <family val="2"/>
          </rPr>
          <t>Indicar el numero de funcionar con acceso al servicio de transporte, aunque no siempre lo utilicen.</t>
        </r>
      </text>
    </comment>
    <comment ref="E14" authorId="1" shapeId="0" xr:uid="{00000000-0006-0000-0800-000002000000}">
      <text>
        <r>
          <rPr>
            <b/>
            <sz val="8"/>
            <color indexed="81"/>
            <rFont val="Tahoma"/>
            <family val="2"/>
          </rPr>
          <t>Este dato aplica solo para fuentes móviles de Transporte Terrestre</t>
        </r>
      </text>
    </comment>
    <comment ref="F14" authorId="1" shapeId="0" xr:uid="{00000000-0006-0000-0800-000003000000}">
      <text>
        <r>
          <rPr>
            <b/>
            <sz val="8"/>
            <color indexed="81"/>
            <rFont val="Tahoma"/>
            <family val="2"/>
          </rPr>
          <t>Este dato aplica solo para fuentes móviles de Transporte Terrestre</t>
        </r>
      </text>
    </comment>
    <comment ref="I14" authorId="1" shapeId="0" xr:uid="{00000000-0006-0000-0800-000004000000}">
      <text>
        <r>
          <rPr>
            <b/>
            <sz val="8"/>
            <color indexed="81"/>
            <rFont val="Tahoma"/>
            <family val="2"/>
          </rPr>
          <t>Este dato aplica solo para fuentes móviles de Transporte Terrestre</t>
        </r>
      </text>
    </comment>
    <comment ref="J14" authorId="1" shapeId="0" xr:uid="{00000000-0006-0000-0800-000005000000}">
      <text>
        <r>
          <rPr>
            <b/>
            <sz val="8"/>
            <color indexed="81"/>
            <rFont val="Tahoma"/>
            <family val="2"/>
          </rPr>
          <t>Este dato aplica solo para fuentes móviles de Transporte Terrestre</t>
        </r>
      </text>
    </comment>
    <comment ref="M14" authorId="1" shapeId="0" xr:uid="{00000000-0006-0000-0800-000006000000}">
      <text>
        <r>
          <rPr>
            <b/>
            <sz val="8"/>
            <color indexed="81"/>
            <rFont val="Tahoma"/>
            <family val="2"/>
          </rPr>
          <t>Este dato aplica solo para fuentes móviles de Transporte Terrestre</t>
        </r>
      </text>
    </comment>
    <comment ref="N14" authorId="1" shapeId="0" xr:uid="{00000000-0006-0000-0800-000007000000}">
      <text>
        <r>
          <rPr>
            <b/>
            <sz val="8"/>
            <color indexed="81"/>
            <rFont val="Tahoma"/>
            <family val="2"/>
          </rPr>
          <t>Este dato aplica solo para fuentes móviles de Transporte Terrestre</t>
        </r>
      </text>
    </comment>
    <comment ref="Q14" authorId="1" shapeId="0" xr:uid="{00000000-0006-0000-0800-000008000000}">
      <text>
        <r>
          <rPr>
            <b/>
            <sz val="8"/>
            <color indexed="81"/>
            <rFont val="Tahoma"/>
            <family val="2"/>
          </rPr>
          <t>Este dato aplica solo para fuentes móviles de Transporte Terrestre</t>
        </r>
      </text>
    </comment>
    <comment ref="R14" authorId="1" shapeId="0" xr:uid="{00000000-0006-0000-0800-000009000000}">
      <text>
        <r>
          <rPr>
            <b/>
            <sz val="8"/>
            <color indexed="81"/>
            <rFont val="Tahoma"/>
            <family val="2"/>
          </rPr>
          <t>Este dato aplica solo para fuentes móviles de Transporte Terrestre</t>
        </r>
      </text>
    </comment>
    <comment ref="U14" authorId="1" shapeId="0" xr:uid="{00000000-0006-0000-0800-00000A000000}">
      <text>
        <r>
          <rPr>
            <b/>
            <sz val="8"/>
            <color indexed="81"/>
            <rFont val="Tahoma"/>
            <family val="2"/>
          </rPr>
          <t>Este dato aplica solo para fuentes móviles de Transporte Terrestre</t>
        </r>
      </text>
    </comment>
    <comment ref="V14" authorId="1" shapeId="0" xr:uid="{00000000-0006-0000-0800-00000B000000}">
      <text>
        <r>
          <rPr>
            <b/>
            <sz val="8"/>
            <color indexed="81"/>
            <rFont val="Tahoma"/>
            <family val="2"/>
          </rPr>
          <t>Este dato aplica solo para fuentes móviles de Transporte Terrestre</t>
        </r>
      </text>
    </comment>
    <comment ref="Y14" authorId="1" shapeId="0" xr:uid="{00000000-0006-0000-0800-00000C000000}">
      <text>
        <r>
          <rPr>
            <b/>
            <sz val="8"/>
            <color indexed="81"/>
            <rFont val="Tahoma"/>
            <family val="2"/>
          </rPr>
          <t>Este dato aplica solo para fuentes móviles de Transporte Terrestre</t>
        </r>
      </text>
    </comment>
    <comment ref="Z14" authorId="1" shapeId="0" xr:uid="{00000000-0006-0000-0800-00000D000000}">
      <text>
        <r>
          <rPr>
            <b/>
            <sz val="8"/>
            <color indexed="81"/>
            <rFont val="Tahoma"/>
            <family val="2"/>
          </rPr>
          <t>Este dato aplica solo para fuentes móviles de Transporte Terrestre</t>
        </r>
      </text>
    </comment>
    <comment ref="G34" authorId="1" shapeId="0" xr:uid="{00000000-0006-0000-0800-00000E000000}">
      <text>
        <r>
          <rPr>
            <b/>
            <sz val="8"/>
            <color indexed="81"/>
            <rFont val="Tahoma"/>
            <family val="2"/>
          </rPr>
          <t>Para el caso que el distribuidor brinde solo el dato de libras, se deberá realizar la conversión.  Para ello, vea la hoja 2-Datos y otros</t>
        </r>
      </text>
    </comment>
    <comment ref="E54" authorId="1" shapeId="0" xr:uid="{00000000-0006-0000-0800-00000F000000}">
      <text>
        <r>
          <rPr>
            <b/>
            <sz val="8"/>
            <color indexed="81"/>
            <rFont val="Tahoma"/>
            <family val="2"/>
          </rPr>
          <t>Este dato solo aplica para fuentes móviles de Transporte Terrestre</t>
        </r>
      </text>
    </comment>
    <comment ref="I54" authorId="1" shapeId="0" xr:uid="{00000000-0006-0000-0800-000010000000}">
      <text>
        <r>
          <rPr>
            <b/>
            <sz val="8"/>
            <color indexed="81"/>
            <rFont val="Tahoma"/>
            <family val="2"/>
          </rPr>
          <t>Este dato solo aplica para fuentes móviles de Transporte Terrestre</t>
        </r>
      </text>
    </comment>
    <comment ref="J54" authorId="1" shapeId="0" xr:uid="{00000000-0006-0000-0800-000011000000}">
      <text>
        <r>
          <rPr>
            <b/>
            <sz val="8"/>
            <color indexed="81"/>
            <rFont val="Tahoma"/>
            <family val="2"/>
          </rPr>
          <t>Este dato solo aplica para fuentes móviles de Transporte Terrestre</t>
        </r>
      </text>
    </comment>
    <comment ref="M54" authorId="1" shapeId="0" xr:uid="{00000000-0006-0000-0800-000012000000}">
      <text>
        <r>
          <rPr>
            <b/>
            <sz val="8"/>
            <color indexed="81"/>
            <rFont val="Tahoma"/>
            <family val="2"/>
          </rPr>
          <t>Este dato solo aplica para fuentes móviles de Transporte Terrestre</t>
        </r>
      </text>
    </comment>
    <comment ref="N54" authorId="1" shapeId="0" xr:uid="{00000000-0006-0000-0800-000013000000}">
      <text>
        <r>
          <rPr>
            <b/>
            <sz val="8"/>
            <color indexed="81"/>
            <rFont val="Tahoma"/>
            <family val="2"/>
          </rPr>
          <t>Este dato solo aplica para fuentes móviles de Transporte Terrestre</t>
        </r>
      </text>
    </comment>
    <comment ref="Q54" authorId="1" shapeId="0" xr:uid="{00000000-0006-0000-0800-000014000000}">
      <text>
        <r>
          <rPr>
            <b/>
            <sz val="8"/>
            <color indexed="81"/>
            <rFont val="Tahoma"/>
            <family val="2"/>
          </rPr>
          <t>Este dato solo aplica para fuentes móviles de Transporte Terrestre</t>
        </r>
      </text>
    </comment>
    <comment ref="R54" authorId="1" shapeId="0" xr:uid="{00000000-0006-0000-0800-000015000000}">
      <text>
        <r>
          <rPr>
            <b/>
            <sz val="8"/>
            <color indexed="81"/>
            <rFont val="Tahoma"/>
            <family val="2"/>
          </rPr>
          <t>Este dato solo aplica para fuentes móviles de Transporte Terrestre</t>
        </r>
      </text>
    </comment>
    <comment ref="U54" authorId="1" shapeId="0" xr:uid="{00000000-0006-0000-0800-000016000000}">
      <text>
        <r>
          <rPr>
            <b/>
            <sz val="8"/>
            <color indexed="81"/>
            <rFont val="Tahoma"/>
            <family val="2"/>
          </rPr>
          <t>Este dato solo aplica para fuentes móviles de Transporte Terrestre</t>
        </r>
      </text>
    </comment>
    <comment ref="V54" authorId="1" shapeId="0" xr:uid="{00000000-0006-0000-0800-000017000000}">
      <text>
        <r>
          <rPr>
            <b/>
            <sz val="8"/>
            <color indexed="81"/>
            <rFont val="Tahoma"/>
            <family val="2"/>
          </rPr>
          <t>Este dato solo aplica para fuentes móviles de Transporte Terrestre</t>
        </r>
      </text>
    </comment>
    <comment ref="Y54" authorId="1" shapeId="0" xr:uid="{00000000-0006-0000-0800-000018000000}">
      <text>
        <r>
          <rPr>
            <b/>
            <sz val="8"/>
            <color indexed="81"/>
            <rFont val="Tahoma"/>
            <family val="2"/>
          </rPr>
          <t>Este dato solo aplica para fuentes móviles de Transporte Terrestre</t>
        </r>
      </text>
    </comment>
    <comment ref="Z54" authorId="1" shapeId="0" xr:uid="{00000000-0006-0000-0800-000019000000}">
      <text>
        <r>
          <rPr>
            <b/>
            <sz val="8"/>
            <color indexed="81"/>
            <rFont val="Tahoma"/>
            <family val="2"/>
          </rPr>
          <t>Este dato solo aplica para fuentes móviles de Transporte Terrestre</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Daniel Víquez Romero</author>
    <author>ssolera</author>
  </authors>
  <commentList>
    <comment ref="B14" authorId="0" shapeId="0" xr:uid="{00000000-0006-0000-0900-000001000000}">
      <text>
        <r>
          <rPr>
            <b/>
            <sz val="9"/>
            <color indexed="81"/>
            <rFont val="Tahoma"/>
            <family val="2"/>
          </rPr>
          <t>Daniel Víquez Romero:</t>
        </r>
        <r>
          <rPr>
            <sz val="9"/>
            <color indexed="81"/>
            <rFont val="Tahoma"/>
            <family val="2"/>
          </rPr>
          <t xml:space="preserve">
</t>
        </r>
        <r>
          <rPr>
            <sz val="10"/>
            <color indexed="81"/>
            <rFont val="Tahoma"/>
            <family val="2"/>
          </rPr>
          <t>Indicar el numero de funcionar con acceso al servicio de transporte, aunque no siempre lo utilicen.</t>
        </r>
      </text>
    </comment>
    <comment ref="E14" authorId="1" shapeId="0" xr:uid="{00000000-0006-0000-0900-000002000000}">
      <text>
        <r>
          <rPr>
            <b/>
            <sz val="8"/>
            <color indexed="81"/>
            <rFont val="Tahoma"/>
            <family val="2"/>
          </rPr>
          <t>Este dato aplica solo para fuentes móviles de Transporte Terrestre</t>
        </r>
      </text>
    </comment>
    <comment ref="F14" authorId="1" shapeId="0" xr:uid="{00000000-0006-0000-0900-000003000000}">
      <text>
        <r>
          <rPr>
            <b/>
            <sz val="8"/>
            <color indexed="81"/>
            <rFont val="Tahoma"/>
            <family val="2"/>
          </rPr>
          <t>Este dato aplica solo para fuentes móviles de Transporte Terrestre</t>
        </r>
      </text>
    </comment>
    <comment ref="I14" authorId="1" shapeId="0" xr:uid="{00000000-0006-0000-0900-000004000000}">
      <text>
        <r>
          <rPr>
            <b/>
            <sz val="8"/>
            <color indexed="81"/>
            <rFont val="Tahoma"/>
            <family val="2"/>
          </rPr>
          <t>Este dato aplica solo para fuentes móviles de Transporte Terrestre</t>
        </r>
      </text>
    </comment>
    <comment ref="J14" authorId="1" shapeId="0" xr:uid="{00000000-0006-0000-0900-000005000000}">
      <text>
        <r>
          <rPr>
            <b/>
            <sz val="8"/>
            <color indexed="81"/>
            <rFont val="Tahoma"/>
            <family val="2"/>
          </rPr>
          <t>Este dato aplica solo para fuentes móviles de Transporte Terrestre</t>
        </r>
      </text>
    </comment>
    <comment ref="M14" authorId="1" shapeId="0" xr:uid="{00000000-0006-0000-0900-000006000000}">
      <text>
        <r>
          <rPr>
            <b/>
            <sz val="8"/>
            <color indexed="81"/>
            <rFont val="Tahoma"/>
            <family val="2"/>
          </rPr>
          <t>Este dato aplica solo para fuentes móviles de Transporte Terrestre</t>
        </r>
      </text>
    </comment>
    <comment ref="N14" authorId="1" shapeId="0" xr:uid="{00000000-0006-0000-0900-000007000000}">
      <text>
        <r>
          <rPr>
            <b/>
            <sz val="8"/>
            <color indexed="81"/>
            <rFont val="Tahoma"/>
            <family val="2"/>
          </rPr>
          <t>Este dato aplica solo para fuentes móviles de Transporte Terrestre</t>
        </r>
      </text>
    </comment>
    <comment ref="Q14" authorId="1" shapeId="0" xr:uid="{00000000-0006-0000-0900-000008000000}">
      <text>
        <r>
          <rPr>
            <b/>
            <sz val="8"/>
            <color indexed="81"/>
            <rFont val="Tahoma"/>
            <family val="2"/>
          </rPr>
          <t>Este dato aplica solo para fuentes móviles de Transporte Terrestre</t>
        </r>
      </text>
    </comment>
    <comment ref="R14" authorId="1" shapeId="0" xr:uid="{00000000-0006-0000-0900-000009000000}">
      <text>
        <r>
          <rPr>
            <b/>
            <sz val="8"/>
            <color indexed="81"/>
            <rFont val="Tahoma"/>
            <family val="2"/>
          </rPr>
          <t>Este dato aplica solo para fuentes móviles de Transporte Terrestre</t>
        </r>
      </text>
    </comment>
    <comment ref="U14" authorId="1" shapeId="0" xr:uid="{00000000-0006-0000-0900-00000A000000}">
      <text>
        <r>
          <rPr>
            <b/>
            <sz val="8"/>
            <color indexed="81"/>
            <rFont val="Tahoma"/>
            <family val="2"/>
          </rPr>
          <t>Este dato aplica solo para fuentes móviles de Transporte Terrestre</t>
        </r>
      </text>
    </comment>
    <comment ref="V14" authorId="1" shapeId="0" xr:uid="{00000000-0006-0000-0900-00000B000000}">
      <text>
        <r>
          <rPr>
            <b/>
            <sz val="8"/>
            <color indexed="81"/>
            <rFont val="Tahoma"/>
            <family val="2"/>
          </rPr>
          <t>Este dato aplica solo para fuentes móviles de Transporte Terrestre</t>
        </r>
      </text>
    </comment>
    <comment ref="Y14" authorId="1" shapeId="0" xr:uid="{00000000-0006-0000-0900-00000C000000}">
      <text>
        <r>
          <rPr>
            <b/>
            <sz val="8"/>
            <color indexed="81"/>
            <rFont val="Tahoma"/>
            <family val="2"/>
          </rPr>
          <t>Este dato aplica solo para fuentes móviles de Transporte Terrestre</t>
        </r>
      </text>
    </comment>
    <comment ref="Z14" authorId="1" shapeId="0" xr:uid="{00000000-0006-0000-0900-00000D000000}">
      <text>
        <r>
          <rPr>
            <b/>
            <sz val="8"/>
            <color indexed="81"/>
            <rFont val="Tahoma"/>
            <family val="2"/>
          </rPr>
          <t>Este dato aplica solo para fuentes móviles de Transporte Terrestre</t>
        </r>
      </text>
    </comment>
    <comment ref="G34" authorId="1" shapeId="0" xr:uid="{00000000-0006-0000-0900-00000E000000}">
      <text>
        <r>
          <rPr>
            <b/>
            <sz val="8"/>
            <color indexed="81"/>
            <rFont val="Tahoma"/>
            <family val="2"/>
          </rPr>
          <t>Para el caso que el distribuidor brinde solo el dato de libras, se deberá realizar la conversión.  Para ello, vea la hoja 2-Datos y otros</t>
        </r>
      </text>
    </comment>
    <comment ref="E54" authorId="1" shapeId="0" xr:uid="{00000000-0006-0000-0900-00000F000000}">
      <text>
        <r>
          <rPr>
            <b/>
            <sz val="8"/>
            <color indexed="81"/>
            <rFont val="Tahoma"/>
            <family val="2"/>
          </rPr>
          <t>Este dato solo aplica para fuentes móviles de Transporte Terrestre</t>
        </r>
      </text>
    </comment>
    <comment ref="I54" authorId="1" shapeId="0" xr:uid="{00000000-0006-0000-0900-000010000000}">
      <text>
        <r>
          <rPr>
            <b/>
            <sz val="8"/>
            <color indexed="81"/>
            <rFont val="Tahoma"/>
            <family val="2"/>
          </rPr>
          <t>Este dato solo aplica para fuentes móviles de Transporte Terrestre</t>
        </r>
      </text>
    </comment>
    <comment ref="J54" authorId="1" shapeId="0" xr:uid="{00000000-0006-0000-0900-000011000000}">
      <text>
        <r>
          <rPr>
            <b/>
            <sz val="8"/>
            <color indexed="81"/>
            <rFont val="Tahoma"/>
            <family val="2"/>
          </rPr>
          <t>Este dato solo aplica para fuentes móviles de Transporte Terrestre</t>
        </r>
      </text>
    </comment>
    <comment ref="M54" authorId="1" shapeId="0" xr:uid="{00000000-0006-0000-0900-000012000000}">
      <text>
        <r>
          <rPr>
            <b/>
            <sz val="8"/>
            <color indexed="81"/>
            <rFont val="Tahoma"/>
            <family val="2"/>
          </rPr>
          <t>Este dato solo aplica para fuentes móviles de Transporte Terrestre</t>
        </r>
      </text>
    </comment>
    <comment ref="N54" authorId="1" shapeId="0" xr:uid="{00000000-0006-0000-0900-000013000000}">
      <text>
        <r>
          <rPr>
            <b/>
            <sz val="8"/>
            <color indexed="81"/>
            <rFont val="Tahoma"/>
            <family val="2"/>
          </rPr>
          <t>Este dato solo aplica para fuentes móviles de Transporte Terrestre</t>
        </r>
      </text>
    </comment>
    <comment ref="Q54" authorId="1" shapeId="0" xr:uid="{00000000-0006-0000-0900-000014000000}">
      <text>
        <r>
          <rPr>
            <b/>
            <sz val="8"/>
            <color indexed="81"/>
            <rFont val="Tahoma"/>
            <family val="2"/>
          </rPr>
          <t>Este dato solo aplica para fuentes móviles de Transporte Terrestre</t>
        </r>
      </text>
    </comment>
    <comment ref="R54" authorId="1" shapeId="0" xr:uid="{00000000-0006-0000-0900-000015000000}">
      <text>
        <r>
          <rPr>
            <b/>
            <sz val="8"/>
            <color indexed="81"/>
            <rFont val="Tahoma"/>
            <family val="2"/>
          </rPr>
          <t>Este dato solo aplica para fuentes móviles de Transporte Terrestre</t>
        </r>
      </text>
    </comment>
    <comment ref="U54" authorId="1" shapeId="0" xr:uid="{00000000-0006-0000-0900-000016000000}">
      <text>
        <r>
          <rPr>
            <b/>
            <sz val="8"/>
            <color indexed="81"/>
            <rFont val="Tahoma"/>
            <family val="2"/>
          </rPr>
          <t>Este dato solo aplica para fuentes móviles de Transporte Terrestre</t>
        </r>
      </text>
    </comment>
    <comment ref="V54" authorId="1" shapeId="0" xr:uid="{00000000-0006-0000-0900-000017000000}">
      <text>
        <r>
          <rPr>
            <b/>
            <sz val="8"/>
            <color indexed="81"/>
            <rFont val="Tahoma"/>
            <family val="2"/>
          </rPr>
          <t>Este dato solo aplica para fuentes móviles de Transporte Terrestre</t>
        </r>
      </text>
    </comment>
    <comment ref="Y54" authorId="1" shapeId="0" xr:uid="{00000000-0006-0000-0900-000018000000}">
      <text>
        <r>
          <rPr>
            <b/>
            <sz val="8"/>
            <color indexed="81"/>
            <rFont val="Tahoma"/>
            <family val="2"/>
          </rPr>
          <t>Este dato solo aplica para fuentes móviles de Transporte Terrestre</t>
        </r>
      </text>
    </comment>
    <comment ref="Z54" authorId="1" shapeId="0" xr:uid="{00000000-0006-0000-0900-000019000000}">
      <text>
        <r>
          <rPr>
            <b/>
            <sz val="8"/>
            <color indexed="81"/>
            <rFont val="Tahoma"/>
            <family val="2"/>
          </rPr>
          <t>Este dato solo aplica para fuentes móviles de Transporte Terrestre</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Daniel Víquez Romero</author>
    <author>ssolera</author>
  </authors>
  <commentList>
    <comment ref="B14" authorId="0" shapeId="0" xr:uid="{00000000-0006-0000-0A00-000001000000}">
      <text>
        <r>
          <rPr>
            <b/>
            <sz val="9"/>
            <color indexed="81"/>
            <rFont val="Tahoma"/>
            <family val="2"/>
          </rPr>
          <t>Daniel Víquez Romero:</t>
        </r>
        <r>
          <rPr>
            <sz val="9"/>
            <color indexed="81"/>
            <rFont val="Tahoma"/>
            <family val="2"/>
          </rPr>
          <t xml:space="preserve">
</t>
        </r>
        <r>
          <rPr>
            <sz val="10"/>
            <color indexed="81"/>
            <rFont val="Tahoma"/>
            <family val="2"/>
          </rPr>
          <t>Indicar el numero de funcionar con acceso al servicio de transporte, aunque no siempre lo utilicen.</t>
        </r>
      </text>
    </comment>
    <comment ref="E14" authorId="1" shapeId="0" xr:uid="{00000000-0006-0000-0A00-000002000000}">
      <text>
        <r>
          <rPr>
            <b/>
            <sz val="8"/>
            <color indexed="81"/>
            <rFont val="Tahoma"/>
            <family val="2"/>
          </rPr>
          <t>Este dato aplica solo para fuentes móviles de Transporte Terrestre</t>
        </r>
      </text>
    </comment>
    <comment ref="F14" authorId="1" shapeId="0" xr:uid="{00000000-0006-0000-0A00-000003000000}">
      <text>
        <r>
          <rPr>
            <b/>
            <sz val="8"/>
            <color indexed="81"/>
            <rFont val="Tahoma"/>
            <family val="2"/>
          </rPr>
          <t>Este dato aplica solo para fuentes móviles de Transporte Terrestre</t>
        </r>
      </text>
    </comment>
    <comment ref="I14" authorId="1" shapeId="0" xr:uid="{00000000-0006-0000-0A00-000004000000}">
      <text>
        <r>
          <rPr>
            <b/>
            <sz val="8"/>
            <color indexed="81"/>
            <rFont val="Tahoma"/>
            <family val="2"/>
          </rPr>
          <t>Este dato aplica solo para fuentes móviles de Transporte Terrestre</t>
        </r>
      </text>
    </comment>
    <comment ref="J14" authorId="1" shapeId="0" xr:uid="{00000000-0006-0000-0A00-000005000000}">
      <text>
        <r>
          <rPr>
            <b/>
            <sz val="8"/>
            <color indexed="81"/>
            <rFont val="Tahoma"/>
            <family val="2"/>
          </rPr>
          <t>Este dato aplica solo para fuentes móviles de Transporte Terrestre</t>
        </r>
      </text>
    </comment>
    <comment ref="M14" authorId="1" shapeId="0" xr:uid="{00000000-0006-0000-0A00-000006000000}">
      <text>
        <r>
          <rPr>
            <b/>
            <sz val="8"/>
            <color indexed="81"/>
            <rFont val="Tahoma"/>
            <family val="2"/>
          </rPr>
          <t>Este dato aplica solo para fuentes móviles de Transporte Terrestre</t>
        </r>
      </text>
    </comment>
    <comment ref="N14" authorId="1" shapeId="0" xr:uid="{00000000-0006-0000-0A00-000007000000}">
      <text>
        <r>
          <rPr>
            <b/>
            <sz val="8"/>
            <color indexed="81"/>
            <rFont val="Tahoma"/>
            <family val="2"/>
          </rPr>
          <t>Este dato aplica solo para fuentes móviles de Transporte Terrestre</t>
        </r>
      </text>
    </comment>
    <comment ref="Q14" authorId="1" shapeId="0" xr:uid="{00000000-0006-0000-0A00-000008000000}">
      <text>
        <r>
          <rPr>
            <b/>
            <sz val="8"/>
            <color indexed="81"/>
            <rFont val="Tahoma"/>
            <family val="2"/>
          </rPr>
          <t>Este dato aplica solo para fuentes móviles de Transporte Terrestre</t>
        </r>
      </text>
    </comment>
    <comment ref="R14" authorId="1" shapeId="0" xr:uid="{00000000-0006-0000-0A00-000009000000}">
      <text>
        <r>
          <rPr>
            <b/>
            <sz val="8"/>
            <color indexed="81"/>
            <rFont val="Tahoma"/>
            <family val="2"/>
          </rPr>
          <t>Este dato aplica solo para fuentes móviles de Transporte Terrestre</t>
        </r>
      </text>
    </comment>
    <comment ref="U14" authorId="1" shapeId="0" xr:uid="{00000000-0006-0000-0A00-00000A000000}">
      <text>
        <r>
          <rPr>
            <b/>
            <sz val="8"/>
            <color indexed="81"/>
            <rFont val="Tahoma"/>
            <family val="2"/>
          </rPr>
          <t>Este dato aplica solo para fuentes móviles de Transporte Terrestre</t>
        </r>
      </text>
    </comment>
    <comment ref="V14" authorId="1" shapeId="0" xr:uid="{00000000-0006-0000-0A00-00000B000000}">
      <text>
        <r>
          <rPr>
            <b/>
            <sz val="8"/>
            <color indexed="81"/>
            <rFont val="Tahoma"/>
            <family val="2"/>
          </rPr>
          <t>Este dato aplica solo para fuentes móviles de Transporte Terrestre</t>
        </r>
      </text>
    </comment>
    <comment ref="Y14" authorId="1" shapeId="0" xr:uid="{00000000-0006-0000-0A00-00000C000000}">
      <text>
        <r>
          <rPr>
            <b/>
            <sz val="8"/>
            <color indexed="81"/>
            <rFont val="Tahoma"/>
            <family val="2"/>
          </rPr>
          <t>Este dato aplica solo para fuentes móviles de Transporte Terrestre</t>
        </r>
      </text>
    </comment>
    <comment ref="Z14" authorId="1" shapeId="0" xr:uid="{00000000-0006-0000-0A00-00000D000000}">
      <text>
        <r>
          <rPr>
            <b/>
            <sz val="8"/>
            <color indexed="81"/>
            <rFont val="Tahoma"/>
            <family val="2"/>
          </rPr>
          <t>Este dato aplica solo para fuentes móviles de Transporte Terrestre</t>
        </r>
      </text>
    </comment>
    <comment ref="G34" authorId="1" shapeId="0" xr:uid="{00000000-0006-0000-0A00-00000E000000}">
      <text>
        <r>
          <rPr>
            <b/>
            <sz val="8"/>
            <color indexed="81"/>
            <rFont val="Tahoma"/>
            <family val="2"/>
          </rPr>
          <t>Para el caso que el distribuidor brinde solo el dato de libras, se deberá realizar la conversión.  Para ello, vea la hoja 2-Datos y otros</t>
        </r>
      </text>
    </comment>
    <comment ref="E54" authorId="1" shapeId="0" xr:uid="{00000000-0006-0000-0A00-00000F000000}">
      <text>
        <r>
          <rPr>
            <b/>
            <sz val="8"/>
            <color indexed="81"/>
            <rFont val="Tahoma"/>
            <family val="2"/>
          </rPr>
          <t>Este dato solo aplica para fuentes móviles de Transporte Terrestre</t>
        </r>
      </text>
    </comment>
    <comment ref="I54" authorId="1" shapeId="0" xr:uid="{00000000-0006-0000-0A00-000010000000}">
      <text>
        <r>
          <rPr>
            <b/>
            <sz val="8"/>
            <color indexed="81"/>
            <rFont val="Tahoma"/>
            <family val="2"/>
          </rPr>
          <t>Este dato solo aplica para fuentes móviles de Transporte Terrestre</t>
        </r>
      </text>
    </comment>
    <comment ref="J54" authorId="1" shapeId="0" xr:uid="{00000000-0006-0000-0A00-000011000000}">
      <text>
        <r>
          <rPr>
            <b/>
            <sz val="8"/>
            <color indexed="81"/>
            <rFont val="Tahoma"/>
            <family val="2"/>
          </rPr>
          <t>Este dato solo aplica para fuentes móviles de Transporte Terrestre</t>
        </r>
      </text>
    </comment>
    <comment ref="M54" authorId="1" shapeId="0" xr:uid="{00000000-0006-0000-0A00-000012000000}">
      <text>
        <r>
          <rPr>
            <b/>
            <sz val="8"/>
            <color indexed="81"/>
            <rFont val="Tahoma"/>
            <family val="2"/>
          </rPr>
          <t>Este dato solo aplica para fuentes móviles de Transporte Terrestre</t>
        </r>
      </text>
    </comment>
    <comment ref="N54" authorId="1" shapeId="0" xr:uid="{00000000-0006-0000-0A00-000013000000}">
      <text>
        <r>
          <rPr>
            <b/>
            <sz val="8"/>
            <color indexed="81"/>
            <rFont val="Tahoma"/>
            <family val="2"/>
          </rPr>
          <t>Este dato solo aplica para fuentes móviles de Transporte Terrestre</t>
        </r>
      </text>
    </comment>
    <comment ref="Q54" authorId="1" shapeId="0" xr:uid="{00000000-0006-0000-0A00-000014000000}">
      <text>
        <r>
          <rPr>
            <b/>
            <sz val="8"/>
            <color indexed="81"/>
            <rFont val="Tahoma"/>
            <family val="2"/>
          </rPr>
          <t>Este dato solo aplica para fuentes móviles de Transporte Terrestre</t>
        </r>
      </text>
    </comment>
    <comment ref="R54" authorId="1" shapeId="0" xr:uid="{00000000-0006-0000-0A00-000015000000}">
      <text>
        <r>
          <rPr>
            <b/>
            <sz val="8"/>
            <color indexed="81"/>
            <rFont val="Tahoma"/>
            <family val="2"/>
          </rPr>
          <t>Este dato solo aplica para fuentes móviles de Transporte Terrestre</t>
        </r>
      </text>
    </comment>
    <comment ref="U54" authorId="1" shapeId="0" xr:uid="{00000000-0006-0000-0A00-000016000000}">
      <text>
        <r>
          <rPr>
            <b/>
            <sz val="8"/>
            <color indexed="81"/>
            <rFont val="Tahoma"/>
            <family val="2"/>
          </rPr>
          <t>Este dato solo aplica para fuentes móviles de Transporte Terrestre</t>
        </r>
      </text>
    </comment>
    <comment ref="V54" authorId="1" shapeId="0" xr:uid="{00000000-0006-0000-0A00-000017000000}">
      <text>
        <r>
          <rPr>
            <b/>
            <sz val="8"/>
            <color indexed="81"/>
            <rFont val="Tahoma"/>
            <family val="2"/>
          </rPr>
          <t>Este dato solo aplica para fuentes móviles de Transporte Terrestre</t>
        </r>
      </text>
    </comment>
    <comment ref="Y54" authorId="1" shapeId="0" xr:uid="{00000000-0006-0000-0A00-000018000000}">
      <text>
        <r>
          <rPr>
            <b/>
            <sz val="8"/>
            <color indexed="81"/>
            <rFont val="Tahoma"/>
            <family val="2"/>
          </rPr>
          <t>Este dato solo aplica para fuentes móviles de Transporte Terrestre</t>
        </r>
      </text>
    </comment>
    <comment ref="Z54" authorId="1" shapeId="0" xr:uid="{00000000-0006-0000-0A00-000019000000}">
      <text>
        <r>
          <rPr>
            <b/>
            <sz val="8"/>
            <color indexed="81"/>
            <rFont val="Tahoma"/>
            <family val="2"/>
          </rPr>
          <t>Este dato solo aplica para fuentes móviles de Transporte Terrestre</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Daniel Víquez Romero</author>
    <author>ssolera</author>
  </authors>
  <commentList>
    <comment ref="B14" authorId="0" shapeId="0" xr:uid="{00000000-0006-0000-0B00-000001000000}">
      <text>
        <r>
          <rPr>
            <b/>
            <sz val="9"/>
            <color indexed="81"/>
            <rFont val="Tahoma"/>
            <family val="2"/>
          </rPr>
          <t>Daniel Víquez Romero:</t>
        </r>
        <r>
          <rPr>
            <sz val="9"/>
            <color indexed="81"/>
            <rFont val="Tahoma"/>
            <family val="2"/>
          </rPr>
          <t xml:space="preserve">
</t>
        </r>
        <r>
          <rPr>
            <sz val="10"/>
            <color indexed="81"/>
            <rFont val="Tahoma"/>
            <family val="2"/>
          </rPr>
          <t>Indicar el numero de funcionar con acceso al servicio de transporte, aunque no siempre lo utilicen.</t>
        </r>
      </text>
    </comment>
    <comment ref="E14" authorId="1" shapeId="0" xr:uid="{00000000-0006-0000-0B00-000002000000}">
      <text>
        <r>
          <rPr>
            <b/>
            <sz val="8"/>
            <color indexed="81"/>
            <rFont val="Tahoma"/>
            <family val="2"/>
          </rPr>
          <t>Este dato aplica solo para fuentes móviles de Transporte Terrestre</t>
        </r>
      </text>
    </comment>
    <comment ref="F14" authorId="1" shapeId="0" xr:uid="{00000000-0006-0000-0B00-000003000000}">
      <text>
        <r>
          <rPr>
            <b/>
            <sz val="8"/>
            <color indexed="81"/>
            <rFont val="Tahoma"/>
            <family val="2"/>
          </rPr>
          <t>Este dato aplica solo para fuentes móviles de Transporte Terrestre</t>
        </r>
      </text>
    </comment>
    <comment ref="I14" authorId="1" shapeId="0" xr:uid="{00000000-0006-0000-0B00-000004000000}">
      <text>
        <r>
          <rPr>
            <b/>
            <sz val="8"/>
            <color indexed="81"/>
            <rFont val="Tahoma"/>
            <family val="2"/>
          </rPr>
          <t>Este dato aplica solo para fuentes móviles de Transporte Terrestre</t>
        </r>
      </text>
    </comment>
    <comment ref="J14" authorId="1" shapeId="0" xr:uid="{00000000-0006-0000-0B00-000005000000}">
      <text>
        <r>
          <rPr>
            <b/>
            <sz val="8"/>
            <color indexed="81"/>
            <rFont val="Tahoma"/>
            <family val="2"/>
          </rPr>
          <t>Este dato aplica solo para fuentes móviles de Transporte Terrestre</t>
        </r>
      </text>
    </comment>
    <comment ref="M14" authorId="1" shapeId="0" xr:uid="{00000000-0006-0000-0B00-000006000000}">
      <text>
        <r>
          <rPr>
            <b/>
            <sz val="8"/>
            <color indexed="81"/>
            <rFont val="Tahoma"/>
            <family val="2"/>
          </rPr>
          <t>Este dato aplica solo para fuentes móviles de Transporte Terrestre</t>
        </r>
      </text>
    </comment>
    <comment ref="N14" authorId="1" shapeId="0" xr:uid="{00000000-0006-0000-0B00-000007000000}">
      <text>
        <r>
          <rPr>
            <b/>
            <sz val="8"/>
            <color indexed="81"/>
            <rFont val="Tahoma"/>
            <family val="2"/>
          </rPr>
          <t>Este dato aplica solo para fuentes móviles de Transporte Terrestre</t>
        </r>
      </text>
    </comment>
    <comment ref="Q14" authorId="1" shapeId="0" xr:uid="{00000000-0006-0000-0B00-000008000000}">
      <text>
        <r>
          <rPr>
            <b/>
            <sz val="8"/>
            <color indexed="81"/>
            <rFont val="Tahoma"/>
            <family val="2"/>
          </rPr>
          <t>Este dato aplica solo para fuentes móviles de Transporte Terrestre</t>
        </r>
      </text>
    </comment>
    <comment ref="R14" authorId="1" shapeId="0" xr:uid="{00000000-0006-0000-0B00-000009000000}">
      <text>
        <r>
          <rPr>
            <b/>
            <sz val="8"/>
            <color indexed="81"/>
            <rFont val="Tahoma"/>
            <family val="2"/>
          </rPr>
          <t>Este dato aplica solo para fuentes móviles de Transporte Terrestre</t>
        </r>
      </text>
    </comment>
    <comment ref="U14" authorId="1" shapeId="0" xr:uid="{00000000-0006-0000-0B00-00000A000000}">
      <text>
        <r>
          <rPr>
            <b/>
            <sz val="8"/>
            <color indexed="81"/>
            <rFont val="Tahoma"/>
            <family val="2"/>
          </rPr>
          <t>Este dato aplica solo para fuentes móviles de Transporte Terrestre</t>
        </r>
      </text>
    </comment>
    <comment ref="V14" authorId="1" shapeId="0" xr:uid="{00000000-0006-0000-0B00-00000B000000}">
      <text>
        <r>
          <rPr>
            <b/>
            <sz val="8"/>
            <color indexed="81"/>
            <rFont val="Tahoma"/>
            <family val="2"/>
          </rPr>
          <t>Este dato aplica solo para fuentes móviles de Transporte Terrestre</t>
        </r>
      </text>
    </comment>
    <comment ref="Y14" authorId="1" shapeId="0" xr:uid="{00000000-0006-0000-0B00-00000C000000}">
      <text>
        <r>
          <rPr>
            <b/>
            <sz val="8"/>
            <color indexed="81"/>
            <rFont val="Tahoma"/>
            <family val="2"/>
          </rPr>
          <t>Este dato aplica solo para fuentes móviles de Transporte Terrestre</t>
        </r>
      </text>
    </comment>
    <comment ref="Z14" authorId="1" shapeId="0" xr:uid="{00000000-0006-0000-0B00-00000D000000}">
      <text>
        <r>
          <rPr>
            <b/>
            <sz val="8"/>
            <color indexed="81"/>
            <rFont val="Tahoma"/>
            <family val="2"/>
          </rPr>
          <t>Este dato aplica solo para fuentes móviles de Transporte Terrestre</t>
        </r>
      </text>
    </comment>
    <comment ref="G34" authorId="1" shapeId="0" xr:uid="{00000000-0006-0000-0B00-00000E000000}">
      <text>
        <r>
          <rPr>
            <b/>
            <sz val="8"/>
            <color indexed="81"/>
            <rFont val="Tahoma"/>
            <family val="2"/>
          </rPr>
          <t>Para el caso que el distribuidor brinde solo el dato de libras, se deberá realizar la conversión.  Para ello, vea la hoja 2-Datos y otros</t>
        </r>
      </text>
    </comment>
    <comment ref="E54" authorId="1" shapeId="0" xr:uid="{00000000-0006-0000-0B00-00000F000000}">
      <text>
        <r>
          <rPr>
            <b/>
            <sz val="8"/>
            <color indexed="81"/>
            <rFont val="Tahoma"/>
            <family val="2"/>
          </rPr>
          <t>Este dato solo aplica para fuentes móviles de Transporte Terrestre</t>
        </r>
      </text>
    </comment>
    <comment ref="I54" authorId="1" shapeId="0" xr:uid="{00000000-0006-0000-0B00-000010000000}">
      <text>
        <r>
          <rPr>
            <b/>
            <sz val="8"/>
            <color indexed="81"/>
            <rFont val="Tahoma"/>
            <family val="2"/>
          </rPr>
          <t>Este dato solo aplica para fuentes móviles de Transporte Terrestre</t>
        </r>
      </text>
    </comment>
    <comment ref="J54" authorId="1" shapeId="0" xr:uid="{00000000-0006-0000-0B00-000011000000}">
      <text>
        <r>
          <rPr>
            <b/>
            <sz val="8"/>
            <color indexed="81"/>
            <rFont val="Tahoma"/>
            <family val="2"/>
          </rPr>
          <t>Este dato solo aplica para fuentes móviles de Transporte Terrestre</t>
        </r>
      </text>
    </comment>
    <comment ref="M54" authorId="1" shapeId="0" xr:uid="{00000000-0006-0000-0B00-000012000000}">
      <text>
        <r>
          <rPr>
            <b/>
            <sz val="8"/>
            <color indexed="81"/>
            <rFont val="Tahoma"/>
            <family val="2"/>
          </rPr>
          <t>Este dato solo aplica para fuentes móviles de Transporte Terrestre</t>
        </r>
      </text>
    </comment>
    <comment ref="N54" authorId="1" shapeId="0" xr:uid="{00000000-0006-0000-0B00-000013000000}">
      <text>
        <r>
          <rPr>
            <b/>
            <sz val="8"/>
            <color indexed="81"/>
            <rFont val="Tahoma"/>
            <family val="2"/>
          </rPr>
          <t>Este dato solo aplica para fuentes móviles de Transporte Terrestre</t>
        </r>
      </text>
    </comment>
    <comment ref="Q54" authorId="1" shapeId="0" xr:uid="{00000000-0006-0000-0B00-000014000000}">
      <text>
        <r>
          <rPr>
            <b/>
            <sz val="8"/>
            <color indexed="81"/>
            <rFont val="Tahoma"/>
            <family val="2"/>
          </rPr>
          <t>Este dato solo aplica para fuentes móviles de Transporte Terrestre</t>
        </r>
      </text>
    </comment>
    <comment ref="R54" authorId="1" shapeId="0" xr:uid="{00000000-0006-0000-0B00-000015000000}">
      <text>
        <r>
          <rPr>
            <b/>
            <sz val="8"/>
            <color indexed="81"/>
            <rFont val="Tahoma"/>
            <family val="2"/>
          </rPr>
          <t>Este dato solo aplica para fuentes móviles de Transporte Terrestre</t>
        </r>
      </text>
    </comment>
    <comment ref="U54" authorId="1" shapeId="0" xr:uid="{00000000-0006-0000-0B00-000016000000}">
      <text>
        <r>
          <rPr>
            <b/>
            <sz val="8"/>
            <color indexed="81"/>
            <rFont val="Tahoma"/>
            <family val="2"/>
          </rPr>
          <t>Este dato solo aplica para fuentes móviles de Transporte Terrestre</t>
        </r>
      </text>
    </comment>
    <comment ref="V54" authorId="1" shapeId="0" xr:uid="{00000000-0006-0000-0B00-000017000000}">
      <text>
        <r>
          <rPr>
            <b/>
            <sz val="8"/>
            <color indexed="81"/>
            <rFont val="Tahoma"/>
            <family val="2"/>
          </rPr>
          <t>Este dato solo aplica para fuentes móviles de Transporte Terrestre</t>
        </r>
      </text>
    </comment>
    <comment ref="Y54" authorId="1" shapeId="0" xr:uid="{00000000-0006-0000-0B00-000018000000}">
      <text>
        <r>
          <rPr>
            <b/>
            <sz val="8"/>
            <color indexed="81"/>
            <rFont val="Tahoma"/>
            <family val="2"/>
          </rPr>
          <t>Este dato solo aplica para fuentes móviles de Transporte Terrestre</t>
        </r>
      </text>
    </comment>
    <comment ref="Z54" authorId="1" shapeId="0" xr:uid="{00000000-0006-0000-0B00-000019000000}">
      <text>
        <r>
          <rPr>
            <b/>
            <sz val="8"/>
            <color indexed="81"/>
            <rFont val="Tahoma"/>
            <family val="2"/>
          </rPr>
          <t>Este dato solo aplica para fuentes móviles de Transporte Terrestre</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Daniel Víquez Romero</author>
    <author>ssolera</author>
  </authors>
  <commentList>
    <comment ref="B14" authorId="0" shapeId="0" xr:uid="{00000000-0006-0000-0C00-000001000000}">
      <text>
        <r>
          <rPr>
            <b/>
            <sz val="9"/>
            <color indexed="81"/>
            <rFont val="Tahoma"/>
            <family val="2"/>
          </rPr>
          <t>Daniel Víquez Romero:</t>
        </r>
        <r>
          <rPr>
            <sz val="9"/>
            <color indexed="81"/>
            <rFont val="Tahoma"/>
            <family val="2"/>
          </rPr>
          <t xml:space="preserve">
</t>
        </r>
        <r>
          <rPr>
            <sz val="10"/>
            <color indexed="81"/>
            <rFont val="Tahoma"/>
            <family val="2"/>
          </rPr>
          <t>Indicar el numero de funcionar con acceso al servicio de transporte, aunque no siempre lo utilicen.</t>
        </r>
      </text>
    </comment>
    <comment ref="E14" authorId="1" shapeId="0" xr:uid="{00000000-0006-0000-0C00-000002000000}">
      <text>
        <r>
          <rPr>
            <b/>
            <sz val="8"/>
            <color indexed="81"/>
            <rFont val="Tahoma"/>
            <family val="2"/>
          </rPr>
          <t>Este dato aplica solo para fuentes móviles de Transporte Terrestre</t>
        </r>
      </text>
    </comment>
    <comment ref="F14" authorId="1" shapeId="0" xr:uid="{00000000-0006-0000-0C00-000003000000}">
      <text>
        <r>
          <rPr>
            <b/>
            <sz val="8"/>
            <color indexed="81"/>
            <rFont val="Tahoma"/>
            <family val="2"/>
          </rPr>
          <t>Este dato aplica solo para fuentes móviles de Transporte Terrestre</t>
        </r>
      </text>
    </comment>
    <comment ref="I14" authorId="1" shapeId="0" xr:uid="{00000000-0006-0000-0C00-000004000000}">
      <text>
        <r>
          <rPr>
            <b/>
            <sz val="8"/>
            <color indexed="81"/>
            <rFont val="Tahoma"/>
            <family val="2"/>
          </rPr>
          <t>Este dato aplica solo para fuentes móviles de Transporte Terrestre</t>
        </r>
      </text>
    </comment>
    <comment ref="J14" authorId="1" shapeId="0" xr:uid="{00000000-0006-0000-0C00-000005000000}">
      <text>
        <r>
          <rPr>
            <b/>
            <sz val="8"/>
            <color indexed="81"/>
            <rFont val="Tahoma"/>
            <family val="2"/>
          </rPr>
          <t>Este dato aplica solo para fuentes móviles de Transporte Terrestre</t>
        </r>
      </text>
    </comment>
    <comment ref="M14" authorId="1" shapeId="0" xr:uid="{00000000-0006-0000-0C00-000006000000}">
      <text>
        <r>
          <rPr>
            <b/>
            <sz val="8"/>
            <color indexed="81"/>
            <rFont val="Tahoma"/>
            <family val="2"/>
          </rPr>
          <t>Este dato aplica solo para fuentes móviles de Transporte Terrestre</t>
        </r>
      </text>
    </comment>
    <comment ref="N14" authorId="1" shapeId="0" xr:uid="{00000000-0006-0000-0C00-000007000000}">
      <text>
        <r>
          <rPr>
            <b/>
            <sz val="8"/>
            <color indexed="81"/>
            <rFont val="Tahoma"/>
            <family val="2"/>
          </rPr>
          <t>Este dato aplica solo para fuentes móviles de Transporte Terrestre</t>
        </r>
      </text>
    </comment>
    <comment ref="Q14" authorId="1" shapeId="0" xr:uid="{00000000-0006-0000-0C00-000008000000}">
      <text>
        <r>
          <rPr>
            <b/>
            <sz val="8"/>
            <color indexed="81"/>
            <rFont val="Tahoma"/>
            <family val="2"/>
          </rPr>
          <t>Este dato aplica solo para fuentes móviles de Transporte Terrestre</t>
        </r>
      </text>
    </comment>
    <comment ref="R14" authorId="1" shapeId="0" xr:uid="{00000000-0006-0000-0C00-000009000000}">
      <text>
        <r>
          <rPr>
            <b/>
            <sz val="8"/>
            <color indexed="81"/>
            <rFont val="Tahoma"/>
            <family val="2"/>
          </rPr>
          <t>Este dato aplica solo para fuentes móviles de Transporte Terrestre</t>
        </r>
      </text>
    </comment>
    <comment ref="U14" authorId="1" shapeId="0" xr:uid="{00000000-0006-0000-0C00-00000A000000}">
      <text>
        <r>
          <rPr>
            <b/>
            <sz val="8"/>
            <color indexed="81"/>
            <rFont val="Tahoma"/>
            <family val="2"/>
          </rPr>
          <t>Este dato aplica solo para fuentes móviles de Transporte Terrestre</t>
        </r>
      </text>
    </comment>
    <comment ref="V14" authorId="1" shapeId="0" xr:uid="{00000000-0006-0000-0C00-00000B000000}">
      <text>
        <r>
          <rPr>
            <b/>
            <sz val="8"/>
            <color indexed="81"/>
            <rFont val="Tahoma"/>
            <family val="2"/>
          </rPr>
          <t>Este dato aplica solo para fuentes móviles de Transporte Terrestre</t>
        </r>
      </text>
    </comment>
    <comment ref="Y14" authorId="1" shapeId="0" xr:uid="{00000000-0006-0000-0C00-00000C000000}">
      <text>
        <r>
          <rPr>
            <b/>
            <sz val="8"/>
            <color indexed="81"/>
            <rFont val="Tahoma"/>
            <family val="2"/>
          </rPr>
          <t>Este dato aplica solo para fuentes móviles de Transporte Terrestre</t>
        </r>
      </text>
    </comment>
    <comment ref="Z14" authorId="1" shapeId="0" xr:uid="{00000000-0006-0000-0C00-00000D000000}">
      <text>
        <r>
          <rPr>
            <b/>
            <sz val="8"/>
            <color indexed="81"/>
            <rFont val="Tahoma"/>
            <family val="2"/>
          </rPr>
          <t>Este dato aplica solo para fuentes móviles de Transporte Terrestre</t>
        </r>
      </text>
    </comment>
    <comment ref="G34" authorId="1" shapeId="0" xr:uid="{00000000-0006-0000-0C00-00000E000000}">
      <text>
        <r>
          <rPr>
            <b/>
            <sz val="8"/>
            <color indexed="81"/>
            <rFont val="Tahoma"/>
            <family val="2"/>
          </rPr>
          <t>Para el caso que el distribuidor brinde solo el dato de libras, se deberá realizar la conversión.  Para ello, vea la hoja 2-Datos y otros</t>
        </r>
      </text>
    </comment>
    <comment ref="E53" authorId="1" shapeId="0" xr:uid="{00000000-0006-0000-0C00-00000F000000}">
      <text>
        <r>
          <rPr>
            <b/>
            <sz val="8"/>
            <color indexed="81"/>
            <rFont val="Tahoma"/>
            <family val="2"/>
          </rPr>
          <t>Este dato solo aplica para fuentes móviles de Transporte Terrestre</t>
        </r>
      </text>
    </comment>
    <comment ref="I53" authorId="1" shapeId="0" xr:uid="{00000000-0006-0000-0C00-000010000000}">
      <text>
        <r>
          <rPr>
            <b/>
            <sz val="8"/>
            <color indexed="81"/>
            <rFont val="Tahoma"/>
            <family val="2"/>
          </rPr>
          <t>Este dato solo aplica para fuentes móviles de Transporte Terrestre</t>
        </r>
      </text>
    </comment>
    <comment ref="J53" authorId="1" shapeId="0" xr:uid="{00000000-0006-0000-0C00-000011000000}">
      <text>
        <r>
          <rPr>
            <b/>
            <sz val="8"/>
            <color indexed="81"/>
            <rFont val="Tahoma"/>
            <family val="2"/>
          </rPr>
          <t>Este dato solo aplica para fuentes móviles de Transporte Terrestre</t>
        </r>
      </text>
    </comment>
    <comment ref="M53" authorId="1" shapeId="0" xr:uid="{00000000-0006-0000-0C00-000012000000}">
      <text>
        <r>
          <rPr>
            <b/>
            <sz val="8"/>
            <color indexed="81"/>
            <rFont val="Tahoma"/>
            <family val="2"/>
          </rPr>
          <t>Este dato solo aplica para fuentes móviles de Transporte Terrestre</t>
        </r>
      </text>
    </comment>
    <comment ref="N53" authorId="1" shapeId="0" xr:uid="{00000000-0006-0000-0C00-000013000000}">
      <text>
        <r>
          <rPr>
            <b/>
            <sz val="8"/>
            <color indexed="81"/>
            <rFont val="Tahoma"/>
            <family val="2"/>
          </rPr>
          <t>Este dato solo aplica para fuentes móviles de Transporte Terrestre</t>
        </r>
      </text>
    </comment>
    <comment ref="Q53" authorId="1" shapeId="0" xr:uid="{00000000-0006-0000-0C00-000014000000}">
      <text>
        <r>
          <rPr>
            <b/>
            <sz val="8"/>
            <color indexed="81"/>
            <rFont val="Tahoma"/>
            <family val="2"/>
          </rPr>
          <t>Este dato solo aplica para fuentes móviles de Transporte Terrestre</t>
        </r>
      </text>
    </comment>
    <comment ref="R53" authorId="1" shapeId="0" xr:uid="{00000000-0006-0000-0C00-000015000000}">
      <text>
        <r>
          <rPr>
            <b/>
            <sz val="8"/>
            <color indexed="81"/>
            <rFont val="Tahoma"/>
            <family val="2"/>
          </rPr>
          <t>Este dato solo aplica para fuentes móviles de Transporte Terrestre</t>
        </r>
      </text>
    </comment>
    <comment ref="U53" authorId="1" shapeId="0" xr:uid="{00000000-0006-0000-0C00-000016000000}">
      <text>
        <r>
          <rPr>
            <b/>
            <sz val="8"/>
            <color indexed="81"/>
            <rFont val="Tahoma"/>
            <family val="2"/>
          </rPr>
          <t>Este dato solo aplica para fuentes móviles de Transporte Terrestre</t>
        </r>
      </text>
    </comment>
    <comment ref="V53" authorId="1" shapeId="0" xr:uid="{00000000-0006-0000-0C00-000017000000}">
      <text>
        <r>
          <rPr>
            <b/>
            <sz val="8"/>
            <color indexed="81"/>
            <rFont val="Tahoma"/>
            <family val="2"/>
          </rPr>
          <t>Este dato solo aplica para fuentes móviles de Transporte Terrestre</t>
        </r>
      </text>
    </comment>
    <comment ref="Y53" authorId="1" shapeId="0" xr:uid="{00000000-0006-0000-0C00-000018000000}">
      <text>
        <r>
          <rPr>
            <b/>
            <sz val="8"/>
            <color indexed="81"/>
            <rFont val="Tahoma"/>
            <family val="2"/>
          </rPr>
          <t>Este dato solo aplica para fuentes móviles de Transporte Terrestre</t>
        </r>
      </text>
    </comment>
    <comment ref="Z53" authorId="1" shapeId="0" xr:uid="{00000000-0006-0000-0C00-000019000000}">
      <text>
        <r>
          <rPr>
            <b/>
            <sz val="8"/>
            <color indexed="81"/>
            <rFont val="Tahoma"/>
            <family val="2"/>
          </rPr>
          <t>Este dato solo aplica para fuentes móviles de Transporte Terrestre</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Daniel Víquez Romero</author>
    <author>ssolera</author>
  </authors>
  <commentList>
    <comment ref="B14" authorId="0" shapeId="0" xr:uid="{00000000-0006-0000-0D00-000001000000}">
      <text>
        <r>
          <rPr>
            <b/>
            <sz val="9"/>
            <color indexed="81"/>
            <rFont val="Tahoma"/>
            <family val="2"/>
          </rPr>
          <t>Daniel Víquez Romero:</t>
        </r>
        <r>
          <rPr>
            <sz val="9"/>
            <color indexed="81"/>
            <rFont val="Tahoma"/>
            <family val="2"/>
          </rPr>
          <t xml:space="preserve">
</t>
        </r>
        <r>
          <rPr>
            <sz val="10"/>
            <color indexed="81"/>
            <rFont val="Tahoma"/>
            <family val="2"/>
          </rPr>
          <t>Indicar el numero de funcionar con acceso al servicio de transporte, aunque no siempre lo utilicen.</t>
        </r>
      </text>
    </comment>
    <comment ref="E14" authorId="1" shapeId="0" xr:uid="{00000000-0006-0000-0D00-000002000000}">
      <text>
        <r>
          <rPr>
            <b/>
            <sz val="8"/>
            <color indexed="81"/>
            <rFont val="Tahoma"/>
            <family val="2"/>
          </rPr>
          <t>Este dato aplica solo para fuentes móviles de Transporte Terrestre</t>
        </r>
      </text>
    </comment>
    <comment ref="F14" authorId="1" shapeId="0" xr:uid="{00000000-0006-0000-0D00-000003000000}">
      <text>
        <r>
          <rPr>
            <b/>
            <sz val="8"/>
            <color indexed="81"/>
            <rFont val="Tahoma"/>
            <family val="2"/>
          </rPr>
          <t>Este dato aplica solo para fuentes móviles de Transporte Terrestre</t>
        </r>
      </text>
    </comment>
    <comment ref="I14" authorId="1" shapeId="0" xr:uid="{00000000-0006-0000-0D00-000004000000}">
      <text>
        <r>
          <rPr>
            <b/>
            <sz val="8"/>
            <color indexed="81"/>
            <rFont val="Tahoma"/>
            <family val="2"/>
          </rPr>
          <t>Este dato aplica solo para fuentes móviles de Transporte Terrestre</t>
        </r>
      </text>
    </comment>
    <comment ref="J14" authorId="1" shapeId="0" xr:uid="{00000000-0006-0000-0D00-000005000000}">
      <text>
        <r>
          <rPr>
            <b/>
            <sz val="8"/>
            <color indexed="81"/>
            <rFont val="Tahoma"/>
            <family val="2"/>
          </rPr>
          <t>Este dato aplica solo para fuentes móviles de Transporte Terrestre</t>
        </r>
      </text>
    </comment>
    <comment ref="M14" authorId="1" shapeId="0" xr:uid="{00000000-0006-0000-0D00-000006000000}">
      <text>
        <r>
          <rPr>
            <b/>
            <sz val="8"/>
            <color indexed="81"/>
            <rFont val="Tahoma"/>
            <family val="2"/>
          </rPr>
          <t>Este dato aplica solo para fuentes móviles de Transporte Terrestre</t>
        </r>
      </text>
    </comment>
    <comment ref="N14" authorId="1" shapeId="0" xr:uid="{00000000-0006-0000-0D00-000007000000}">
      <text>
        <r>
          <rPr>
            <b/>
            <sz val="8"/>
            <color indexed="81"/>
            <rFont val="Tahoma"/>
            <family val="2"/>
          </rPr>
          <t>Este dato aplica solo para fuentes móviles de Transporte Terrestre</t>
        </r>
      </text>
    </comment>
    <comment ref="Q14" authorId="1" shapeId="0" xr:uid="{00000000-0006-0000-0D00-000008000000}">
      <text>
        <r>
          <rPr>
            <b/>
            <sz val="8"/>
            <color indexed="81"/>
            <rFont val="Tahoma"/>
            <family val="2"/>
          </rPr>
          <t>Este dato aplica solo para fuentes móviles de Transporte Terrestre</t>
        </r>
      </text>
    </comment>
    <comment ref="R14" authorId="1" shapeId="0" xr:uid="{00000000-0006-0000-0D00-000009000000}">
      <text>
        <r>
          <rPr>
            <b/>
            <sz val="8"/>
            <color indexed="81"/>
            <rFont val="Tahoma"/>
            <family val="2"/>
          </rPr>
          <t>Este dato aplica solo para fuentes móviles de Transporte Terrestre</t>
        </r>
      </text>
    </comment>
    <comment ref="U14" authorId="1" shapeId="0" xr:uid="{00000000-0006-0000-0D00-00000A000000}">
      <text>
        <r>
          <rPr>
            <b/>
            <sz val="8"/>
            <color indexed="81"/>
            <rFont val="Tahoma"/>
            <family val="2"/>
          </rPr>
          <t>Este dato aplica solo para fuentes móviles de Transporte Terrestre</t>
        </r>
      </text>
    </comment>
    <comment ref="V14" authorId="1" shapeId="0" xr:uid="{00000000-0006-0000-0D00-00000B000000}">
      <text>
        <r>
          <rPr>
            <b/>
            <sz val="8"/>
            <color indexed="81"/>
            <rFont val="Tahoma"/>
            <family val="2"/>
          </rPr>
          <t>Este dato aplica solo para fuentes móviles de Transporte Terrestre</t>
        </r>
      </text>
    </comment>
    <comment ref="Y14" authorId="1" shapeId="0" xr:uid="{00000000-0006-0000-0D00-00000C000000}">
      <text>
        <r>
          <rPr>
            <b/>
            <sz val="8"/>
            <color indexed="81"/>
            <rFont val="Tahoma"/>
            <family val="2"/>
          </rPr>
          <t>Este dato aplica solo para fuentes móviles de Transporte Terrestre</t>
        </r>
      </text>
    </comment>
    <comment ref="Z14" authorId="1" shapeId="0" xr:uid="{00000000-0006-0000-0D00-00000D000000}">
      <text>
        <r>
          <rPr>
            <b/>
            <sz val="8"/>
            <color indexed="81"/>
            <rFont val="Tahoma"/>
            <family val="2"/>
          </rPr>
          <t>Este dato aplica solo para fuentes móviles de Transporte Terrestre</t>
        </r>
      </text>
    </comment>
    <comment ref="G34" authorId="1" shapeId="0" xr:uid="{00000000-0006-0000-0D00-00000E000000}">
      <text>
        <r>
          <rPr>
            <b/>
            <sz val="8"/>
            <color indexed="81"/>
            <rFont val="Tahoma"/>
            <family val="2"/>
          </rPr>
          <t>Para el caso que el distribuidor brinde solo el dato de libras, se deberá realizar la conversión.  Para ello, vea la hoja 2-Datos y otros</t>
        </r>
      </text>
    </comment>
    <comment ref="E54" authorId="1" shapeId="0" xr:uid="{00000000-0006-0000-0D00-00000F000000}">
      <text>
        <r>
          <rPr>
            <b/>
            <sz val="8"/>
            <color indexed="81"/>
            <rFont val="Tahoma"/>
            <family val="2"/>
          </rPr>
          <t>Este dato solo aplica para fuentes móviles de Transporte Terrestre</t>
        </r>
      </text>
    </comment>
    <comment ref="I54" authorId="1" shapeId="0" xr:uid="{00000000-0006-0000-0D00-000010000000}">
      <text>
        <r>
          <rPr>
            <b/>
            <sz val="8"/>
            <color indexed="81"/>
            <rFont val="Tahoma"/>
            <family val="2"/>
          </rPr>
          <t>Este dato solo aplica para fuentes móviles de Transporte Terrestre</t>
        </r>
      </text>
    </comment>
    <comment ref="J54" authorId="1" shapeId="0" xr:uid="{00000000-0006-0000-0D00-000011000000}">
      <text>
        <r>
          <rPr>
            <b/>
            <sz val="8"/>
            <color indexed="81"/>
            <rFont val="Tahoma"/>
            <family val="2"/>
          </rPr>
          <t>Este dato solo aplica para fuentes móviles de Transporte Terrestre</t>
        </r>
      </text>
    </comment>
    <comment ref="M54" authorId="1" shapeId="0" xr:uid="{00000000-0006-0000-0D00-000012000000}">
      <text>
        <r>
          <rPr>
            <b/>
            <sz val="8"/>
            <color indexed="81"/>
            <rFont val="Tahoma"/>
            <family val="2"/>
          </rPr>
          <t>Este dato solo aplica para fuentes móviles de Transporte Terrestre</t>
        </r>
      </text>
    </comment>
    <comment ref="N54" authorId="1" shapeId="0" xr:uid="{00000000-0006-0000-0D00-000013000000}">
      <text>
        <r>
          <rPr>
            <b/>
            <sz val="8"/>
            <color indexed="81"/>
            <rFont val="Tahoma"/>
            <family val="2"/>
          </rPr>
          <t>Este dato solo aplica para fuentes móviles de Transporte Terrestre</t>
        </r>
      </text>
    </comment>
    <comment ref="Q54" authorId="1" shapeId="0" xr:uid="{00000000-0006-0000-0D00-000014000000}">
      <text>
        <r>
          <rPr>
            <b/>
            <sz val="8"/>
            <color indexed="81"/>
            <rFont val="Tahoma"/>
            <family val="2"/>
          </rPr>
          <t>Este dato solo aplica para fuentes móviles de Transporte Terrestre</t>
        </r>
      </text>
    </comment>
    <comment ref="R54" authorId="1" shapeId="0" xr:uid="{00000000-0006-0000-0D00-000015000000}">
      <text>
        <r>
          <rPr>
            <b/>
            <sz val="8"/>
            <color indexed="81"/>
            <rFont val="Tahoma"/>
            <family val="2"/>
          </rPr>
          <t>Este dato solo aplica para fuentes móviles de Transporte Terrestre</t>
        </r>
      </text>
    </comment>
    <comment ref="U54" authorId="1" shapeId="0" xr:uid="{00000000-0006-0000-0D00-000016000000}">
      <text>
        <r>
          <rPr>
            <b/>
            <sz val="8"/>
            <color indexed="81"/>
            <rFont val="Tahoma"/>
            <family val="2"/>
          </rPr>
          <t>Este dato solo aplica para fuentes móviles de Transporte Terrestre</t>
        </r>
      </text>
    </comment>
    <comment ref="V54" authorId="1" shapeId="0" xr:uid="{00000000-0006-0000-0D00-000017000000}">
      <text>
        <r>
          <rPr>
            <b/>
            <sz val="8"/>
            <color indexed="81"/>
            <rFont val="Tahoma"/>
            <family val="2"/>
          </rPr>
          <t>Este dato solo aplica para fuentes móviles de Transporte Terrestre</t>
        </r>
      </text>
    </comment>
    <comment ref="Y54" authorId="1" shapeId="0" xr:uid="{00000000-0006-0000-0D00-000018000000}">
      <text>
        <r>
          <rPr>
            <b/>
            <sz val="8"/>
            <color indexed="81"/>
            <rFont val="Tahoma"/>
            <family val="2"/>
          </rPr>
          <t>Este dato solo aplica para fuentes móviles de Transporte Terrestre</t>
        </r>
      </text>
    </comment>
    <comment ref="Z54" authorId="1" shapeId="0" xr:uid="{00000000-0006-0000-0D00-000019000000}">
      <text>
        <r>
          <rPr>
            <b/>
            <sz val="8"/>
            <color indexed="81"/>
            <rFont val="Tahoma"/>
            <family val="2"/>
          </rPr>
          <t>Este dato solo aplica para fuentes móviles de Transporte Terrestre</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Daniel Víquez Romero</author>
    <author>ssolera</author>
  </authors>
  <commentList>
    <comment ref="B14" authorId="0" shapeId="0" xr:uid="{C4E7A330-F98E-44FB-819D-BB4C784CF7D2}">
      <text>
        <r>
          <rPr>
            <b/>
            <sz val="9"/>
            <color indexed="81"/>
            <rFont val="Tahoma"/>
            <family val="2"/>
          </rPr>
          <t>Daniel Víquez Romero:</t>
        </r>
        <r>
          <rPr>
            <sz val="9"/>
            <color indexed="81"/>
            <rFont val="Tahoma"/>
            <family val="2"/>
          </rPr>
          <t xml:space="preserve">
</t>
        </r>
        <r>
          <rPr>
            <sz val="10"/>
            <color indexed="81"/>
            <rFont val="Tahoma"/>
            <family val="2"/>
          </rPr>
          <t>Indicar el numero de funcionar con acceso al servicio de transporte, aunque no siempre lo utilicen.</t>
        </r>
      </text>
    </comment>
    <comment ref="E14" authorId="1" shapeId="0" xr:uid="{C4893BFE-8C25-4059-B12E-6EE1EFDEF0BE}">
      <text>
        <r>
          <rPr>
            <b/>
            <sz val="8"/>
            <color indexed="81"/>
            <rFont val="Tahoma"/>
            <family val="2"/>
          </rPr>
          <t>Este dato aplica solo para fuentes móviles de Transporte Terrestre</t>
        </r>
      </text>
    </comment>
    <comment ref="F14" authorId="1" shapeId="0" xr:uid="{2C32020B-F573-4892-8C72-7DF3F57EBA31}">
      <text>
        <r>
          <rPr>
            <b/>
            <sz val="8"/>
            <color indexed="81"/>
            <rFont val="Tahoma"/>
            <family val="2"/>
          </rPr>
          <t>Este dato aplica solo para fuentes móviles de Transporte Terrestre</t>
        </r>
      </text>
    </comment>
    <comment ref="I14" authorId="1" shapeId="0" xr:uid="{77238271-F4F6-408B-9616-A7480B8B161B}">
      <text>
        <r>
          <rPr>
            <b/>
            <sz val="8"/>
            <color indexed="81"/>
            <rFont val="Tahoma"/>
            <family val="2"/>
          </rPr>
          <t>Este dato aplica solo para fuentes móviles de Transporte Terrestre</t>
        </r>
      </text>
    </comment>
    <comment ref="J14" authorId="1" shapeId="0" xr:uid="{A96A5C50-B763-4CC8-A0EE-73BE035333AB}">
      <text>
        <r>
          <rPr>
            <b/>
            <sz val="8"/>
            <color indexed="81"/>
            <rFont val="Tahoma"/>
            <family val="2"/>
          </rPr>
          <t>Este dato aplica solo para fuentes móviles de Transporte Terrestre</t>
        </r>
      </text>
    </comment>
    <comment ref="M14" authorId="1" shapeId="0" xr:uid="{16EC4F14-F9F5-4392-8C29-01CE7FB9CE02}">
      <text>
        <r>
          <rPr>
            <b/>
            <sz val="8"/>
            <color indexed="81"/>
            <rFont val="Tahoma"/>
            <family val="2"/>
          </rPr>
          <t>Este dato aplica solo para fuentes móviles de Transporte Terrestre</t>
        </r>
      </text>
    </comment>
    <comment ref="N14" authorId="1" shapeId="0" xr:uid="{3ECB7423-5F5F-4ABF-ADAD-5C2DA1365AF4}">
      <text>
        <r>
          <rPr>
            <b/>
            <sz val="8"/>
            <color indexed="81"/>
            <rFont val="Tahoma"/>
            <family val="2"/>
          </rPr>
          <t>Este dato aplica solo para fuentes móviles de Transporte Terrestre</t>
        </r>
      </text>
    </comment>
    <comment ref="Q14" authorId="1" shapeId="0" xr:uid="{857A0D05-8FDA-4CB3-A85A-D02E3CF55B3A}">
      <text>
        <r>
          <rPr>
            <b/>
            <sz val="8"/>
            <color indexed="81"/>
            <rFont val="Tahoma"/>
            <family val="2"/>
          </rPr>
          <t>Este dato aplica solo para fuentes móviles de Transporte Terrestre</t>
        </r>
      </text>
    </comment>
    <comment ref="R14" authorId="1" shapeId="0" xr:uid="{A74D16EC-12B5-4286-B902-45DC403402A0}">
      <text>
        <r>
          <rPr>
            <b/>
            <sz val="8"/>
            <color indexed="81"/>
            <rFont val="Tahoma"/>
            <family val="2"/>
          </rPr>
          <t>Este dato aplica solo para fuentes móviles de Transporte Terrestre</t>
        </r>
      </text>
    </comment>
    <comment ref="U14" authorId="1" shapeId="0" xr:uid="{9FD6FF98-293E-4123-8E15-94200348C333}">
      <text>
        <r>
          <rPr>
            <b/>
            <sz val="8"/>
            <color indexed="81"/>
            <rFont val="Tahoma"/>
            <family val="2"/>
          </rPr>
          <t>Este dato aplica solo para fuentes móviles de Transporte Terrestre</t>
        </r>
      </text>
    </comment>
    <comment ref="V14" authorId="1" shapeId="0" xr:uid="{44D0A9BF-10F7-4936-8F68-50A61B9D9E10}">
      <text>
        <r>
          <rPr>
            <b/>
            <sz val="8"/>
            <color indexed="81"/>
            <rFont val="Tahoma"/>
            <family val="2"/>
          </rPr>
          <t>Este dato aplica solo para fuentes móviles de Transporte Terrestre</t>
        </r>
      </text>
    </comment>
    <comment ref="Y14" authorId="1" shapeId="0" xr:uid="{18FCF0F6-5324-494D-95C3-CCFC462D74EE}">
      <text>
        <r>
          <rPr>
            <b/>
            <sz val="8"/>
            <color indexed="81"/>
            <rFont val="Tahoma"/>
            <family val="2"/>
          </rPr>
          <t>Este dato aplica solo para fuentes móviles de Transporte Terrestre</t>
        </r>
      </text>
    </comment>
    <comment ref="Z14" authorId="1" shapeId="0" xr:uid="{F37D865D-523A-4C88-B94E-518DDB5FB078}">
      <text>
        <r>
          <rPr>
            <b/>
            <sz val="8"/>
            <color indexed="81"/>
            <rFont val="Tahoma"/>
            <family val="2"/>
          </rPr>
          <t>Este dato aplica solo para fuentes móviles de Transporte Terrestre</t>
        </r>
      </text>
    </comment>
    <comment ref="G34" authorId="1" shapeId="0" xr:uid="{E23C3BBE-9499-4EAA-AA52-443B65906736}">
      <text>
        <r>
          <rPr>
            <b/>
            <sz val="8"/>
            <color indexed="81"/>
            <rFont val="Tahoma"/>
            <family val="2"/>
          </rPr>
          <t>Para el caso que el distribuidor brinde solo el dato de libras, se deberá realizar la conversión.  Para ello, vea la hoja 2-Datos y otros</t>
        </r>
      </text>
    </comment>
    <comment ref="E54" authorId="1" shapeId="0" xr:uid="{5B7A8FF2-C488-4E9D-9DDA-977E184B103A}">
      <text>
        <r>
          <rPr>
            <b/>
            <sz val="8"/>
            <color indexed="81"/>
            <rFont val="Tahoma"/>
            <family val="2"/>
          </rPr>
          <t>Este dato solo aplica para fuentes móviles de Transporte Terrestre</t>
        </r>
      </text>
    </comment>
    <comment ref="I54" authorId="1" shapeId="0" xr:uid="{A1C273F6-0638-4968-8346-10D3B393CE2C}">
      <text>
        <r>
          <rPr>
            <b/>
            <sz val="8"/>
            <color indexed="81"/>
            <rFont val="Tahoma"/>
            <family val="2"/>
          </rPr>
          <t>Este dato solo aplica para fuentes móviles de Transporte Terrestre</t>
        </r>
      </text>
    </comment>
    <comment ref="J54" authorId="1" shapeId="0" xr:uid="{E4A1864A-4E1C-4E29-A8B9-7E4B908DFA8B}">
      <text>
        <r>
          <rPr>
            <b/>
            <sz val="8"/>
            <color indexed="81"/>
            <rFont val="Tahoma"/>
            <family val="2"/>
          </rPr>
          <t>Este dato solo aplica para fuentes móviles de Transporte Terrestre</t>
        </r>
      </text>
    </comment>
    <comment ref="M54" authorId="1" shapeId="0" xr:uid="{998E8090-C81D-4C54-8A25-5775D61A7B4A}">
      <text>
        <r>
          <rPr>
            <b/>
            <sz val="8"/>
            <color indexed="81"/>
            <rFont val="Tahoma"/>
            <family val="2"/>
          </rPr>
          <t>Este dato solo aplica para fuentes móviles de Transporte Terrestre</t>
        </r>
      </text>
    </comment>
    <comment ref="N54" authorId="1" shapeId="0" xr:uid="{6C2AE2C3-052D-423B-8340-EFCA0A4F4EA0}">
      <text>
        <r>
          <rPr>
            <b/>
            <sz val="8"/>
            <color indexed="81"/>
            <rFont val="Tahoma"/>
            <family val="2"/>
          </rPr>
          <t>Este dato solo aplica para fuentes móviles de Transporte Terrestre</t>
        </r>
      </text>
    </comment>
    <comment ref="Q54" authorId="1" shapeId="0" xr:uid="{BEFB3510-FAE5-4B4F-BE42-158166CA262B}">
      <text>
        <r>
          <rPr>
            <b/>
            <sz val="8"/>
            <color indexed="81"/>
            <rFont val="Tahoma"/>
            <family val="2"/>
          </rPr>
          <t>Este dato solo aplica para fuentes móviles de Transporte Terrestre</t>
        </r>
      </text>
    </comment>
    <comment ref="R54" authorId="1" shapeId="0" xr:uid="{47377792-123A-4F4B-BDF0-042FC96A7058}">
      <text>
        <r>
          <rPr>
            <b/>
            <sz val="8"/>
            <color indexed="81"/>
            <rFont val="Tahoma"/>
            <family val="2"/>
          </rPr>
          <t>Este dato solo aplica para fuentes móviles de Transporte Terrestre</t>
        </r>
      </text>
    </comment>
    <comment ref="U54" authorId="1" shapeId="0" xr:uid="{1CFA966A-3E14-43E3-B8C4-73481A4C3016}">
      <text>
        <r>
          <rPr>
            <b/>
            <sz val="8"/>
            <color indexed="81"/>
            <rFont val="Tahoma"/>
            <family val="2"/>
          </rPr>
          <t>Este dato solo aplica para fuentes móviles de Transporte Terrestre</t>
        </r>
      </text>
    </comment>
    <comment ref="V54" authorId="1" shapeId="0" xr:uid="{CFC9C643-DA57-4105-BB1A-2F7D4C15DC49}">
      <text>
        <r>
          <rPr>
            <b/>
            <sz val="8"/>
            <color indexed="81"/>
            <rFont val="Tahoma"/>
            <family val="2"/>
          </rPr>
          <t>Este dato solo aplica para fuentes móviles de Transporte Terrestre</t>
        </r>
      </text>
    </comment>
    <comment ref="Y54" authorId="1" shapeId="0" xr:uid="{99C5D142-993A-403C-8248-DB96B03B1740}">
      <text>
        <r>
          <rPr>
            <b/>
            <sz val="8"/>
            <color indexed="81"/>
            <rFont val="Tahoma"/>
            <family val="2"/>
          </rPr>
          <t>Este dato solo aplica para fuentes móviles de Transporte Terrestre</t>
        </r>
      </text>
    </comment>
    <comment ref="Z54" authorId="1" shapeId="0" xr:uid="{163477E1-5979-4EE1-B4BF-F0160104A376}">
      <text>
        <r>
          <rPr>
            <b/>
            <sz val="8"/>
            <color indexed="81"/>
            <rFont val="Tahoma"/>
            <family val="2"/>
          </rPr>
          <t>Este dato solo aplica para fuentes móviles de Transporte Terrestre</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Daniel Víquez Romero</author>
    <author>ssolera</author>
  </authors>
  <commentList>
    <comment ref="B14" authorId="0" shapeId="0" xr:uid="{78D6451B-92CB-4B65-B5BC-924990D27536}">
      <text>
        <r>
          <rPr>
            <b/>
            <sz val="9"/>
            <color indexed="81"/>
            <rFont val="Tahoma"/>
            <family val="2"/>
          </rPr>
          <t>Daniel Víquez Romero:</t>
        </r>
        <r>
          <rPr>
            <sz val="9"/>
            <color indexed="81"/>
            <rFont val="Tahoma"/>
            <family val="2"/>
          </rPr>
          <t xml:space="preserve">
</t>
        </r>
        <r>
          <rPr>
            <sz val="10"/>
            <color indexed="81"/>
            <rFont val="Tahoma"/>
            <family val="2"/>
          </rPr>
          <t>Indicar el numero de funcionar con acceso al servicio de transporte, aunque no siempre lo utilicen.</t>
        </r>
      </text>
    </comment>
    <comment ref="E14" authorId="1" shapeId="0" xr:uid="{0EA07753-5A1A-491F-813B-102E5C71A235}">
      <text>
        <r>
          <rPr>
            <b/>
            <sz val="8"/>
            <color indexed="81"/>
            <rFont val="Tahoma"/>
            <family val="2"/>
          </rPr>
          <t>Este dato aplica solo para fuentes móviles de Transporte Terrestre</t>
        </r>
      </text>
    </comment>
    <comment ref="F14" authorId="1" shapeId="0" xr:uid="{2A2A9A78-6723-4F7C-8865-B81A4063D7A7}">
      <text>
        <r>
          <rPr>
            <b/>
            <sz val="8"/>
            <color indexed="81"/>
            <rFont val="Tahoma"/>
            <family val="2"/>
          </rPr>
          <t>Este dato aplica solo para fuentes móviles de Transporte Terrestre</t>
        </r>
      </text>
    </comment>
    <comment ref="I14" authorId="1" shapeId="0" xr:uid="{1C684A6A-27EF-4E5B-9C35-102E8A1D8EDC}">
      <text>
        <r>
          <rPr>
            <b/>
            <sz val="8"/>
            <color indexed="81"/>
            <rFont val="Tahoma"/>
            <family val="2"/>
          </rPr>
          <t>Este dato aplica solo para fuentes móviles de Transporte Terrestre</t>
        </r>
      </text>
    </comment>
    <comment ref="J14" authorId="1" shapeId="0" xr:uid="{5F7C2C06-DE06-4604-B47D-3AF8B42C9B0A}">
      <text>
        <r>
          <rPr>
            <b/>
            <sz val="8"/>
            <color indexed="81"/>
            <rFont val="Tahoma"/>
            <family val="2"/>
          </rPr>
          <t>Este dato aplica solo para fuentes móviles de Transporte Terrestre</t>
        </r>
      </text>
    </comment>
    <comment ref="M14" authorId="1" shapeId="0" xr:uid="{FF84DECF-5179-4876-8467-474622CC8D52}">
      <text>
        <r>
          <rPr>
            <b/>
            <sz val="8"/>
            <color indexed="81"/>
            <rFont val="Tahoma"/>
            <family val="2"/>
          </rPr>
          <t>Este dato aplica solo para fuentes móviles de Transporte Terrestre</t>
        </r>
      </text>
    </comment>
    <comment ref="N14" authorId="1" shapeId="0" xr:uid="{51726D46-B6D3-4508-8C60-19EF8D0B4C2C}">
      <text>
        <r>
          <rPr>
            <b/>
            <sz val="8"/>
            <color indexed="81"/>
            <rFont val="Tahoma"/>
            <family val="2"/>
          </rPr>
          <t>Este dato aplica solo para fuentes móviles de Transporte Terrestre</t>
        </r>
      </text>
    </comment>
    <comment ref="Q14" authorId="1" shapeId="0" xr:uid="{8C7958C0-2AAB-4587-BC1C-84103F7664EB}">
      <text>
        <r>
          <rPr>
            <b/>
            <sz val="8"/>
            <color indexed="81"/>
            <rFont val="Tahoma"/>
            <family val="2"/>
          </rPr>
          <t>Este dato aplica solo para fuentes móviles de Transporte Terrestre</t>
        </r>
      </text>
    </comment>
    <comment ref="R14" authorId="1" shapeId="0" xr:uid="{97CDE126-8744-45B3-A8F4-0643833ED10E}">
      <text>
        <r>
          <rPr>
            <b/>
            <sz val="8"/>
            <color indexed="81"/>
            <rFont val="Tahoma"/>
            <family val="2"/>
          </rPr>
          <t>Este dato aplica solo para fuentes móviles de Transporte Terrestre</t>
        </r>
      </text>
    </comment>
    <comment ref="U14" authorId="1" shapeId="0" xr:uid="{90F77358-62F1-4E58-8C54-DF83E4480E88}">
      <text>
        <r>
          <rPr>
            <b/>
            <sz val="8"/>
            <color indexed="81"/>
            <rFont val="Tahoma"/>
            <family val="2"/>
          </rPr>
          <t>Este dato aplica solo para fuentes móviles de Transporte Terrestre</t>
        </r>
      </text>
    </comment>
    <comment ref="V14" authorId="1" shapeId="0" xr:uid="{F4556DA3-61B9-4812-90A4-4E1EC284279A}">
      <text>
        <r>
          <rPr>
            <b/>
            <sz val="8"/>
            <color indexed="81"/>
            <rFont val="Tahoma"/>
            <family val="2"/>
          </rPr>
          <t>Este dato aplica solo para fuentes móviles de Transporte Terrestre</t>
        </r>
      </text>
    </comment>
    <comment ref="Y14" authorId="1" shapeId="0" xr:uid="{A9CC2D28-A1C1-4C05-8D2B-8219060BE98C}">
      <text>
        <r>
          <rPr>
            <b/>
            <sz val="8"/>
            <color indexed="81"/>
            <rFont val="Tahoma"/>
            <family val="2"/>
          </rPr>
          <t>Este dato aplica solo para fuentes móviles de Transporte Terrestre</t>
        </r>
      </text>
    </comment>
    <comment ref="Z14" authorId="1" shapeId="0" xr:uid="{3DB507EC-06D1-4082-96B9-666B9212B83E}">
      <text>
        <r>
          <rPr>
            <b/>
            <sz val="8"/>
            <color indexed="81"/>
            <rFont val="Tahoma"/>
            <family val="2"/>
          </rPr>
          <t>Este dato aplica solo para fuentes móviles de Transporte Terrestre</t>
        </r>
      </text>
    </comment>
    <comment ref="G34" authorId="1" shapeId="0" xr:uid="{2BAB46D2-BA3B-42BB-9C83-F67BF6087570}">
      <text>
        <r>
          <rPr>
            <b/>
            <sz val="8"/>
            <color indexed="81"/>
            <rFont val="Tahoma"/>
            <family val="2"/>
          </rPr>
          <t>Para el caso que el distribuidor brinde solo el dato de libras, se deberá realizar la conversión.  Para ello, vea la hoja 2-Datos y otros</t>
        </r>
      </text>
    </comment>
    <comment ref="E54" authorId="1" shapeId="0" xr:uid="{DEB48AE9-0ECD-4FC0-9C37-0CD764344B35}">
      <text>
        <r>
          <rPr>
            <b/>
            <sz val="8"/>
            <color indexed="81"/>
            <rFont val="Tahoma"/>
            <family val="2"/>
          </rPr>
          <t>Este dato solo aplica para fuentes móviles de Transporte Terrestre</t>
        </r>
      </text>
    </comment>
    <comment ref="I54" authorId="1" shapeId="0" xr:uid="{31E8503F-B0F4-4AFE-A63C-0E60A9ED7A0B}">
      <text>
        <r>
          <rPr>
            <b/>
            <sz val="8"/>
            <color indexed="81"/>
            <rFont val="Tahoma"/>
            <family val="2"/>
          </rPr>
          <t>Este dato solo aplica para fuentes móviles de Transporte Terrestre</t>
        </r>
      </text>
    </comment>
    <comment ref="J54" authorId="1" shapeId="0" xr:uid="{BB1F1802-9E64-4048-9C9E-458AD57D2F28}">
      <text>
        <r>
          <rPr>
            <b/>
            <sz val="8"/>
            <color indexed="81"/>
            <rFont val="Tahoma"/>
            <family val="2"/>
          </rPr>
          <t>Este dato solo aplica para fuentes móviles de Transporte Terrestre</t>
        </r>
      </text>
    </comment>
    <comment ref="M54" authorId="1" shapeId="0" xr:uid="{3482BE38-5D45-4BD2-9373-C2D88050E732}">
      <text>
        <r>
          <rPr>
            <b/>
            <sz val="8"/>
            <color indexed="81"/>
            <rFont val="Tahoma"/>
            <family val="2"/>
          </rPr>
          <t>Este dato solo aplica para fuentes móviles de Transporte Terrestre</t>
        </r>
      </text>
    </comment>
    <comment ref="N54" authorId="1" shapeId="0" xr:uid="{A98603ED-6E96-4983-A1D2-BDAD1CD182A9}">
      <text>
        <r>
          <rPr>
            <b/>
            <sz val="8"/>
            <color indexed="81"/>
            <rFont val="Tahoma"/>
            <family val="2"/>
          </rPr>
          <t>Este dato solo aplica para fuentes móviles de Transporte Terrestre</t>
        </r>
      </text>
    </comment>
    <comment ref="Q54" authorId="1" shapeId="0" xr:uid="{ADA1735F-A07C-4E20-9DB2-92203B4217FF}">
      <text>
        <r>
          <rPr>
            <b/>
            <sz val="8"/>
            <color indexed="81"/>
            <rFont val="Tahoma"/>
            <family val="2"/>
          </rPr>
          <t>Este dato solo aplica para fuentes móviles de Transporte Terrestre</t>
        </r>
      </text>
    </comment>
    <comment ref="R54" authorId="1" shapeId="0" xr:uid="{198757B7-DEB3-40E0-AEB6-28F38EE94156}">
      <text>
        <r>
          <rPr>
            <b/>
            <sz val="8"/>
            <color indexed="81"/>
            <rFont val="Tahoma"/>
            <family val="2"/>
          </rPr>
          <t>Este dato solo aplica para fuentes móviles de Transporte Terrestre</t>
        </r>
      </text>
    </comment>
    <comment ref="U54" authorId="1" shapeId="0" xr:uid="{E8461869-E61A-4A6C-82F3-9205E34B70DB}">
      <text>
        <r>
          <rPr>
            <b/>
            <sz val="8"/>
            <color indexed="81"/>
            <rFont val="Tahoma"/>
            <family val="2"/>
          </rPr>
          <t>Este dato solo aplica para fuentes móviles de Transporte Terrestre</t>
        </r>
      </text>
    </comment>
    <comment ref="V54" authorId="1" shapeId="0" xr:uid="{CAD40740-436F-4240-B2F4-DD41DBFEA3B4}">
      <text>
        <r>
          <rPr>
            <b/>
            <sz val="8"/>
            <color indexed="81"/>
            <rFont val="Tahoma"/>
            <family val="2"/>
          </rPr>
          <t>Este dato solo aplica para fuentes móviles de Transporte Terrestre</t>
        </r>
      </text>
    </comment>
    <comment ref="Y54" authorId="1" shapeId="0" xr:uid="{8D43214F-99E1-494A-BD2D-66248508E8CB}">
      <text>
        <r>
          <rPr>
            <b/>
            <sz val="8"/>
            <color indexed="81"/>
            <rFont val="Tahoma"/>
            <family val="2"/>
          </rPr>
          <t>Este dato solo aplica para fuentes móviles de Transporte Terrestre</t>
        </r>
      </text>
    </comment>
    <comment ref="Z54" authorId="1" shapeId="0" xr:uid="{6D5349E4-151F-4CCC-9209-3D33AAF91603}">
      <text>
        <r>
          <rPr>
            <b/>
            <sz val="8"/>
            <color indexed="81"/>
            <rFont val="Tahoma"/>
            <family val="2"/>
          </rPr>
          <t>Este dato solo aplica para fuentes móviles de Transporte Terrestre</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Daniel Víquez Romero</author>
    <author>ssolera</author>
  </authors>
  <commentList>
    <comment ref="B14" authorId="0" shapeId="0" xr:uid="{8EC7688F-D1C8-4539-A169-406A1047CE88}">
      <text>
        <r>
          <rPr>
            <b/>
            <sz val="9"/>
            <color indexed="81"/>
            <rFont val="Tahoma"/>
            <family val="2"/>
          </rPr>
          <t>Daniel Víquez Romero:</t>
        </r>
        <r>
          <rPr>
            <sz val="9"/>
            <color indexed="81"/>
            <rFont val="Tahoma"/>
            <family val="2"/>
          </rPr>
          <t xml:space="preserve">
</t>
        </r>
        <r>
          <rPr>
            <sz val="10"/>
            <color indexed="81"/>
            <rFont val="Tahoma"/>
            <family val="2"/>
          </rPr>
          <t>Indicar el numero de funcionar con acceso al servicio de transporte, aunque no siempre lo utilicen.</t>
        </r>
      </text>
    </comment>
    <comment ref="E14" authorId="1" shapeId="0" xr:uid="{AE171F8F-3B13-4D70-9152-E749FDAAE2DF}">
      <text>
        <r>
          <rPr>
            <b/>
            <sz val="8"/>
            <color indexed="81"/>
            <rFont val="Tahoma"/>
            <family val="2"/>
          </rPr>
          <t>Este dato aplica solo para fuentes móviles de Transporte Terrestre</t>
        </r>
      </text>
    </comment>
    <comment ref="F14" authorId="1" shapeId="0" xr:uid="{DDDE516A-1E38-411A-9057-B99896037056}">
      <text>
        <r>
          <rPr>
            <b/>
            <sz val="8"/>
            <color indexed="81"/>
            <rFont val="Tahoma"/>
            <family val="2"/>
          </rPr>
          <t>Este dato aplica solo para fuentes móviles de Transporte Terrestre</t>
        </r>
      </text>
    </comment>
    <comment ref="I14" authorId="1" shapeId="0" xr:uid="{AE5CC561-21F0-4375-8FB2-D3612AC3AD91}">
      <text>
        <r>
          <rPr>
            <b/>
            <sz val="8"/>
            <color indexed="81"/>
            <rFont val="Tahoma"/>
            <family val="2"/>
          </rPr>
          <t>Este dato aplica solo para fuentes móviles de Transporte Terrestre</t>
        </r>
      </text>
    </comment>
    <comment ref="J14" authorId="1" shapeId="0" xr:uid="{988EAD75-27E8-4C3B-86A6-FB54C5A50278}">
      <text>
        <r>
          <rPr>
            <b/>
            <sz val="8"/>
            <color indexed="81"/>
            <rFont val="Tahoma"/>
            <family val="2"/>
          </rPr>
          <t>Este dato aplica solo para fuentes móviles de Transporte Terrestre</t>
        </r>
      </text>
    </comment>
    <comment ref="M14" authorId="1" shapeId="0" xr:uid="{160BCDB0-0DCD-4A60-8B69-66A501AD957B}">
      <text>
        <r>
          <rPr>
            <b/>
            <sz val="8"/>
            <color indexed="81"/>
            <rFont val="Tahoma"/>
            <family val="2"/>
          </rPr>
          <t>Este dato aplica solo para fuentes móviles de Transporte Terrestre</t>
        </r>
      </text>
    </comment>
    <comment ref="N14" authorId="1" shapeId="0" xr:uid="{4DC2E741-814D-4CED-B35E-69FF8F3FDE49}">
      <text>
        <r>
          <rPr>
            <b/>
            <sz val="8"/>
            <color indexed="81"/>
            <rFont val="Tahoma"/>
            <family val="2"/>
          </rPr>
          <t>Este dato aplica solo para fuentes móviles de Transporte Terrestre</t>
        </r>
      </text>
    </comment>
    <comment ref="Q14" authorId="1" shapeId="0" xr:uid="{C1720BB0-D191-46B3-AAC6-F70BAB9C05EC}">
      <text>
        <r>
          <rPr>
            <b/>
            <sz val="8"/>
            <color indexed="81"/>
            <rFont val="Tahoma"/>
            <family val="2"/>
          </rPr>
          <t>Este dato aplica solo para fuentes móviles de Transporte Terrestre</t>
        </r>
      </text>
    </comment>
    <comment ref="R14" authorId="1" shapeId="0" xr:uid="{B6C8E3BD-5220-495E-A25A-8CEEA7C3F985}">
      <text>
        <r>
          <rPr>
            <b/>
            <sz val="8"/>
            <color indexed="81"/>
            <rFont val="Tahoma"/>
            <family val="2"/>
          </rPr>
          <t>Este dato aplica solo para fuentes móviles de Transporte Terrestre</t>
        </r>
      </text>
    </comment>
    <comment ref="U14" authorId="1" shapeId="0" xr:uid="{8210F86C-5812-4FB5-95F8-DFBFEF8468AD}">
      <text>
        <r>
          <rPr>
            <b/>
            <sz val="8"/>
            <color indexed="81"/>
            <rFont val="Tahoma"/>
            <family val="2"/>
          </rPr>
          <t>Este dato aplica solo para fuentes móviles de Transporte Terrestre</t>
        </r>
      </text>
    </comment>
    <comment ref="V14" authorId="1" shapeId="0" xr:uid="{C6967ED5-41FD-4F20-B3D6-235718C8036F}">
      <text>
        <r>
          <rPr>
            <b/>
            <sz val="8"/>
            <color indexed="81"/>
            <rFont val="Tahoma"/>
            <family val="2"/>
          </rPr>
          <t>Este dato aplica solo para fuentes móviles de Transporte Terrestre</t>
        </r>
      </text>
    </comment>
    <comment ref="Y14" authorId="1" shapeId="0" xr:uid="{247407EE-2AC1-4DFC-A5D4-8119AF403B26}">
      <text>
        <r>
          <rPr>
            <b/>
            <sz val="8"/>
            <color indexed="81"/>
            <rFont val="Tahoma"/>
            <family val="2"/>
          </rPr>
          <t>Este dato aplica solo para fuentes móviles de Transporte Terrestre</t>
        </r>
      </text>
    </comment>
    <comment ref="Z14" authorId="1" shapeId="0" xr:uid="{97C31286-9A11-47AD-9436-454CCCF4961E}">
      <text>
        <r>
          <rPr>
            <b/>
            <sz val="8"/>
            <color indexed="81"/>
            <rFont val="Tahoma"/>
            <family val="2"/>
          </rPr>
          <t>Este dato aplica solo para fuentes móviles de Transporte Terrestre</t>
        </r>
      </text>
    </comment>
    <comment ref="G34" authorId="1" shapeId="0" xr:uid="{FE9D0DAF-94A6-40ED-AFCE-F05ECB6B53AE}">
      <text>
        <r>
          <rPr>
            <b/>
            <sz val="8"/>
            <color indexed="81"/>
            <rFont val="Tahoma"/>
            <family val="2"/>
          </rPr>
          <t>Para el caso que el distribuidor brinde solo el dato de libras, se deberá realizar la conversión.  Para ello, vea la hoja 2-Datos y otros</t>
        </r>
      </text>
    </comment>
    <comment ref="E54" authorId="1" shapeId="0" xr:uid="{91E8B65C-E4B4-4CE4-8FEE-01D448A87120}">
      <text>
        <r>
          <rPr>
            <b/>
            <sz val="8"/>
            <color indexed="81"/>
            <rFont val="Tahoma"/>
            <family val="2"/>
          </rPr>
          <t>Este dato solo aplica para fuentes móviles de Transporte Terrestre</t>
        </r>
      </text>
    </comment>
    <comment ref="I54" authorId="1" shapeId="0" xr:uid="{68C6CA4A-D680-4554-8268-071958E2DEAD}">
      <text>
        <r>
          <rPr>
            <b/>
            <sz val="8"/>
            <color indexed="81"/>
            <rFont val="Tahoma"/>
            <family val="2"/>
          </rPr>
          <t>Este dato solo aplica para fuentes móviles de Transporte Terrestre</t>
        </r>
      </text>
    </comment>
    <comment ref="J54" authorId="1" shapeId="0" xr:uid="{CC599DD0-7BB9-4C52-971C-108ABE3DEB8A}">
      <text>
        <r>
          <rPr>
            <b/>
            <sz val="8"/>
            <color indexed="81"/>
            <rFont val="Tahoma"/>
            <family val="2"/>
          </rPr>
          <t>Este dato solo aplica para fuentes móviles de Transporte Terrestre</t>
        </r>
      </text>
    </comment>
    <comment ref="M54" authorId="1" shapeId="0" xr:uid="{D6DB356A-05BC-400A-8F65-B3398F29E995}">
      <text>
        <r>
          <rPr>
            <b/>
            <sz val="8"/>
            <color indexed="81"/>
            <rFont val="Tahoma"/>
            <family val="2"/>
          </rPr>
          <t>Este dato solo aplica para fuentes móviles de Transporte Terrestre</t>
        </r>
      </text>
    </comment>
    <comment ref="N54" authorId="1" shapeId="0" xr:uid="{CAA9CF13-779E-4933-8564-81FD262984EC}">
      <text>
        <r>
          <rPr>
            <b/>
            <sz val="8"/>
            <color indexed="81"/>
            <rFont val="Tahoma"/>
            <family val="2"/>
          </rPr>
          <t>Este dato solo aplica para fuentes móviles de Transporte Terrestre</t>
        </r>
      </text>
    </comment>
    <comment ref="Q54" authorId="1" shapeId="0" xr:uid="{63FD1A6F-23EC-4E7E-A475-6EB593DD0E8A}">
      <text>
        <r>
          <rPr>
            <b/>
            <sz val="8"/>
            <color indexed="81"/>
            <rFont val="Tahoma"/>
            <family val="2"/>
          </rPr>
          <t>Este dato solo aplica para fuentes móviles de Transporte Terrestre</t>
        </r>
      </text>
    </comment>
    <comment ref="R54" authorId="1" shapeId="0" xr:uid="{7EF8A13A-564B-4C8B-91DE-60E1E01D6ECB}">
      <text>
        <r>
          <rPr>
            <b/>
            <sz val="8"/>
            <color indexed="81"/>
            <rFont val="Tahoma"/>
            <family val="2"/>
          </rPr>
          <t>Este dato solo aplica para fuentes móviles de Transporte Terrestre</t>
        </r>
      </text>
    </comment>
    <comment ref="U54" authorId="1" shapeId="0" xr:uid="{3CF83FEF-F86C-49A7-9DE2-6D67E116FF44}">
      <text>
        <r>
          <rPr>
            <b/>
            <sz val="8"/>
            <color indexed="81"/>
            <rFont val="Tahoma"/>
            <family val="2"/>
          </rPr>
          <t>Este dato solo aplica para fuentes móviles de Transporte Terrestre</t>
        </r>
      </text>
    </comment>
    <comment ref="V54" authorId="1" shapeId="0" xr:uid="{CC03C194-2D94-4271-8D1E-907EF39B1A3E}">
      <text>
        <r>
          <rPr>
            <b/>
            <sz val="8"/>
            <color indexed="81"/>
            <rFont val="Tahoma"/>
            <family val="2"/>
          </rPr>
          <t>Este dato solo aplica para fuentes móviles de Transporte Terrestre</t>
        </r>
      </text>
    </comment>
    <comment ref="Y54" authorId="1" shapeId="0" xr:uid="{EEF1DD21-3486-41FE-8AEE-0F57E8F659C4}">
      <text>
        <r>
          <rPr>
            <b/>
            <sz val="8"/>
            <color indexed="81"/>
            <rFont val="Tahoma"/>
            <family val="2"/>
          </rPr>
          <t>Este dato solo aplica para fuentes móviles de Transporte Terrestre</t>
        </r>
      </text>
    </comment>
    <comment ref="Z54" authorId="1" shapeId="0" xr:uid="{93A98261-9050-4B57-A963-B1859B027346}">
      <text>
        <r>
          <rPr>
            <b/>
            <sz val="8"/>
            <color indexed="81"/>
            <rFont val="Tahoma"/>
            <family val="2"/>
          </rPr>
          <t>Este dato solo aplica para fuentes móviles de Transporte Terrestre</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Daniel Víquez Romero</author>
    <author>ssolera</author>
  </authors>
  <commentList>
    <comment ref="B14" authorId="0" shapeId="0" xr:uid="{A9BBA042-5772-47D9-9581-2F26E5A164BA}">
      <text>
        <r>
          <rPr>
            <b/>
            <sz val="9"/>
            <color indexed="81"/>
            <rFont val="Tahoma"/>
            <family val="2"/>
          </rPr>
          <t>Daniel Víquez Romero:</t>
        </r>
        <r>
          <rPr>
            <sz val="9"/>
            <color indexed="81"/>
            <rFont val="Tahoma"/>
            <family val="2"/>
          </rPr>
          <t xml:space="preserve">
</t>
        </r>
        <r>
          <rPr>
            <sz val="10"/>
            <color indexed="81"/>
            <rFont val="Tahoma"/>
            <family val="2"/>
          </rPr>
          <t>Indicar el numero de funcionar con acceso al servicio de transporte, aunque no siempre lo utilicen.</t>
        </r>
      </text>
    </comment>
    <comment ref="E14" authorId="1" shapeId="0" xr:uid="{2EEE0644-823E-428F-9BC3-AB05BB82057B}">
      <text>
        <r>
          <rPr>
            <b/>
            <sz val="8"/>
            <color indexed="81"/>
            <rFont val="Tahoma"/>
            <family val="2"/>
          </rPr>
          <t>Este dato aplica solo para fuentes móviles de Transporte Terrestre</t>
        </r>
      </text>
    </comment>
    <comment ref="F14" authorId="1" shapeId="0" xr:uid="{269F8FAD-128B-4545-9661-3491A963F93F}">
      <text>
        <r>
          <rPr>
            <b/>
            <sz val="8"/>
            <color indexed="81"/>
            <rFont val="Tahoma"/>
            <family val="2"/>
          </rPr>
          <t>Este dato aplica solo para fuentes móviles de Transporte Terrestre</t>
        </r>
      </text>
    </comment>
    <comment ref="I14" authorId="1" shapeId="0" xr:uid="{338D57A0-6C1C-44FF-AC14-09B085401E51}">
      <text>
        <r>
          <rPr>
            <b/>
            <sz val="8"/>
            <color indexed="81"/>
            <rFont val="Tahoma"/>
            <family val="2"/>
          </rPr>
          <t>Este dato aplica solo para fuentes móviles de Transporte Terrestre</t>
        </r>
      </text>
    </comment>
    <comment ref="J14" authorId="1" shapeId="0" xr:uid="{8027765C-F159-40C5-A5DF-098AAFFD207A}">
      <text>
        <r>
          <rPr>
            <b/>
            <sz val="8"/>
            <color indexed="81"/>
            <rFont val="Tahoma"/>
            <family val="2"/>
          </rPr>
          <t>Este dato aplica solo para fuentes móviles de Transporte Terrestre</t>
        </r>
      </text>
    </comment>
    <comment ref="M14" authorId="1" shapeId="0" xr:uid="{F3CF12D8-C973-4EA0-9573-087A64CB8EE5}">
      <text>
        <r>
          <rPr>
            <b/>
            <sz val="8"/>
            <color indexed="81"/>
            <rFont val="Tahoma"/>
            <family val="2"/>
          </rPr>
          <t>Este dato aplica solo para fuentes móviles de Transporte Terrestre</t>
        </r>
      </text>
    </comment>
    <comment ref="N14" authorId="1" shapeId="0" xr:uid="{743D111B-A74D-4E7A-B264-495503036705}">
      <text>
        <r>
          <rPr>
            <b/>
            <sz val="8"/>
            <color indexed="81"/>
            <rFont val="Tahoma"/>
            <family val="2"/>
          </rPr>
          <t>Este dato aplica solo para fuentes móviles de Transporte Terrestre</t>
        </r>
      </text>
    </comment>
    <comment ref="Q14" authorId="1" shapeId="0" xr:uid="{EA6EC003-16C3-4288-A7AA-58085E0B9B1F}">
      <text>
        <r>
          <rPr>
            <b/>
            <sz val="8"/>
            <color indexed="81"/>
            <rFont val="Tahoma"/>
            <family val="2"/>
          </rPr>
          <t>Este dato aplica solo para fuentes móviles de Transporte Terrestre</t>
        </r>
      </text>
    </comment>
    <comment ref="R14" authorId="1" shapeId="0" xr:uid="{B036C19A-CCFA-451B-AFF3-80D9B31D4228}">
      <text>
        <r>
          <rPr>
            <b/>
            <sz val="8"/>
            <color indexed="81"/>
            <rFont val="Tahoma"/>
            <family val="2"/>
          </rPr>
          <t>Este dato aplica solo para fuentes móviles de Transporte Terrestre</t>
        </r>
      </text>
    </comment>
    <comment ref="U14" authorId="1" shapeId="0" xr:uid="{18C73F8F-E7C7-4A68-B30A-FBAAEC5D4FA9}">
      <text>
        <r>
          <rPr>
            <b/>
            <sz val="8"/>
            <color indexed="81"/>
            <rFont val="Tahoma"/>
            <family val="2"/>
          </rPr>
          <t>Este dato aplica solo para fuentes móviles de Transporte Terrestre</t>
        </r>
      </text>
    </comment>
    <comment ref="V14" authorId="1" shapeId="0" xr:uid="{8FCA2070-635A-4BC2-BDC2-A19F8439B0D3}">
      <text>
        <r>
          <rPr>
            <b/>
            <sz val="8"/>
            <color indexed="81"/>
            <rFont val="Tahoma"/>
            <family val="2"/>
          </rPr>
          <t>Este dato aplica solo para fuentes móviles de Transporte Terrestre</t>
        </r>
      </text>
    </comment>
    <comment ref="Y14" authorId="1" shapeId="0" xr:uid="{7AD327B4-8948-41AF-BB25-224305DB80FE}">
      <text>
        <r>
          <rPr>
            <b/>
            <sz val="8"/>
            <color indexed="81"/>
            <rFont val="Tahoma"/>
            <family val="2"/>
          </rPr>
          <t>Este dato aplica solo para fuentes móviles de Transporte Terrestre</t>
        </r>
      </text>
    </comment>
    <comment ref="Z14" authorId="1" shapeId="0" xr:uid="{02D78680-D8C7-45D9-B327-E33245888264}">
      <text>
        <r>
          <rPr>
            <b/>
            <sz val="8"/>
            <color indexed="81"/>
            <rFont val="Tahoma"/>
            <family val="2"/>
          </rPr>
          <t>Este dato aplica solo para fuentes móviles de Transporte Terrestre</t>
        </r>
      </text>
    </comment>
    <comment ref="G34" authorId="1" shapeId="0" xr:uid="{81553363-6D3F-48D4-8FFB-99DB91205443}">
      <text>
        <r>
          <rPr>
            <b/>
            <sz val="8"/>
            <color indexed="81"/>
            <rFont val="Tahoma"/>
            <family val="2"/>
          </rPr>
          <t>Para el caso que el distribuidor brinde solo el dato de libras, se deberá realizar la conversión.  Para ello, vea la hoja 2-Datos y otros</t>
        </r>
      </text>
    </comment>
    <comment ref="E54" authorId="1" shapeId="0" xr:uid="{25F8ADD2-2C18-4267-AC58-215D46E9E61D}">
      <text>
        <r>
          <rPr>
            <b/>
            <sz val="8"/>
            <color indexed="81"/>
            <rFont val="Tahoma"/>
            <family val="2"/>
          </rPr>
          <t>Este dato solo aplica para fuentes móviles de Transporte Terrestre</t>
        </r>
      </text>
    </comment>
    <comment ref="I54" authorId="1" shapeId="0" xr:uid="{AC5102A5-52C3-4DC7-A3D3-7A07936B6FE6}">
      <text>
        <r>
          <rPr>
            <b/>
            <sz val="8"/>
            <color indexed="81"/>
            <rFont val="Tahoma"/>
            <family val="2"/>
          </rPr>
          <t>Este dato solo aplica para fuentes móviles de Transporte Terrestre</t>
        </r>
      </text>
    </comment>
    <comment ref="J54" authorId="1" shapeId="0" xr:uid="{77CE6892-5413-4334-BD2C-CA4120D28544}">
      <text>
        <r>
          <rPr>
            <b/>
            <sz val="8"/>
            <color indexed="81"/>
            <rFont val="Tahoma"/>
            <family val="2"/>
          </rPr>
          <t>Este dato solo aplica para fuentes móviles de Transporte Terrestre</t>
        </r>
      </text>
    </comment>
    <comment ref="M54" authorId="1" shapeId="0" xr:uid="{51AA16A6-6C44-4AB3-AC82-65E907BA59D9}">
      <text>
        <r>
          <rPr>
            <b/>
            <sz val="8"/>
            <color indexed="81"/>
            <rFont val="Tahoma"/>
            <family val="2"/>
          </rPr>
          <t>Este dato solo aplica para fuentes móviles de Transporte Terrestre</t>
        </r>
      </text>
    </comment>
    <comment ref="N54" authorId="1" shapeId="0" xr:uid="{2ED4E8DC-D5B2-4EB1-9D92-7310BA98CA86}">
      <text>
        <r>
          <rPr>
            <b/>
            <sz val="8"/>
            <color indexed="81"/>
            <rFont val="Tahoma"/>
            <family val="2"/>
          </rPr>
          <t>Este dato solo aplica para fuentes móviles de Transporte Terrestre</t>
        </r>
      </text>
    </comment>
    <comment ref="Q54" authorId="1" shapeId="0" xr:uid="{56150B80-A53A-44DB-BAE7-F6C54EB311EA}">
      <text>
        <r>
          <rPr>
            <b/>
            <sz val="8"/>
            <color indexed="81"/>
            <rFont val="Tahoma"/>
            <family val="2"/>
          </rPr>
          <t>Este dato solo aplica para fuentes móviles de Transporte Terrestre</t>
        </r>
      </text>
    </comment>
    <comment ref="R54" authorId="1" shapeId="0" xr:uid="{6CB4A102-5ACF-428F-826E-410B49317C60}">
      <text>
        <r>
          <rPr>
            <b/>
            <sz val="8"/>
            <color indexed="81"/>
            <rFont val="Tahoma"/>
            <family val="2"/>
          </rPr>
          <t>Este dato solo aplica para fuentes móviles de Transporte Terrestre</t>
        </r>
      </text>
    </comment>
    <comment ref="U54" authorId="1" shapeId="0" xr:uid="{EFB99654-C016-4DD8-97C8-2B5B245927D2}">
      <text>
        <r>
          <rPr>
            <b/>
            <sz val="8"/>
            <color indexed="81"/>
            <rFont val="Tahoma"/>
            <family val="2"/>
          </rPr>
          <t>Este dato solo aplica para fuentes móviles de Transporte Terrestre</t>
        </r>
      </text>
    </comment>
    <comment ref="V54" authorId="1" shapeId="0" xr:uid="{4A5C12F3-864A-41A2-A7F1-D6193C9174B3}">
      <text>
        <r>
          <rPr>
            <b/>
            <sz val="8"/>
            <color indexed="81"/>
            <rFont val="Tahoma"/>
            <family val="2"/>
          </rPr>
          <t>Este dato solo aplica para fuentes móviles de Transporte Terrestre</t>
        </r>
      </text>
    </comment>
    <comment ref="Y54" authorId="1" shapeId="0" xr:uid="{371E8A85-E79B-4089-827F-A3DED380DF66}">
      <text>
        <r>
          <rPr>
            <b/>
            <sz val="8"/>
            <color indexed="81"/>
            <rFont val="Tahoma"/>
            <family val="2"/>
          </rPr>
          <t>Este dato solo aplica para fuentes móviles de Transporte Terrestre</t>
        </r>
      </text>
    </comment>
    <comment ref="Z54" authorId="1" shapeId="0" xr:uid="{CB97F45C-FF97-4059-AAAD-CF06F7797B8B}">
      <text>
        <r>
          <rPr>
            <b/>
            <sz val="8"/>
            <color indexed="81"/>
            <rFont val="Tahoma"/>
            <family val="2"/>
          </rPr>
          <t>Este dato solo aplica para fuentes móviles de Transporte Terrestre</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Daniel Víquez Romero</author>
    <author>ssolera</author>
  </authors>
  <commentList>
    <comment ref="B14" authorId="0" shapeId="0" xr:uid="{9CD3F126-8712-4471-93DC-585503229A5E}">
      <text>
        <r>
          <rPr>
            <b/>
            <sz val="9"/>
            <color indexed="81"/>
            <rFont val="Tahoma"/>
            <family val="2"/>
          </rPr>
          <t>Daniel Víquez Romero:</t>
        </r>
        <r>
          <rPr>
            <sz val="9"/>
            <color indexed="81"/>
            <rFont val="Tahoma"/>
            <family val="2"/>
          </rPr>
          <t xml:space="preserve">
</t>
        </r>
        <r>
          <rPr>
            <sz val="10"/>
            <color indexed="81"/>
            <rFont val="Tahoma"/>
            <family val="2"/>
          </rPr>
          <t>Indicar el numero de funcionar con acceso al servicio de transporte, aunque no siempre lo utilicen.</t>
        </r>
      </text>
    </comment>
    <comment ref="E14" authorId="1" shapeId="0" xr:uid="{A0D10730-8121-4851-A291-F0D77D34302A}">
      <text>
        <r>
          <rPr>
            <b/>
            <sz val="8"/>
            <color indexed="81"/>
            <rFont val="Tahoma"/>
            <family val="2"/>
          </rPr>
          <t>Este dato aplica solo para fuentes móviles de Transporte Terrestre</t>
        </r>
      </text>
    </comment>
    <comment ref="F14" authorId="1" shapeId="0" xr:uid="{0B1904AE-5337-44DA-B5F0-81B28F063637}">
      <text>
        <r>
          <rPr>
            <b/>
            <sz val="8"/>
            <color indexed="81"/>
            <rFont val="Tahoma"/>
            <family val="2"/>
          </rPr>
          <t>Este dato aplica solo para fuentes móviles de Transporte Terrestre</t>
        </r>
      </text>
    </comment>
    <comment ref="I14" authorId="1" shapeId="0" xr:uid="{48A3AAEC-F843-49E1-AE78-1162E3FA2102}">
      <text>
        <r>
          <rPr>
            <b/>
            <sz val="8"/>
            <color indexed="81"/>
            <rFont val="Tahoma"/>
            <family val="2"/>
          </rPr>
          <t>Este dato aplica solo para fuentes móviles de Transporte Terrestre</t>
        </r>
      </text>
    </comment>
    <comment ref="J14" authorId="1" shapeId="0" xr:uid="{6D8068E2-65A6-4D89-84AC-A0A2EA8620A5}">
      <text>
        <r>
          <rPr>
            <b/>
            <sz val="8"/>
            <color indexed="81"/>
            <rFont val="Tahoma"/>
            <family val="2"/>
          </rPr>
          <t>Este dato aplica solo para fuentes móviles de Transporte Terrestre</t>
        </r>
      </text>
    </comment>
    <comment ref="M14" authorId="1" shapeId="0" xr:uid="{34BC21E9-179E-4352-B3A1-2FF329413314}">
      <text>
        <r>
          <rPr>
            <b/>
            <sz val="8"/>
            <color indexed="81"/>
            <rFont val="Tahoma"/>
            <family val="2"/>
          </rPr>
          <t>Este dato aplica solo para fuentes móviles de Transporte Terrestre</t>
        </r>
      </text>
    </comment>
    <comment ref="N14" authorId="1" shapeId="0" xr:uid="{45A77C27-C58D-43B5-BA46-560969C72261}">
      <text>
        <r>
          <rPr>
            <b/>
            <sz val="8"/>
            <color indexed="81"/>
            <rFont val="Tahoma"/>
            <family val="2"/>
          </rPr>
          <t>Este dato aplica solo para fuentes móviles de Transporte Terrestre</t>
        </r>
      </text>
    </comment>
    <comment ref="Q14" authorId="1" shapeId="0" xr:uid="{858ACB0A-785F-440C-B81D-C8F537B17A05}">
      <text>
        <r>
          <rPr>
            <b/>
            <sz val="8"/>
            <color indexed="81"/>
            <rFont val="Tahoma"/>
            <family val="2"/>
          </rPr>
          <t>Este dato aplica solo para fuentes móviles de Transporte Terrestre</t>
        </r>
      </text>
    </comment>
    <comment ref="R14" authorId="1" shapeId="0" xr:uid="{7D6E73A5-6951-4552-A654-CAC685C83ED6}">
      <text>
        <r>
          <rPr>
            <b/>
            <sz val="8"/>
            <color indexed="81"/>
            <rFont val="Tahoma"/>
            <family val="2"/>
          </rPr>
          <t>Este dato aplica solo para fuentes móviles de Transporte Terrestre</t>
        </r>
      </text>
    </comment>
    <comment ref="U14" authorId="1" shapeId="0" xr:uid="{10CCDD1C-65A3-4B58-A66F-9DF0E96FA326}">
      <text>
        <r>
          <rPr>
            <b/>
            <sz val="8"/>
            <color indexed="81"/>
            <rFont val="Tahoma"/>
            <family val="2"/>
          </rPr>
          <t>Este dato aplica solo para fuentes móviles de Transporte Terrestre</t>
        </r>
      </text>
    </comment>
    <comment ref="V14" authorId="1" shapeId="0" xr:uid="{83CD41D7-3934-4C2E-B752-A888A7D3C1D6}">
      <text>
        <r>
          <rPr>
            <b/>
            <sz val="8"/>
            <color indexed="81"/>
            <rFont val="Tahoma"/>
            <family val="2"/>
          </rPr>
          <t>Este dato aplica solo para fuentes móviles de Transporte Terrestre</t>
        </r>
      </text>
    </comment>
    <comment ref="Y14" authorId="1" shapeId="0" xr:uid="{9846AF21-639B-4E4A-881A-EA1A2C9CE00F}">
      <text>
        <r>
          <rPr>
            <b/>
            <sz val="8"/>
            <color indexed="81"/>
            <rFont val="Tahoma"/>
            <family val="2"/>
          </rPr>
          <t>Este dato aplica solo para fuentes móviles de Transporte Terrestre</t>
        </r>
      </text>
    </comment>
    <comment ref="Z14" authorId="1" shapeId="0" xr:uid="{BD58531F-7398-4CAB-930F-6DC47C4504EE}">
      <text>
        <r>
          <rPr>
            <b/>
            <sz val="8"/>
            <color indexed="81"/>
            <rFont val="Tahoma"/>
            <family val="2"/>
          </rPr>
          <t>Este dato aplica solo para fuentes móviles de Transporte Terrestre</t>
        </r>
      </text>
    </comment>
    <comment ref="G34" authorId="1" shapeId="0" xr:uid="{CE9A817E-57E7-46EC-97A0-E65673F91AA0}">
      <text>
        <r>
          <rPr>
            <b/>
            <sz val="8"/>
            <color indexed="81"/>
            <rFont val="Tahoma"/>
            <family val="2"/>
          </rPr>
          <t>Para el caso que el distribuidor brinde solo el dato de libras, se deberá realizar la conversión.  Para ello, vea la hoja 2-Datos y otros</t>
        </r>
      </text>
    </comment>
    <comment ref="E54" authorId="1" shapeId="0" xr:uid="{53685A09-EFBA-4D4F-BE43-EDE503C32ECE}">
      <text>
        <r>
          <rPr>
            <b/>
            <sz val="8"/>
            <color indexed="81"/>
            <rFont val="Tahoma"/>
            <family val="2"/>
          </rPr>
          <t>Este dato solo aplica para fuentes móviles de Transporte Terrestre</t>
        </r>
      </text>
    </comment>
    <comment ref="I54" authorId="1" shapeId="0" xr:uid="{5A65B713-4342-40F4-AD77-B26483675211}">
      <text>
        <r>
          <rPr>
            <b/>
            <sz val="8"/>
            <color indexed="81"/>
            <rFont val="Tahoma"/>
            <family val="2"/>
          </rPr>
          <t>Este dato solo aplica para fuentes móviles de Transporte Terrestre</t>
        </r>
      </text>
    </comment>
    <comment ref="J54" authorId="1" shapeId="0" xr:uid="{18A01579-7F4F-4DA9-82BA-697FFC41E157}">
      <text>
        <r>
          <rPr>
            <b/>
            <sz val="8"/>
            <color indexed="81"/>
            <rFont val="Tahoma"/>
            <family val="2"/>
          </rPr>
          <t>Este dato solo aplica para fuentes móviles de Transporte Terrestre</t>
        </r>
      </text>
    </comment>
    <comment ref="M54" authorId="1" shapeId="0" xr:uid="{FA534585-58F6-49DB-A1F4-69983CAC4225}">
      <text>
        <r>
          <rPr>
            <b/>
            <sz val="8"/>
            <color indexed="81"/>
            <rFont val="Tahoma"/>
            <family val="2"/>
          </rPr>
          <t>Este dato solo aplica para fuentes móviles de Transporte Terrestre</t>
        </r>
      </text>
    </comment>
    <comment ref="N54" authorId="1" shapeId="0" xr:uid="{0BB9290C-3DF2-4508-B1F3-5F86C2853B8E}">
      <text>
        <r>
          <rPr>
            <b/>
            <sz val="8"/>
            <color indexed="81"/>
            <rFont val="Tahoma"/>
            <family val="2"/>
          </rPr>
          <t>Este dato solo aplica para fuentes móviles de Transporte Terrestre</t>
        </r>
      </text>
    </comment>
    <comment ref="Q54" authorId="1" shapeId="0" xr:uid="{E9A1AC66-E2B5-4C42-84F7-BC516CB01999}">
      <text>
        <r>
          <rPr>
            <b/>
            <sz val="8"/>
            <color indexed="81"/>
            <rFont val="Tahoma"/>
            <family val="2"/>
          </rPr>
          <t>Este dato solo aplica para fuentes móviles de Transporte Terrestre</t>
        </r>
      </text>
    </comment>
    <comment ref="R54" authorId="1" shapeId="0" xr:uid="{DCBB9CA8-AA7E-4B1E-861F-2D1A25A592F2}">
      <text>
        <r>
          <rPr>
            <b/>
            <sz val="8"/>
            <color indexed="81"/>
            <rFont val="Tahoma"/>
            <family val="2"/>
          </rPr>
          <t>Este dato solo aplica para fuentes móviles de Transporte Terrestre</t>
        </r>
      </text>
    </comment>
    <comment ref="U54" authorId="1" shapeId="0" xr:uid="{51C55FC2-A015-4626-A761-BF5AAD2BCBED}">
      <text>
        <r>
          <rPr>
            <b/>
            <sz val="8"/>
            <color indexed="81"/>
            <rFont val="Tahoma"/>
            <family val="2"/>
          </rPr>
          <t>Este dato solo aplica para fuentes móviles de Transporte Terrestre</t>
        </r>
      </text>
    </comment>
    <comment ref="V54" authorId="1" shapeId="0" xr:uid="{41941AA0-B580-431A-8086-0D8FB4A2058F}">
      <text>
        <r>
          <rPr>
            <b/>
            <sz val="8"/>
            <color indexed="81"/>
            <rFont val="Tahoma"/>
            <family val="2"/>
          </rPr>
          <t>Este dato solo aplica para fuentes móviles de Transporte Terrestre</t>
        </r>
      </text>
    </comment>
    <comment ref="Y54" authorId="1" shapeId="0" xr:uid="{609FA2FA-C55A-4895-86C9-059435C77333}">
      <text>
        <r>
          <rPr>
            <b/>
            <sz val="8"/>
            <color indexed="81"/>
            <rFont val="Tahoma"/>
            <family val="2"/>
          </rPr>
          <t>Este dato solo aplica para fuentes móviles de Transporte Terrestre</t>
        </r>
      </text>
    </comment>
    <comment ref="Z54" authorId="1" shapeId="0" xr:uid="{B7762AF6-8184-42E9-9413-ABAF6CA11366}">
      <text>
        <r>
          <rPr>
            <b/>
            <sz val="8"/>
            <color indexed="81"/>
            <rFont val="Tahoma"/>
            <family val="2"/>
          </rPr>
          <t>Este dato solo aplica para fuentes móviles de Transporte Terrestre</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Daniel Víquez Romero</author>
    <author>ssolera</author>
  </authors>
  <commentList>
    <comment ref="B14" authorId="0" shapeId="0" xr:uid="{02FC3298-545D-46E7-9585-B4669817AB84}">
      <text>
        <r>
          <rPr>
            <b/>
            <sz val="9"/>
            <color indexed="81"/>
            <rFont val="Tahoma"/>
            <family val="2"/>
          </rPr>
          <t>Daniel Víquez Romero:</t>
        </r>
        <r>
          <rPr>
            <sz val="9"/>
            <color indexed="81"/>
            <rFont val="Tahoma"/>
            <family val="2"/>
          </rPr>
          <t xml:space="preserve">
</t>
        </r>
        <r>
          <rPr>
            <sz val="10"/>
            <color indexed="81"/>
            <rFont val="Tahoma"/>
            <family val="2"/>
          </rPr>
          <t>Indicar el numero de funcionar con acceso al servicio de transporte, aunque no siempre lo utilicen.</t>
        </r>
      </text>
    </comment>
    <comment ref="E14" authorId="1" shapeId="0" xr:uid="{5445D3BA-1C72-4D2D-BAB7-F112A4928D3A}">
      <text>
        <r>
          <rPr>
            <b/>
            <sz val="8"/>
            <color indexed="81"/>
            <rFont val="Tahoma"/>
            <family val="2"/>
          </rPr>
          <t>Este dato aplica solo para fuentes móviles de Transporte Terrestre</t>
        </r>
      </text>
    </comment>
    <comment ref="F14" authorId="1" shapeId="0" xr:uid="{AB4FC7DD-893E-42D9-83C9-1F6A104FB8EF}">
      <text>
        <r>
          <rPr>
            <b/>
            <sz val="8"/>
            <color indexed="81"/>
            <rFont val="Tahoma"/>
            <family val="2"/>
          </rPr>
          <t>Este dato aplica solo para fuentes móviles de Transporte Terrestre</t>
        </r>
      </text>
    </comment>
    <comment ref="I14" authorId="1" shapeId="0" xr:uid="{C88622C0-A23E-47CE-BDB1-76CFFB89E6EE}">
      <text>
        <r>
          <rPr>
            <b/>
            <sz val="8"/>
            <color indexed="81"/>
            <rFont val="Tahoma"/>
            <family val="2"/>
          </rPr>
          <t>Este dato aplica solo para fuentes móviles de Transporte Terrestre</t>
        </r>
      </text>
    </comment>
    <comment ref="J14" authorId="1" shapeId="0" xr:uid="{22BCA763-619E-4D00-8B7E-EF28DF56F47A}">
      <text>
        <r>
          <rPr>
            <b/>
            <sz val="8"/>
            <color indexed="81"/>
            <rFont val="Tahoma"/>
            <family val="2"/>
          </rPr>
          <t>Este dato aplica solo para fuentes móviles de Transporte Terrestre</t>
        </r>
      </text>
    </comment>
    <comment ref="M14" authorId="1" shapeId="0" xr:uid="{45EB2138-DFF2-467F-A5A3-59D213AB1CC0}">
      <text>
        <r>
          <rPr>
            <b/>
            <sz val="8"/>
            <color indexed="81"/>
            <rFont val="Tahoma"/>
            <family val="2"/>
          </rPr>
          <t>Este dato aplica solo para fuentes móviles de Transporte Terrestre</t>
        </r>
      </text>
    </comment>
    <comment ref="N14" authorId="1" shapeId="0" xr:uid="{04F7DA8C-B497-4E55-B17A-4249C5C558F8}">
      <text>
        <r>
          <rPr>
            <b/>
            <sz val="8"/>
            <color indexed="81"/>
            <rFont val="Tahoma"/>
            <family val="2"/>
          </rPr>
          <t>Este dato aplica solo para fuentes móviles de Transporte Terrestre</t>
        </r>
      </text>
    </comment>
    <comment ref="Q14" authorId="1" shapeId="0" xr:uid="{AB750099-DFE2-4362-9077-1BD428E30226}">
      <text>
        <r>
          <rPr>
            <b/>
            <sz val="8"/>
            <color indexed="81"/>
            <rFont val="Tahoma"/>
            <family val="2"/>
          </rPr>
          <t>Este dato aplica solo para fuentes móviles de Transporte Terrestre</t>
        </r>
      </text>
    </comment>
    <comment ref="R14" authorId="1" shapeId="0" xr:uid="{A0B62A67-268A-4772-80F7-0B161C8CC610}">
      <text>
        <r>
          <rPr>
            <b/>
            <sz val="8"/>
            <color indexed="81"/>
            <rFont val="Tahoma"/>
            <family val="2"/>
          </rPr>
          <t>Este dato aplica solo para fuentes móviles de Transporte Terrestre</t>
        </r>
      </text>
    </comment>
    <comment ref="U14" authorId="1" shapeId="0" xr:uid="{F09197BE-3E18-4E14-AAAE-E3C354835A5E}">
      <text>
        <r>
          <rPr>
            <b/>
            <sz val="8"/>
            <color indexed="81"/>
            <rFont val="Tahoma"/>
            <family val="2"/>
          </rPr>
          <t>Este dato aplica solo para fuentes móviles de Transporte Terrestre</t>
        </r>
      </text>
    </comment>
    <comment ref="V14" authorId="1" shapeId="0" xr:uid="{DF13455F-2059-453E-92FB-847451997D97}">
      <text>
        <r>
          <rPr>
            <b/>
            <sz val="8"/>
            <color indexed="81"/>
            <rFont val="Tahoma"/>
            <family val="2"/>
          </rPr>
          <t>Este dato aplica solo para fuentes móviles de Transporte Terrestre</t>
        </r>
      </text>
    </comment>
    <comment ref="Y14" authorId="1" shapeId="0" xr:uid="{D47C9C4C-F833-4F26-90F2-C04846F65840}">
      <text>
        <r>
          <rPr>
            <b/>
            <sz val="8"/>
            <color indexed="81"/>
            <rFont val="Tahoma"/>
            <family val="2"/>
          </rPr>
          <t>Este dato aplica solo para fuentes móviles de Transporte Terrestre</t>
        </r>
      </text>
    </comment>
    <comment ref="Z14" authorId="1" shapeId="0" xr:uid="{D88A7E93-8EF1-4F8E-B5E8-D21AC38F630C}">
      <text>
        <r>
          <rPr>
            <b/>
            <sz val="8"/>
            <color indexed="81"/>
            <rFont val="Tahoma"/>
            <family val="2"/>
          </rPr>
          <t>Este dato aplica solo para fuentes móviles de Transporte Terrestre</t>
        </r>
      </text>
    </comment>
    <comment ref="G34" authorId="1" shapeId="0" xr:uid="{1B5C24DE-977F-43C9-B159-B2366B238F82}">
      <text>
        <r>
          <rPr>
            <b/>
            <sz val="8"/>
            <color indexed="81"/>
            <rFont val="Tahoma"/>
            <family val="2"/>
          </rPr>
          <t>Para el caso que el distribuidor brinde solo el dato de libras, se deberá realizar la conversión.  Para ello, vea la hoja 2-Datos y otros</t>
        </r>
      </text>
    </comment>
    <comment ref="E54" authorId="1" shapeId="0" xr:uid="{67BB4EBD-1742-445A-B8A9-7B4583CD38DC}">
      <text>
        <r>
          <rPr>
            <b/>
            <sz val="8"/>
            <color indexed="81"/>
            <rFont val="Tahoma"/>
            <family val="2"/>
          </rPr>
          <t>Este dato solo aplica para fuentes móviles de Transporte Terrestre</t>
        </r>
      </text>
    </comment>
    <comment ref="I54" authorId="1" shapeId="0" xr:uid="{A5C638F5-F49B-4BC2-AEFA-3F306D0F9585}">
      <text>
        <r>
          <rPr>
            <b/>
            <sz val="8"/>
            <color indexed="81"/>
            <rFont val="Tahoma"/>
            <family val="2"/>
          </rPr>
          <t>Este dato solo aplica para fuentes móviles de Transporte Terrestre</t>
        </r>
      </text>
    </comment>
    <comment ref="J54" authorId="1" shapeId="0" xr:uid="{8E228FF3-AAA6-4DD6-93CD-8593113C36EE}">
      <text>
        <r>
          <rPr>
            <b/>
            <sz val="8"/>
            <color indexed="81"/>
            <rFont val="Tahoma"/>
            <family val="2"/>
          </rPr>
          <t>Este dato solo aplica para fuentes móviles de Transporte Terrestre</t>
        </r>
      </text>
    </comment>
    <comment ref="M54" authorId="1" shapeId="0" xr:uid="{CEBBC498-234A-4595-8E03-08C35453484C}">
      <text>
        <r>
          <rPr>
            <b/>
            <sz val="8"/>
            <color indexed="81"/>
            <rFont val="Tahoma"/>
            <family val="2"/>
          </rPr>
          <t>Este dato solo aplica para fuentes móviles de Transporte Terrestre</t>
        </r>
      </text>
    </comment>
    <comment ref="N54" authorId="1" shapeId="0" xr:uid="{A159BEB8-CE65-4DA2-ABD1-64F5CB0CD4E2}">
      <text>
        <r>
          <rPr>
            <b/>
            <sz val="8"/>
            <color indexed="81"/>
            <rFont val="Tahoma"/>
            <family val="2"/>
          </rPr>
          <t>Este dato solo aplica para fuentes móviles de Transporte Terrestre</t>
        </r>
      </text>
    </comment>
    <comment ref="Q54" authorId="1" shapeId="0" xr:uid="{0CDF4F66-DBFC-480F-B634-10E0B305B9D4}">
      <text>
        <r>
          <rPr>
            <b/>
            <sz val="8"/>
            <color indexed="81"/>
            <rFont val="Tahoma"/>
            <family val="2"/>
          </rPr>
          <t>Este dato solo aplica para fuentes móviles de Transporte Terrestre</t>
        </r>
      </text>
    </comment>
    <comment ref="R54" authorId="1" shapeId="0" xr:uid="{3033C0D6-2A55-4B17-B2CF-79E96F8E5862}">
      <text>
        <r>
          <rPr>
            <b/>
            <sz val="8"/>
            <color indexed="81"/>
            <rFont val="Tahoma"/>
            <family val="2"/>
          </rPr>
          <t>Este dato solo aplica para fuentes móviles de Transporte Terrestre</t>
        </r>
      </text>
    </comment>
    <comment ref="U54" authorId="1" shapeId="0" xr:uid="{5B0F6CDD-1CF0-4378-B436-FE3EA16ABC6A}">
      <text>
        <r>
          <rPr>
            <b/>
            <sz val="8"/>
            <color indexed="81"/>
            <rFont val="Tahoma"/>
            <family val="2"/>
          </rPr>
          <t>Este dato solo aplica para fuentes móviles de Transporte Terrestre</t>
        </r>
      </text>
    </comment>
    <comment ref="V54" authorId="1" shapeId="0" xr:uid="{09E69AD3-F65C-4E17-8A75-503B72D46DC0}">
      <text>
        <r>
          <rPr>
            <b/>
            <sz val="8"/>
            <color indexed="81"/>
            <rFont val="Tahoma"/>
            <family val="2"/>
          </rPr>
          <t>Este dato solo aplica para fuentes móviles de Transporte Terrestre</t>
        </r>
      </text>
    </comment>
    <comment ref="Y54" authorId="1" shapeId="0" xr:uid="{CE20056F-79B2-46B1-8024-D6A662F50D27}">
      <text>
        <r>
          <rPr>
            <b/>
            <sz val="8"/>
            <color indexed="81"/>
            <rFont val="Tahoma"/>
            <family val="2"/>
          </rPr>
          <t>Este dato solo aplica para fuentes móviles de Transporte Terrestre</t>
        </r>
      </text>
    </comment>
    <comment ref="Z54" authorId="1" shapeId="0" xr:uid="{60D77BCF-14DB-44EE-83CC-2252B283E5B3}">
      <text>
        <r>
          <rPr>
            <b/>
            <sz val="8"/>
            <color indexed="81"/>
            <rFont val="Tahoma"/>
            <family val="2"/>
          </rPr>
          <t>Este dato solo aplica para fuentes móviles de Transporte Terrestre</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Daniel Víquez Romero</author>
    <author>ssolera</author>
  </authors>
  <commentList>
    <comment ref="B14" authorId="0" shapeId="0" xr:uid="{7638BE81-FD40-4E79-92C0-FA3C17E312B5}">
      <text>
        <r>
          <rPr>
            <b/>
            <sz val="9"/>
            <color indexed="81"/>
            <rFont val="Tahoma"/>
            <family val="2"/>
          </rPr>
          <t>Daniel Víquez Romero:</t>
        </r>
        <r>
          <rPr>
            <sz val="9"/>
            <color indexed="81"/>
            <rFont val="Tahoma"/>
            <family val="2"/>
          </rPr>
          <t xml:space="preserve">
</t>
        </r>
        <r>
          <rPr>
            <sz val="10"/>
            <color indexed="81"/>
            <rFont val="Tahoma"/>
            <family val="2"/>
          </rPr>
          <t>Indicar el numero de funcionar con acceso al servicio de transporte, aunque no siempre lo utilicen.</t>
        </r>
      </text>
    </comment>
    <comment ref="E14" authorId="1" shapeId="0" xr:uid="{995C19C0-B81A-4427-BA90-34F2B70BF971}">
      <text>
        <r>
          <rPr>
            <b/>
            <sz val="8"/>
            <color indexed="81"/>
            <rFont val="Tahoma"/>
            <family val="2"/>
          </rPr>
          <t>Este dato aplica solo para fuentes móviles de Transporte Terrestre</t>
        </r>
      </text>
    </comment>
    <comment ref="F14" authorId="1" shapeId="0" xr:uid="{881EB462-820F-4555-962D-2EE1A5B879A2}">
      <text>
        <r>
          <rPr>
            <b/>
            <sz val="8"/>
            <color indexed="81"/>
            <rFont val="Tahoma"/>
            <family val="2"/>
          </rPr>
          <t>Este dato aplica solo para fuentes móviles de Transporte Terrestre</t>
        </r>
      </text>
    </comment>
    <comment ref="I14" authorId="1" shapeId="0" xr:uid="{492699C1-8CFE-4C00-8412-DB42A9E754A8}">
      <text>
        <r>
          <rPr>
            <b/>
            <sz val="8"/>
            <color indexed="81"/>
            <rFont val="Tahoma"/>
            <family val="2"/>
          </rPr>
          <t>Este dato aplica solo para fuentes móviles de Transporte Terrestre</t>
        </r>
      </text>
    </comment>
    <comment ref="J14" authorId="1" shapeId="0" xr:uid="{59307539-7B27-4F9C-BD22-B303842272F9}">
      <text>
        <r>
          <rPr>
            <b/>
            <sz val="8"/>
            <color indexed="81"/>
            <rFont val="Tahoma"/>
            <family val="2"/>
          </rPr>
          <t>Este dato aplica solo para fuentes móviles de Transporte Terrestre</t>
        </r>
      </text>
    </comment>
    <comment ref="M14" authorId="1" shapeId="0" xr:uid="{DFA794AF-65DD-4CF0-B4EF-DFDB8069F69B}">
      <text>
        <r>
          <rPr>
            <b/>
            <sz val="8"/>
            <color indexed="81"/>
            <rFont val="Tahoma"/>
            <family val="2"/>
          </rPr>
          <t>Este dato aplica solo para fuentes móviles de Transporte Terrestre</t>
        </r>
      </text>
    </comment>
    <comment ref="N14" authorId="1" shapeId="0" xr:uid="{B5B7FD66-8332-4B81-A13F-E56BB8716322}">
      <text>
        <r>
          <rPr>
            <b/>
            <sz val="8"/>
            <color indexed="81"/>
            <rFont val="Tahoma"/>
            <family val="2"/>
          </rPr>
          <t>Este dato aplica solo para fuentes móviles de Transporte Terrestre</t>
        </r>
      </text>
    </comment>
    <comment ref="Q14" authorId="1" shapeId="0" xr:uid="{A85B9A9C-52B1-45FB-9C73-B9F335C6AFE6}">
      <text>
        <r>
          <rPr>
            <b/>
            <sz val="8"/>
            <color indexed="81"/>
            <rFont val="Tahoma"/>
            <family val="2"/>
          </rPr>
          <t>Este dato aplica solo para fuentes móviles de Transporte Terrestre</t>
        </r>
      </text>
    </comment>
    <comment ref="R14" authorId="1" shapeId="0" xr:uid="{0A4C5DAA-8960-4CAD-BA1E-295FA396C79E}">
      <text>
        <r>
          <rPr>
            <b/>
            <sz val="8"/>
            <color indexed="81"/>
            <rFont val="Tahoma"/>
            <family val="2"/>
          </rPr>
          <t>Este dato aplica solo para fuentes móviles de Transporte Terrestre</t>
        </r>
      </text>
    </comment>
    <comment ref="U14" authorId="1" shapeId="0" xr:uid="{5EB51220-7E6F-4EEF-8A5D-AEA4A3E271BD}">
      <text>
        <r>
          <rPr>
            <b/>
            <sz val="8"/>
            <color indexed="81"/>
            <rFont val="Tahoma"/>
            <family val="2"/>
          </rPr>
          <t>Este dato aplica solo para fuentes móviles de Transporte Terrestre</t>
        </r>
      </text>
    </comment>
    <comment ref="V14" authorId="1" shapeId="0" xr:uid="{1156FF36-0587-4E7C-BBEC-83CF1DC86C09}">
      <text>
        <r>
          <rPr>
            <b/>
            <sz val="8"/>
            <color indexed="81"/>
            <rFont val="Tahoma"/>
            <family val="2"/>
          </rPr>
          <t>Este dato aplica solo para fuentes móviles de Transporte Terrestre</t>
        </r>
      </text>
    </comment>
    <comment ref="Y14" authorId="1" shapeId="0" xr:uid="{D9DDE8C5-B72E-49D5-9673-066CCB3C0615}">
      <text>
        <r>
          <rPr>
            <b/>
            <sz val="8"/>
            <color indexed="81"/>
            <rFont val="Tahoma"/>
            <family val="2"/>
          </rPr>
          <t>Este dato aplica solo para fuentes móviles de Transporte Terrestre</t>
        </r>
      </text>
    </comment>
    <comment ref="Z14" authorId="1" shapeId="0" xr:uid="{6EF79CCF-5D09-4C1E-B9DC-A01D660FA361}">
      <text>
        <r>
          <rPr>
            <b/>
            <sz val="8"/>
            <color indexed="81"/>
            <rFont val="Tahoma"/>
            <family val="2"/>
          </rPr>
          <t>Este dato aplica solo para fuentes móviles de Transporte Terrestre</t>
        </r>
      </text>
    </comment>
    <comment ref="G34" authorId="1" shapeId="0" xr:uid="{90D0C2B0-307B-4C77-9B4B-92193CAC3A30}">
      <text>
        <r>
          <rPr>
            <b/>
            <sz val="8"/>
            <color indexed="81"/>
            <rFont val="Tahoma"/>
            <family val="2"/>
          </rPr>
          <t>Para el caso que el distribuidor brinde solo el dato de libras, se deberá realizar la conversión.  Para ello, vea la hoja 2-Datos y otros</t>
        </r>
      </text>
    </comment>
    <comment ref="E54" authorId="1" shapeId="0" xr:uid="{4011E68C-4E8B-400D-B7C6-7908FF58B5CC}">
      <text>
        <r>
          <rPr>
            <b/>
            <sz val="8"/>
            <color indexed="81"/>
            <rFont val="Tahoma"/>
            <family val="2"/>
          </rPr>
          <t>Este dato solo aplica para fuentes móviles de Transporte Terrestre</t>
        </r>
      </text>
    </comment>
    <comment ref="I54" authorId="1" shapeId="0" xr:uid="{9A09F54F-E07F-4753-8D7E-184458DEEADF}">
      <text>
        <r>
          <rPr>
            <b/>
            <sz val="8"/>
            <color indexed="81"/>
            <rFont val="Tahoma"/>
            <family val="2"/>
          </rPr>
          <t>Este dato solo aplica para fuentes móviles de Transporte Terrestre</t>
        </r>
      </text>
    </comment>
    <comment ref="J54" authorId="1" shapeId="0" xr:uid="{7545C468-83D7-48BF-9403-9B07AC27AB9A}">
      <text>
        <r>
          <rPr>
            <b/>
            <sz val="8"/>
            <color indexed="81"/>
            <rFont val="Tahoma"/>
            <family val="2"/>
          </rPr>
          <t>Este dato solo aplica para fuentes móviles de Transporte Terrestre</t>
        </r>
      </text>
    </comment>
    <comment ref="M54" authorId="1" shapeId="0" xr:uid="{7F0B62CC-59B2-425E-8BDC-45B0E84269CC}">
      <text>
        <r>
          <rPr>
            <b/>
            <sz val="8"/>
            <color indexed="81"/>
            <rFont val="Tahoma"/>
            <family val="2"/>
          </rPr>
          <t>Este dato solo aplica para fuentes móviles de Transporte Terrestre</t>
        </r>
      </text>
    </comment>
    <comment ref="N54" authorId="1" shapeId="0" xr:uid="{115779B0-7202-4059-9E72-1828AD0A5B4F}">
      <text>
        <r>
          <rPr>
            <b/>
            <sz val="8"/>
            <color indexed="81"/>
            <rFont val="Tahoma"/>
            <family val="2"/>
          </rPr>
          <t>Este dato solo aplica para fuentes móviles de Transporte Terrestre</t>
        </r>
      </text>
    </comment>
    <comment ref="Q54" authorId="1" shapeId="0" xr:uid="{9B4916C3-C1AD-4B84-BB89-5792992AE01C}">
      <text>
        <r>
          <rPr>
            <b/>
            <sz val="8"/>
            <color indexed="81"/>
            <rFont val="Tahoma"/>
            <family val="2"/>
          </rPr>
          <t>Este dato solo aplica para fuentes móviles de Transporte Terrestre</t>
        </r>
      </text>
    </comment>
    <comment ref="R54" authorId="1" shapeId="0" xr:uid="{BB220A82-EB0E-4AB7-AAEC-49A63FB81FA5}">
      <text>
        <r>
          <rPr>
            <b/>
            <sz val="8"/>
            <color indexed="81"/>
            <rFont val="Tahoma"/>
            <family val="2"/>
          </rPr>
          <t>Este dato solo aplica para fuentes móviles de Transporte Terrestre</t>
        </r>
      </text>
    </comment>
    <comment ref="U54" authorId="1" shapeId="0" xr:uid="{235182E1-4502-4AA1-BF92-4369ECCFE2A9}">
      <text>
        <r>
          <rPr>
            <b/>
            <sz val="8"/>
            <color indexed="81"/>
            <rFont val="Tahoma"/>
            <family val="2"/>
          </rPr>
          <t>Este dato solo aplica para fuentes móviles de Transporte Terrestre</t>
        </r>
      </text>
    </comment>
    <comment ref="V54" authorId="1" shapeId="0" xr:uid="{84041309-BC64-43A9-B749-0D0836D5A904}">
      <text>
        <r>
          <rPr>
            <b/>
            <sz val="8"/>
            <color indexed="81"/>
            <rFont val="Tahoma"/>
            <family val="2"/>
          </rPr>
          <t>Este dato solo aplica para fuentes móviles de Transporte Terrestre</t>
        </r>
      </text>
    </comment>
    <comment ref="Y54" authorId="1" shapeId="0" xr:uid="{4613FD72-9BEE-4483-A0F9-250202A9C4F0}">
      <text>
        <r>
          <rPr>
            <b/>
            <sz val="8"/>
            <color indexed="81"/>
            <rFont val="Tahoma"/>
            <family val="2"/>
          </rPr>
          <t>Este dato solo aplica para fuentes móviles de Transporte Terrestre</t>
        </r>
      </text>
    </comment>
    <comment ref="Z54" authorId="1" shapeId="0" xr:uid="{A02472FC-7C22-40C3-A20D-B11922768F5D}">
      <text>
        <r>
          <rPr>
            <b/>
            <sz val="8"/>
            <color indexed="81"/>
            <rFont val="Tahoma"/>
            <family val="2"/>
          </rPr>
          <t>Este dato solo aplica para fuentes móviles de Transporte Terrestre</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Daniel Víquez Romero</author>
    <author>ssolera</author>
  </authors>
  <commentList>
    <comment ref="B14" authorId="0" shapeId="0" xr:uid="{A9F5C99A-9806-420C-9EBE-2AD120CBA33A}">
      <text>
        <r>
          <rPr>
            <b/>
            <sz val="9"/>
            <color indexed="81"/>
            <rFont val="Tahoma"/>
            <family val="2"/>
          </rPr>
          <t>Daniel Víquez Romero:</t>
        </r>
        <r>
          <rPr>
            <sz val="9"/>
            <color indexed="81"/>
            <rFont val="Tahoma"/>
            <family val="2"/>
          </rPr>
          <t xml:space="preserve">
</t>
        </r>
        <r>
          <rPr>
            <sz val="10"/>
            <color indexed="81"/>
            <rFont val="Tahoma"/>
            <family val="2"/>
          </rPr>
          <t>Indicar el numero de funcionar con acceso al servicio de transporte, aunque no siempre lo utilicen.</t>
        </r>
      </text>
    </comment>
    <comment ref="E14" authorId="1" shapeId="0" xr:uid="{332CCA6E-79AA-42EC-B767-B42851BA164E}">
      <text>
        <r>
          <rPr>
            <b/>
            <sz val="8"/>
            <color indexed="81"/>
            <rFont val="Tahoma"/>
            <family val="2"/>
          </rPr>
          <t>Este dato aplica solo para fuentes móviles de Transporte Terrestre</t>
        </r>
      </text>
    </comment>
    <comment ref="F14" authorId="1" shapeId="0" xr:uid="{D638B9D3-B7C2-4519-82FF-314EBD170C37}">
      <text>
        <r>
          <rPr>
            <b/>
            <sz val="8"/>
            <color indexed="81"/>
            <rFont val="Tahoma"/>
            <family val="2"/>
          </rPr>
          <t>Este dato aplica solo para fuentes móviles de Transporte Terrestre</t>
        </r>
      </text>
    </comment>
    <comment ref="I14" authorId="1" shapeId="0" xr:uid="{35E7CBE5-850E-4A78-8821-FF4AE3D0D6EF}">
      <text>
        <r>
          <rPr>
            <b/>
            <sz val="8"/>
            <color indexed="81"/>
            <rFont val="Tahoma"/>
            <family val="2"/>
          </rPr>
          <t>Este dato aplica solo para fuentes móviles de Transporte Terrestre</t>
        </r>
      </text>
    </comment>
    <comment ref="J14" authorId="1" shapeId="0" xr:uid="{3C9FC625-4829-4AC1-B556-9B21F655BEE5}">
      <text>
        <r>
          <rPr>
            <b/>
            <sz val="8"/>
            <color indexed="81"/>
            <rFont val="Tahoma"/>
            <family val="2"/>
          </rPr>
          <t>Este dato aplica solo para fuentes móviles de Transporte Terrestre</t>
        </r>
      </text>
    </comment>
    <comment ref="M14" authorId="1" shapeId="0" xr:uid="{70813A7C-AAC3-4B71-ABE6-5D5696734384}">
      <text>
        <r>
          <rPr>
            <b/>
            <sz val="8"/>
            <color indexed="81"/>
            <rFont val="Tahoma"/>
            <family val="2"/>
          </rPr>
          <t>Este dato aplica solo para fuentes móviles de Transporte Terrestre</t>
        </r>
      </text>
    </comment>
    <comment ref="N14" authorId="1" shapeId="0" xr:uid="{8062E3CC-CB7B-47F0-8972-262A3482BEB0}">
      <text>
        <r>
          <rPr>
            <b/>
            <sz val="8"/>
            <color indexed="81"/>
            <rFont val="Tahoma"/>
            <family val="2"/>
          </rPr>
          <t>Este dato aplica solo para fuentes móviles de Transporte Terrestre</t>
        </r>
      </text>
    </comment>
    <comment ref="Q14" authorId="1" shapeId="0" xr:uid="{FCCB64AB-AAE2-4FCA-98D1-3BBA1646453F}">
      <text>
        <r>
          <rPr>
            <b/>
            <sz val="8"/>
            <color indexed="81"/>
            <rFont val="Tahoma"/>
            <family val="2"/>
          </rPr>
          <t>Este dato aplica solo para fuentes móviles de Transporte Terrestre</t>
        </r>
      </text>
    </comment>
    <comment ref="R14" authorId="1" shapeId="0" xr:uid="{ECBF7E0F-E354-414C-AFFD-8675B70137DF}">
      <text>
        <r>
          <rPr>
            <b/>
            <sz val="8"/>
            <color indexed="81"/>
            <rFont val="Tahoma"/>
            <family val="2"/>
          </rPr>
          <t>Este dato aplica solo para fuentes móviles de Transporte Terrestre</t>
        </r>
      </text>
    </comment>
    <comment ref="U14" authorId="1" shapeId="0" xr:uid="{3E20DDE5-CE52-42D0-87CE-26AC4FEF5B01}">
      <text>
        <r>
          <rPr>
            <b/>
            <sz val="8"/>
            <color indexed="81"/>
            <rFont val="Tahoma"/>
            <family val="2"/>
          </rPr>
          <t>Este dato aplica solo para fuentes móviles de Transporte Terrestre</t>
        </r>
      </text>
    </comment>
    <comment ref="V14" authorId="1" shapeId="0" xr:uid="{1593F1DD-0FE9-4B47-A479-0E984C669130}">
      <text>
        <r>
          <rPr>
            <b/>
            <sz val="8"/>
            <color indexed="81"/>
            <rFont val="Tahoma"/>
            <family val="2"/>
          </rPr>
          <t>Este dato aplica solo para fuentes móviles de Transporte Terrestre</t>
        </r>
      </text>
    </comment>
    <comment ref="Y14" authorId="1" shapeId="0" xr:uid="{28476B73-AD02-4ABF-B3AA-58C840D625A9}">
      <text>
        <r>
          <rPr>
            <b/>
            <sz val="8"/>
            <color indexed="81"/>
            <rFont val="Tahoma"/>
            <family val="2"/>
          </rPr>
          <t>Este dato aplica solo para fuentes móviles de Transporte Terrestre</t>
        </r>
      </text>
    </comment>
    <comment ref="Z14" authorId="1" shapeId="0" xr:uid="{338F20CF-C25B-4E98-B259-BACC331FA3F8}">
      <text>
        <r>
          <rPr>
            <b/>
            <sz val="8"/>
            <color indexed="81"/>
            <rFont val="Tahoma"/>
            <family val="2"/>
          </rPr>
          <t>Este dato aplica solo para fuentes móviles de Transporte Terrestre</t>
        </r>
      </text>
    </comment>
    <comment ref="G34" authorId="1" shapeId="0" xr:uid="{6228B5FD-0FD2-4FA5-AA2F-95A549A7F6D0}">
      <text>
        <r>
          <rPr>
            <b/>
            <sz val="8"/>
            <color indexed="81"/>
            <rFont val="Tahoma"/>
            <family val="2"/>
          </rPr>
          <t>Para el caso que el distribuidor brinde solo el dato de libras, se deberá realizar la conversión.  Para ello, vea la hoja 2-Datos y otros</t>
        </r>
      </text>
    </comment>
    <comment ref="E54" authorId="1" shapeId="0" xr:uid="{63DA0790-012E-425B-BBA2-4F517310399E}">
      <text>
        <r>
          <rPr>
            <b/>
            <sz val="8"/>
            <color indexed="81"/>
            <rFont val="Tahoma"/>
            <family val="2"/>
          </rPr>
          <t>Este dato solo aplica para fuentes móviles de Transporte Terrestre</t>
        </r>
      </text>
    </comment>
    <comment ref="I54" authorId="1" shapeId="0" xr:uid="{150CACC9-716D-4701-B01B-EE918ACDC693}">
      <text>
        <r>
          <rPr>
            <b/>
            <sz val="8"/>
            <color indexed="81"/>
            <rFont val="Tahoma"/>
            <family val="2"/>
          </rPr>
          <t>Este dato solo aplica para fuentes móviles de Transporte Terrestre</t>
        </r>
      </text>
    </comment>
    <comment ref="J54" authorId="1" shapeId="0" xr:uid="{FB3099C9-FF27-40C7-A976-8C922CFFEACC}">
      <text>
        <r>
          <rPr>
            <b/>
            <sz val="8"/>
            <color indexed="81"/>
            <rFont val="Tahoma"/>
            <family val="2"/>
          </rPr>
          <t>Este dato solo aplica para fuentes móviles de Transporte Terrestre</t>
        </r>
      </text>
    </comment>
    <comment ref="M54" authorId="1" shapeId="0" xr:uid="{7F8CE2EB-F074-4F2B-9039-93942E6474E5}">
      <text>
        <r>
          <rPr>
            <b/>
            <sz val="8"/>
            <color indexed="81"/>
            <rFont val="Tahoma"/>
            <family val="2"/>
          </rPr>
          <t>Este dato solo aplica para fuentes móviles de Transporte Terrestre</t>
        </r>
      </text>
    </comment>
    <comment ref="N54" authorId="1" shapeId="0" xr:uid="{0F23836F-D18D-40CF-B572-D41B5B420A89}">
      <text>
        <r>
          <rPr>
            <b/>
            <sz val="8"/>
            <color indexed="81"/>
            <rFont val="Tahoma"/>
            <family val="2"/>
          </rPr>
          <t>Este dato solo aplica para fuentes móviles de Transporte Terrestre</t>
        </r>
      </text>
    </comment>
    <comment ref="Q54" authorId="1" shapeId="0" xr:uid="{54CBD115-2B49-47B1-9086-A65D61636B0D}">
      <text>
        <r>
          <rPr>
            <b/>
            <sz val="8"/>
            <color indexed="81"/>
            <rFont val="Tahoma"/>
            <family val="2"/>
          </rPr>
          <t>Este dato solo aplica para fuentes móviles de Transporte Terrestre</t>
        </r>
      </text>
    </comment>
    <comment ref="R54" authorId="1" shapeId="0" xr:uid="{9890E60C-3383-4AFB-859D-83B50578FA1C}">
      <text>
        <r>
          <rPr>
            <b/>
            <sz val="8"/>
            <color indexed="81"/>
            <rFont val="Tahoma"/>
            <family val="2"/>
          </rPr>
          <t>Este dato solo aplica para fuentes móviles de Transporte Terrestre</t>
        </r>
      </text>
    </comment>
    <comment ref="U54" authorId="1" shapeId="0" xr:uid="{24D881EE-03A1-4206-AEB9-95354C6DE4FE}">
      <text>
        <r>
          <rPr>
            <b/>
            <sz val="8"/>
            <color indexed="81"/>
            <rFont val="Tahoma"/>
            <family val="2"/>
          </rPr>
          <t>Este dato solo aplica para fuentes móviles de Transporte Terrestre</t>
        </r>
      </text>
    </comment>
    <comment ref="V54" authorId="1" shapeId="0" xr:uid="{29CBBBDB-ACE0-4A79-9214-9E7F76D027EF}">
      <text>
        <r>
          <rPr>
            <b/>
            <sz val="8"/>
            <color indexed="81"/>
            <rFont val="Tahoma"/>
            <family val="2"/>
          </rPr>
          <t>Este dato solo aplica para fuentes móviles de Transporte Terrestre</t>
        </r>
      </text>
    </comment>
    <comment ref="Y54" authorId="1" shapeId="0" xr:uid="{1AC8BB49-D784-4940-9590-2DA3A690F5A6}">
      <text>
        <r>
          <rPr>
            <b/>
            <sz val="8"/>
            <color indexed="81"/>
            <rFont val="Tahoma"/>
            <family val="2"/>
          </rPr>
          <t>Este dato solo aplica para fuentes móviles de Transporte Terrestre</t>
        </r>
      </text>
    </comment>
    <comment ref="Z54" authorId="1" shapeId="0" xr:uid="{76A2F20F-DCA1-444C-96EA-BA21C796C9E3}">
      <text>
        <r>
          <rPr>
            <b/>
            <sz val="8"/>
            <color indexed="81"/>
            <rFont val="Tahoma"/>
            <family val="2"/>
          </rPr>
          <t>Este dato solo aplica para fuentes móviles de Transporte Terrestre</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Daniel Víquez Romero</author>
    <author>ssolera</author>
  </authors>
  <commentList>
    <comment ref="B14" authorId="0" shapeId="0" xr:uid="{E78C7DC2-6985-4C75-A8D9-66BC638668C3}">
      <text>
        <r>
          <rPr>
            <b/>
            <sz val="9"/>
            <color indexed="81"/>
            <rFont val="Tahoma"/>
            <family val="2"/>
          </rPr>
          <t>Daniel Víquez Romero:</t>
        </r>
        <r>
          <rPr>
            <sz val="9"/>
            <color indexed="81"/>
            <rFont val="Tahoma"/>
            <family val="2"/>
          </rPr>
          <t xml:space="preserve">
</t>
        </r>
        <r>
          <rPr>
            <sz val="10"/>
            <color indexed="81"/>
            <rFont val="Tahoma"/>
            <family val="2"/>
          </rPr>
          <t>Indicar el numero de funcionar con acceso al servicio de transporte, aunque no siempre lo utilicen.</t>
        </r>
      </text>
    </comment>
    <comment ref="E14" authorId="1" shapeId="0" xr:uid="{16ECC8AA-C5BE-4646-B637-FF71F7E7A9B8}">
      <text>
        <r>
          <rPr>
            <b/>
            <sz val="8"/>
            <color indexed="81"/>
            <rFont val="Tahoma"/>
            <family val="2"/>
          </rPr>
          <t>Este dato aplica solo para fuentes móviles de Transporte Terrestre</t>
        </r>
      </text>
    </comment>
    <comment ref="F14" authorId="1" shapeId="0" xr:uid="{D49B2BD9-F4A1-4745-8EA9-3058701BE97D}">
      <text>
        <r>
          <rPr>
            <b/>
            <sz val="8"/>
            <color indexed="81"/>
            <rFont val="Tahoma"/>
            <family val="2"/>
          </rPr>
          <t>Este dato aplica solo para fuentes móviles de Transporte Terrestre</t>
        </r>
      </text>
    </comment>
    <comment ref="I14" authorId="1" shapeId="0" xr:uid="{D1AADA78-73F0-4335-B0D2-3828AC45766F}">
      <text>
        <r>
          <rPr>
            <b/>
            <sz val="8"/>
            <color indexed="81"/>
            <rFont val="Tahoma"/>
            <family val="2"/>
          </rPr>
          <t>Este dato aplica solo para fuentes móviles de Transporte Terrestre</t>
        </r>
      </text>
    </comment>
    <comment ref="J14" authorId="1" shapeId="0" xr:uid="{49F4A993-A6DB-4D63-A5F8-BA338FBE78A5}">
      <text>
        <r>
          <rPr>
            <b/>
            <sz val="8"/>
            <color indexed="81"/>
            <rFont val="Tahoma"/>
            <family val="2"/>
          </rPr>
          <t>Este dato aplica solo para fuentes móviles de Transporte Terrestre</t>
        </r>
      </text>
    </comment>
    <comment ref="M14" authorId="1" shapeId="0" xr:uid="{E2CF080A-0CC6-4535-817B-1A8E790FBE70}">
      <text>
        <r>
          <rPr>
            <b/>
            <sz val="8"/>
            <color indexed="81"/>
            <rFont val="Tahoma"/>
            <family val="2"/>
          </rPr>
          <t>Este dato aplica solo para fuentes móviles de Transporte Terrestre</t>
        </r>
      </text>
    </comment>
    <comment ref="N14" authorId="1" shapeId="0" xr:uid="{D3D48568-5533-41A2-851E-9C396BAA80A5}">
      <text>
        <r>
          <rPr>
            <b/>
            <sz val="8"/>
            <color indexed="81"/>
            <rFont val="Tahoma"/>
            <family val="2"/>
          </rPr>
          <t>Este dato aplica solo para fuentes móviles de Transporte Terrestre</t>
        </r>
      </text>
    </comment>
    <comment ref="Q14" authorId="1" shapeId="0" xr:uid="{C796D8CD-A884-4DA6-A4E1-BF116E97E1DF}">
      <text>
        <r>
          <rPr>
            <b/>
            <sz val="8"/>
            <color indexed="81"/>
            <rFont val="Tahoma"/>
            <family val="2"/>
          </rPr>
          <t>Este dato aplica solo para fuentes móviles de Transporte Terrestre</t>
        </r>
      </text>
    </comment>
    <comment ref="R14" authorId="1" shapeId="0" xr:uid="{D0C055F9-778B-4C35-985D-F31C996CD3F6}">
      <text>
        <r>
          <rPr>
            <b/>
            <sz val="8"/>
            <color indexed="81"/>
            <rFont val="Tahoma"/>
            <family val="2"/>
          </rPr>
          <t>Este dato aplica solo para fuentes móviles de Transporte Terrestre</t>
        </r>
      </text>
    </comment>
    <comment ref="U14" authorId="1" shapeId="0" xr:uid="{D1CC01CE-4762-40C2-BDCC-390CC4117C7C}">
      <text>
        <r>
          <rPr>
            <b/>
            <sz val="8"/>
            <color indexed="81"/>
            <rFont val="Tahoma"/>
            <family val="2"/>
          </rPr>
          <t>Este dato aplica solo para fuentes móviles de Transporte Terrestre</t>
        </r>
      </text>
    </comment>
    <comment ref="V14" authorId="1" shapeId="0" xr:uid="{1AD20FB2-60D7-48F4-BCDF-956CD0ADA6EA}">
      <text>
        <r>
          <rPr>
            <b/>
            <sz val="8"/>
            <color indexed="81"/>
            <rFont val="Tahoma"/>
            <family val="2"/>
          </rPr>
          <t>Este dato aplica solo para fuentes móviles de Transporte Terrestre</t>
        </r>
      </text>
    </comment>
    <comment ref="Y14" authorId="1" shapeId="0" xr:uid="{465B53A6-3AFE-42F9-8849-6557F8A463FC}">
      <text>
        <r>
          <rPr>
            <b/>
            <sz val="8"/>
            <color indexed="81"/>
            <rFont val="Tahoma"/>
            <family val="2"/>
          </rPr>
          <t>Este dato aplica solo para fuentes móviles de Transporte Terrestre</t>
        </r>
      </text>
    </comment>
    <comment ref="Z14" authorId="1" shapeId="0" xr:uid="{DF7EE386-3C34-4181-BC39-5F0EB8AF7BF3}">
      <text>
        <r>
          <rPr>
            <b/>
            <sz val="8"/>
            <color indexed="81"/>
            <rFont val="Tahoma"/>
            <family val="2"/>
          </rPr>
          <t>Este dato aplica solo para fuentes móviles de Transporte Terrestre</t>
        </r>
      </text>
    </comment>
    <comment ref="G34" authorId="1" shapeId="0" xr:uid="{C838A5B4-4CC6-4BAC-9E07-1CA6E78EE2B1}">
      <text>
        <r>
          <rPr>
            <b/>
            <sz val="8"/>
            <color indexed="81"/>
            <rFont val="Tahoma"/>
            <family val="2"/>
          </rPr>
          <t>Para el caso que el distribuidor brinde solo el dato de libras, se deberá realizar la conversión.  Para ello, vea la hoja 2-Datos y otros</t>
        </r>
      </text>
    </comment>
    <comment ref="E53" authorId="1" shapeId="0" xr:uid="{C07D3C48-606B-48A8-B8BD-1CC1BE7199F8}">
      <text>
        <r>
          <rPr>
            <b/>
            <sz val="8"/>
            <color indexed="81"/>
            <rFont val="Tahoma"/>
            <family val="2"/>
          </rPr>
          <t>Este dato solo aplica para fuentes móviles de Transporte Terrestre</t>
        </r>
      </text>
    </comment>
    <comment ref="I53" authorId="1" shapeId="0" xr:uid="{F63579D5-1125-4250-B214-9B892239B4D5}">
      <text>
        <r>
          <rPr>
            <b/>
            <sz val="8"/>
            <color indexed="81"/>
            <rFont val="Tahoma"/>
            <family val="2"/>
          </rPr>
          <t>Este dato solo aplica para fuentes móviles de Transporte Terrestre</t>
        </r>
      </text>
    </comment>
    <comment ref="J53" authorId="1" shapeId="0" xr:uid="{A0FFBF59-7D03-4FC2-8162-1241DCE3EB1B}">
      <text>
        <r>
          <rPr>
            <b/>
            <sz val="8"/>
            <color indexed="81"/>
            <rFont val="Tahoma"/>
            <family val="2"/>
          </rPr>
          <t>Este dato solo aplica para fuentes móviles de Transporte Terrestre</t>
        </r>
      </text>
    </comment>
    <comment ref="M53" authorId="1" shapeId="0" xr:uid="{547B2742-B732-4BAA-B1EA-D5486EDBD9B4}">
      <text>
        <r>
          <rPr>
            <b/>
            <sz val="8"/>
            <color indexed="81"/>
            <rFont val="Tahoma"/>
            <family val="2"/>
          </rPr>
          <t>Este dato solo aplica para fuentes móviles de Transporte Terrestre</t>
        </r>
      </text>
    </comment>
    <comment ref="N53" authorId="1" shapeId="0" xr:uid="{1E04005D-7FD0-4C37-9663-D9FF7FE56F30}">
      <text>
        <r>
          <rPr>
            <b/>
            <sz val="8"/>
            <color indexed="81"/>
            <rFont val="Tahoma"/>
            <family val="2"/>
          </rPr>
          <t>Este dato solo aplica para fuentes móviles de Transporte Terrestre</t>
        </r>
      </text>
    </comment>
    <comment ref="Q53" authorId="1" shapeId="0" xr:uid="{D231D9A3-D2C1-4F22-86C3-56C0D1B467DD}">
      <text>
        <r>
          <rPr>
            <b/>
            <sz val="8"/>
            <color indexed="81"/>
            <rFont val="Tahoma"/>
            <family val="2"/>
          </rPr>
          <t>Este dato solo aplica para fuentes móviles de Transporte Terrestre</t>
        </r>
      </text>
    </comment>
    <comment ref="R53" authorId="1" shapeId="0" xr:uid="{8EB39BA6-CEC3-4259-9018-0FDAAB0F1440}">
      <text>
        <r>
          <rPr>
            <b/>
            <sz val="8"/>
            <color indexed="81"/>
            <rFont val="Tahoma"/>
            <family val="2"/>
          </rPr>
          <t>Este dato solo aplica para fuentes móviles de Transporte Terrestre</t>
        </r>
      </text>
    </comment>
    <comment ref="U53" authorId="1" shapeId="0" xr:uid="{323250B2-BABA-4CAE-917B-05DD2E6459F3}">
      <text>
        <r>
          <rPr>
            <b/>
            <sz val="8"/>
            <color indexed="81"/>
            <rFont val="Tahoma"/>
            <family val="2"/>
          </rPr>
          <t>Este dato solo aplica para fuentes móviles de Transporte Terrestre</t>
        </r>
      </text>
    </comment>
    <comment ref="V53" authorId="1" shapeId="0" xr:uid="{6F132537-8F4E-4A67-AD96-9A09E9F439ED}">
      <text>
        <r>
          <rPr>
            <b/>
            <sz val="8"/>
            <color indexed="81"/>
            <rFont val="Tahoma"/>
            <family val="2"/>
          </rPr>
          <t>Este dato solo aplica para fuentes móviles de Transporte Terrestre</t>
        </r>
      </text>
    </comment>
    <comment ref="Y53" authorId="1" shapeId="0" xr:uid="{3B783484-4058-488F-85EE-210A702F0CB6}">
      <text>
        <r>
          <rPr>
            <b/>
            <sz val="8"/>
            <color indexed="81"/>
            <rFont val="Tahoma"/>
            <family val="2"/>
          </rPr>
          <t>Este dato solo aplica para fuentes móviles de Transporte Terrestre</t>
        </r>
      </text>
    </comment>
    <comment ref="Z53" authorId="1" shapeId="0" xr:uid="{F3110B7A-06A9-4EA7-A8BE-C4A29E081DAC}">
      <text>
        <r>
          <rPr>
            <b/>
            <sz val="8"/>
            <color indexed="81"/>
            <rFont val="Tahoma"/>
            <family val="2"/>
          </rPr>
          <t>Este dato solo aplica para fuentes móviles de Transporte Terrestre</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Daniel Víquez Romero</author>
    <author>ssolera</author>
  </authors>
  <commentList>
    <comment ref="B14" authorId="0" shapeId="0" xr:uid="{9F2C7684-A22B-4983-BA6C-D28B6839AFA1}">
      <text>
        <r>
          <rPr>
            <b/>
            <sz val="9"/>
            <color indexed="81"/>
            <rFont val="Tahoma"/>
            <family val="2"/>
          </rPr>
          <t>Daniel Víquez Romero:</t>
        </r>
        <r>
          <rPr>
            <sz val="9"/>
            <color indexed="81"/>
            <rFont val="Tahoma"/>
            <family val="2"/>
          </rPr>
          <t xml:space="preserve">
</t>
        </r>
        <r>
          <rPr>
            <sz val="10"/>
            <color indexed="81"/>
            <rFont val="Tahoma"/>
            <family val="2"/>
          </rPr>
          <t>Indicar el numero de funcionar con acceso al servicio de transporte, aunque no siempre lo utilicen.</t>
        </r>
      </text>
    </comment>
    <comment ref="E14" authorId="1" shapeId="0" xr:uid="{B9E874B9-30CA-4364-84BE-11E87E03F3F9}">
      <text>
        <r>
          <rPr>
            <b/>
            <sz val="8"/>
            <color indexed="81"/>
            <rFont val="Tahoma"/>
            <family val="2"/>
          </rPr>
          <t>Este dato aplica solo para fuentes móviles de Transporte Terrestre</t>
        </r>
      </text>
    </comment>
    <comment ref="F14" authorId="1" shapeId="0" xr:uid="{9C52D108-671C-4793-BD07-67C117CB976D}">
      <text>
        <r>
          <rPr>
            <b/>
            <sz val="8"/>
            <color indexed="81"/>
            <rFont val="Tahoma"/>
            <family val="2"/>
          </rPr>
          <t>Este dato aplica solo para fuentes móviles de Transporte Terrestre</t>
        </r>
      </text>
    </comment>
    <comment ref="I14" authorId="1" shapeId="0" xr:uid="{98300B6D-ED19-4104-974E-859E25815652}">
      <text>
        <r>
          <rPr>
            <b/>
            <sz val="8"/>
            <color indexed="81"/>
            <rFont val="Tahoma"/>
            <family val="2"/>
          </rPr>
          <t>Este dato aplica solo para fuentes móviles de Transporte Terrestre</t>
        </r>
      </text>
    </comment>
    <comment ref="J14" authorId="1" shapeId="0" xr:uid="{E4E52156-CD1C-41EF-B469-4C10B27B4C1D}">
      <text>
        <r>
          <rPr>
            <b/>
            <sz val="8"/>
            <color indexed="81"/>
            <rFont val="Tahoma"/>
            <family val="2"/>
          </rPr>
          <t>Este dato aplica solo para fuentes móviles de Transporte Terrestre</t>
        </r>
      </text>
    </comment>
    <comment ref="M14" authorId="1" shapeId="0" xr:uid="{7DE74B74-D9F1-46B1-B5A1-BCAE3C0ABD63}">
      <text>
        <r>
          <rPr>
            <b/>
            <sz val="8"/>
            <color indexed="81"/>
            <rFont val="Tahoma"/>
            <family val="2"/>
          </rPr>
          <t>Este dato aplica solo para fuentes móviles de Transporte Terrestre</t>
        </r>
      </text>
    </comment>
    <comment ref="N14" authorId="1" shapeId="0" xr:uid="{627ED68C-1F6B-4473-98D6-63F75F3443F9}">
      <text>
        <r>
          <rPr>
            <b/>
            <sz val="8"/>
            <color indexed="81"/>
            <rFont val="Tahoma"/>
            <family val="2"/>
          </rPr>
          <t>Este dato aplica solo para fuentes móviles de Transporte Terrestre</t>
        </r>
      </text>
    </comment>
    <comment ref="Q14" authorId="1" shapeId="0" xr:uid="{1F1C6B70-0C1B-4275-9B44-02077BB3F744}">
      <text>
        <r>
          <rPr>
            <b/>
            <sz val="8"/>
            <color indexed="81"/>
            <rFont val="Tahoma"/>
            <family val="2"/>
          </rPr>
          <t>Este dato aplica solo para fuentes móviles de Transporte Terrestre</t>
        </r>
      </text>
    </comment>
    <comment ref="R14" authorId="1" shapeId="0" xr:uid="{25B7AB8C-17E7-4AD8-AD6B-A01BAFFE5E63}">
      <text>
        <r>
          <rPr>
            <b/>
            <sz val="8"/>
            <color indexed="81"/>
            <rFont val="Tahoma"/>
            <family val="2"/>
          </rPr>
          <t>Este dato aplica solo para fuentes móviles de Transporte Terrestre</t>
        </r>
      </text>
    </comment>
    <comment ref="U14" authorId="1" shapeId="0" xr:uid="{E6E95354-65E7-4A46-8767-7D5ED0AB7078}">
      <text>
        <r>
          <rPr>
            <b/>
            <sz val="8"/>
            <color indexed="81"/>
            <rFont val="Tahoma"/>
            <family val="2"/>
          </rPr>
          <t>Este dato aplica solo para fuentes móviles de Transporte Terrestre</t>
        </r>
      </text>
    </comment>
    <comment ref="V14" authorId="1" shapeId="0" xr:uid="{E6252B22-F774-4E50-9CF3-BA1AEABCC995}">
      <text>
        <r>
          <rPr>
            <b/>
            <sz val="8"/>
            <color indexed="81"/>
            <rFont val="Tahoma"/>
            <family val="2"/>
          </rPr>
          <t>Este dato aplica solo para fuentes móviles de Transporte Terrestre</t>
        </r>
      </text>
    </comment>
    <comment ref="Y14" authorId="1" shapeId="0" xr:uid="{5F0979E3-425B-4B63-AE12-0C29754BA3B9}">
      <text>
        <r>
          <rPr>
            <b/>
            <sz val="8"/>
            <color indexed="81"/>
            <rFont val="Tahoma"/>
            <family val="2"/>
          </rPr>
          <t>Este dato aplica solo para fuentes móviles de Transporte Terrestre</t>
        </r>
      </text>
    </comment>
    <comment ref="Z14" authorId="1" shapeId="0" xr:uid="{15DB3C1F-C92C-4DA4-8CBD-7CAC85E34813}">
      <text>
        <r>
          <rPr>
            <b/>
            <sz val="8"/>
            <color indexed="81"/>
            <rFont val="Tahoma"/>
            <family val="2"/>
          </rPr>
          <t>Este dato aplica solo para fuentes móviles de Transporte Terrestre</t>
        </r>
      </text>
    </comment>
    <comment ref="G34" authorId="1" shapeId="0" xr:uid="{186077A4-2426-4DED-BB53-BBDC88BEB203}">
      <text>
        <r>
          <rPr>
            <b/>
            <sz val="8"/>
            <color indexed="81"/>
            <rFont val="Tahoma"/>
            <family val="2"/>
          </rPr>
          <t>Para el caso que el distribuidor brinde solo el dato de libras, se deberá realizar la conversión.  Para ello, vea la hoja 2-Datos y otros</t>
        </r>
      </text>
    </comment>
    <comment ref="E54" authorId="1" shapeId="0" xr:uid="{E6818B29-2B3A-4AB9-81D5-A0A2BDEC66AE}">
      <text>
        <r>
          <rPr>
            <b/>
            <sz val="8"/>
            <color indexed="81"/>
            <rFont val="Tahoma"/>
            <family val="2"/>
          </rPr>
          <t>Este dato solo aplica para fuentes móviles de Transporte Terrestre</t>
        </r>
      </text>
    </comment>
    <comment ref="I54" authorId="1" shapeId="0" xr:uid="{2B144410-A647-48A7-A5E5-C50FB86E0290}">
      <text>
        <r>
          <rPr>
            <b/>
            <sz val="8"/>
            <color indexed="81"/>
            <rFont val="Tahoma"/>
            <family val="2"/>
          </rPr>
          <t>Este dato solo aplica para fuentes móviles de Transporte Terrestre</t>
        </r>
      </text>
    </comment>
    <comment ref="J54" authorId="1" shapeId="0" xr:uid="{234B60F5-D9A9-45A8-8DB4-59214383AEB5}">
      <text>
        <r>
          <rPr>
            <b/>
            <sz val="8"/>
            <color indexed="81"/>
            <rFont val="Tahoma"/>
            <family val="2"/>
          </rPr>
          <t>Este dato solo aplica para fuentes móviles de Transporte Terrestre</t>
        </r>
      </text>
    </comment>
    <comment ref="M54" authorId="1" shapeId="0" xr:uid="{527EF940-E4AC-4426-9FD4-D6BDDDDA386D}">
      <text>
        <r>
          <rPr>
            <b/>
            <sz val="8"/>
            <color indexed="81"/>
            <rFont val="Tahoma"/>
            <family val="2"/>
          </rPr>
          <t>Este dato solo aplica para fuentes móviles de Transporte Terrestre</t>
        </r>
      </text>
    </comment>
    <comment ref="N54" authorId="1" shapeId="0" xr:uid="{7B6359E1-4CF8-4280-85F8-901DD9D041C1}">
      <text>
        <r>
          <rPr>
            <b/>
            <sz val="8"/>
            <color indexed="81"/>
            <rFont val="Tahoma"/>
            <family val="2"/>
          </rPr>
          <t>Este dato solo aplica para fuentes móviles de Transporte Terrestre</t>
        </r>
      </text>
    </comment>
    <comment ref="Q54" authorId="1" shapeId="0" xr:uid="{663D6C0A-161F-447A-A606-D709BB077A88}">
      <text>
        <r>
          <rPr>
            <b/>
            <sz val="8"/>
            <color indexed="81"/>
            <rFont val="Tahoma"/>
            <family val="2"/>
          </rPr>
          <t>Este dato solo aplica para fuentes móviles de Transporte Terrestre</t>
        </r>
      </text>
    </comment>
    <comment ref="R54" authorId="1" shapeId="0" xr:uid="{49F67047-FD08-440C-9237-6F07C4B81AB2}">
      <text>
        <r>
          <rPr>
            <b/>
            <sz val="8"/>
            <color indexed="81"/>
            <rFont val="Tahoma"/>
            <family val="2"/>
          </rPr>
          <t>Este dato solo aplica para fuentes móviles de Transporte Terrestre</t>
        </r>
      </text>
    </comment>
    <comment ref="U54" authorId="1" shapeId="0" xr:uid="{25281395-B098-4726-9AFA-0F1ABF943077}">
      <text>
        <r>
          <rPr>
            <b/>
            <sz val="8"/>
            <color indexed="81"/>
            <rFont val="Tahoma"/>
            <family val="2"/>
          </rPr>
          <t>Este dato solo aplica para fuentes móviles de Transporte Terrestre</t>
        </r>
      </text>
    </comment>
    <comment ref="V54" authorId="1" shapeId="0" xr:uid="{64F2FD9E-FA85-467B-A4C5-0AEC402DAF66}">
      <text>
        <r>
          <rPr>
            <b/>
            <sz val="8"/>
            <color indexed="81"/>
            <rFont val="Tahoma"/>
            <family val="2"/>
          </rPr>
          <t>Este dato solo aplica para fuentes móviles de Transporte Terrestre</t>
        </r>
      </text>
    </comment>
    <comment ref="Y54" authorId="1" shapeId="0" xr:uid="{F0E82E96-A448-441D-866C-E4BB1902AC27}">
      <text>
        <r>
          <rPr>
            <b/>
            <sz val="8"/>
            <color indexed="81"/>
            <rFont val="Tahoma"/>
            <family val="2"/>
          </rPr>
          <t>Este dato solo aplica para fuentes móviles de Transporte Terrestre</t>
        </r>
      </text>
    </comment>
    <comment ref="Z54" authorId="1" shapeId="0" xr:uid="{211F1DD1-E3CB-4E1A-AFBF-62B88AFCB4FE}">
      <text>
        <r>
          <rPr>
            <b/>
            <sz val="8"/>
            <color indexed="81"/>
            <rFont val="Tahoma"/>
            <family val="2"/>
          </rPr>
          <t>Este dato solo aplica para fuentes móviles de Transporte Terrestre</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Daniel Víquez Romero</author>
    <author>ssolera</author>
  </authors>
  <commentList>
    <comment ref="B14" authorId="0" shapeId="0" xr:uid="{192A697E-6095-4AD5-8DDA-806C694FFEC3}">
      <text>
        <r>
          <rPr>
            <b/>
            <sz val="9"/>
            <color indexed="81"/>
            <rFont val="Tahoma"/>
            <family val="2"/>
          </rPr>
          <t>Daniel Víquez Romero:</t>
        </r>
        <r>
          <rPr>
            <sz val="9"/>
            <color indexed="81"/>
            <rFont val="Tahoma"/>
            <family val="2"/>
          </rPr>
          <t xml:space="preserve">
</t>
        </r>
        <r>
          <rPr>
            <sz val="10"/>
            <color indexed="81"/>
            <rFont val="Tahoma"/>
            <family val="2"/>
          </rPr>
          <t>Indicar el numero de funcionar con acceso al servicio de transporte, aunque no siempre lo utilicen.</t>
        </r>
      </text>
    </comment>
    <comment ref="E14" authorId="1" shapeId="0" xr:uid="{774A400F-4694-409F-9DED-10D76959A098}">
      <text>
        <r>
          <rPr>
            <b/>
            <sz val="8"/>
            <color indexed="81"/>
            <rFont val="Tahoma"/>
            <family val="2"/>
          </rPr>
          <t>Este dato aplica solo para fuentes móviles de Transporte Terrestre</t>
        </r>
      </text>
    </comment>
    <comment ref="F14" authorId="1" shapeId="0" xr:uid="{F6C1F249-FCF6-474B-B2B7-E4BA4896F33E}">
      <text>
        <r>
          <rPr>
            <b/>
            <sz val="8"/>
            <color indexed="81"/>
            <rFont val="Tahoma"/>
            <family val="2"/>
          </rPr>
          <t>Este dato aplica solo para fuentes móviles de Transporte Terrestre</t>
        </r>
      </text>
    </comment>
    <comment ref="I14" authorId="1" shapeId="0" xr:uid="{DCE84E6E-6925-46FF-ACE3-576BEE9D9A39}">
      <text>
        <r>
          <rPr>
            <b/>
            <sz val="8"/>
            <color indexed="81"/>
            <rFont val="Tahoma"/>
            <family val="2"/>
          </rPr>
          <t>Este dato aplica solo para fuentes móviles de Transporte Terrestre</t>
        </r>
      </text>
    </comment>
    <comment ref="J14" authorId="1" shapeId="0" xr:uid="{C2AE107B-30A8-4180-9474-19BAA5448379}">
      <text>
        <r>
          <rPr>
            <b/>
            <sz val="8"/>
            <color indexed="81"/>
            <rFont val="Tahoma"/>
            <family val="2"/>
          </rPr>
          <t>Este dato aplica solo para fuentes móviles de Transporte Terrestre</t>
        </r>
      </text>
    </comment>
    <comment ref="M14" authorId="1" shapeId="0" xr:uid="{B8512F35-8EFA-4C0B-98D5-906E88806974}">
      <text>
        <r>
          <rPr>
            <b/>
            <sz val="8"/>
            <color indexed="81"/>
            <rFont val="Tahoma"/>
            <family val="2"/>
          </rPr>
          <t>Este dato aplica solo para fuentes móviles de Transporte Terrestre</t>
        </r>
      </text>
    </comment>
    <comment ref="N14" authorId="1" shapeId="0" xr:uid="{E6F8F338-F7AD-4AA6-8E11-1E23ADAC4ADE}">
      <text>
        <r>
          <rPr>
            <b/>
            <sz val="8"/>
            <color indexed="81"/>
            <rFont val="Tahoma"/>
            <family val="2"/>
          </rPr>
          <t>Este dato aplica solo para fuentes móviles de Transporte Terrestre</t>
        </r>
      </text>
    </comment>
    <comment ref="Q14" authorId="1" shapeId="0" xr:uid="{861D32BF-03D0-48C9-A18C-BC57DD0B4BFA}">
      <text>
        <r>
          <rPr>
            <b/>
            <sz val="8"/>
            <color indexed="81"/>
            <rFont val="Tahoma"/>
            <family val="2"/>
          </rPr>
          <t>Este dato aplica solo para fuentes móviles de Transporte Terrestre</t>
        </r>
      </text>
    </comment>
    <comment ref="R14" authorId="1" shapeId="0" xr:uid="{6E509116-DB93-4B4A-9BD1-D9CAE47F2192}">
      <text>
        <r>
          <rPr>
            <b/>
            <sz val="8"/>
            <color indexed="81"/>
            <rFont val="Tahoma"/>
            <family val="2"/>
          </rPr>
          <t>Este dato aplica solo para fuentes móviles de Transporte Terrestre</t>
        </r>
      </text>
    </comment>
    <comment ref="U14" authorId="1" shapeId="0" xr:uid="{B595EE0E-4352-4B19-8963-F84CEFA704D5}">
      <text>
        <r>
          <rPr>
            <b/>
            <sz val="8"/>
            <color indexed="81"/>
            <rFont val="Tahoma"/>
            <family val="2"/>
          </rPr>
          <t>Este dato aplica solo para fuentes móviles de Transporte Terrestre</t>
        </r>
      </text>
    </comment>
    <comment ref="V14" authorId="1" shapeId="0" xr:uid="{236EB801-08A5-4A38-92B3-3B0C213073D0}">
      <text>
        <r>
          <rPr>
            <b/>
            <sz val="8"/>
            <color indexed="81"/>
            <rFont val="Tahoma"/>
            <family val="2"/>
          </rPr>
          <t>Este dato aplica solo para fuentes móviles de Transporte Terrestre</t>
        </r>
      </text>
    </comment>
    <comment ref="Y14" authorId="1" shapeId="0" xr:uid="{2C6BD60A-7925-44C1-92D4-26859989089D}">
      <text>
        <r>
          <rPr>
            <b/>
            <sz val="8"/>
            <color indexed="81"/>
            <rFont val="Tahoma"/>
            <family val="2"/>
          </rPr>
          <t>Este dato aplica solo para fuentes móviles de Transporte Terrestre</t>
        </r>
      </text>
    </comment>
    <comment ref="Z14" authorId="1" shapeId="0" xr:uid="{DD7D65F5-3856-450D-8EA4-79073E3C5C89}">
      <text>
        <r>
          <rPr>
            <b/>
            <sz val="8"/>
            <color indexed="81"/>
            <rFont val="Tahoma"/>
            <family val="2"/>
          </rPr>
          <t>Este dato aplica solo para fuentes móviles de Transporte Terrestre</t>
        </r>
      </text>
    </comment>
    <comment ref="G34" authorId="1" shapeId="0" xr:uid="{21D55739-CB3A-460B-B40C-7D7041A2C756}">
      <text>
        <r>
          <rPr>
            <b/>
            <sz val="8"/>
            <color indexed="81"/>
            <rFont val="Tahoma"/>
            <family val="2"/>
          </rPr>
          <t>Para el caso que el distribuidor brinde solo el dato de libras, se deberá realizar la conversión.  Para ello, vea la hoja 2-Datos y otros</t>
        </r>
      </text>
    </comment>
    <comment ref="E54" authorId="1" shapeId="0" xr:uid="{A81E664A-246E-44F8-BE8D-46BD7C3D7B8B}">
      <text>
        <r>
          <rPr>
            <b/>
            <sz val="8"/>
            <color indexed="81"/>
            <rFont val="Tahoma"/>
            <family val="2"/>
          </rPr>
          <t>Este dato solo aplica para fuentes móviles de Transporte Terrestre</t>
        </r>
      </text>
    </comment>
    <comment ref="I54" authorId="1" shapeId="0" xr:uid="{D5B3452A-035B-4642-932B-0713AD3C37D0}">
      <text>
        <r>
          <rPr>
            <b/>
            <sz val="8"/>
            <color indexed="81"/>
            <rFont val="Tahoma"/>
            <family val="2"/>
          </rPr>
          <t>Este dato solo aplica para fuentes móviles de Transporte Terrestre</t>
        </r>
      </text>
    </comment>
    <comment ref="J54" authorId="1" shapeId="0" xr:uid="{3387E3E5-09E5-457F-AE9E-EFED603FA007}">
      <text>
        <r>
          <rPr>
            <b/>
            <sz val="8"/>
            <color indexed="81"/>
            <rFont val="Tahoma"/>
            <family val="2"/>
          </rPr>
          <t>Este dato solo aplica para fuentes móviles de Transporte Terrestre</t>
        </r>
      </text>
    </comment>
    <comment ref="M54" authorId="1" shapeId="0" xr:uid="{2AFE64ED-9419-4064-B0D5-93D84584CF43}">
      <text>
        <r>
          <rPr>
            <b/>
            <sz val="8"/>
            <color indexed="81"/>
            <rFont val="Tahoma"/>
            <family val="2"/>
          </rPr>
          <t>Este dato solo aplica para fuentes móviles de Transporte Terrestre</t>
        </r>
      </text>
    </comment>
    <comment ref="N54" authorId="1" shapeId="0" xr:uid="{7806AAAB-8519-4E4A-B092-DD2E9784EB12}">
      <text>
        <r>
          <rPr>
            <b/>
            <sz val="8"/>
            <color indexed="81"/>
            <rFont val="Tahoma"/>
            <family val="2"/>
          </rPr>
          <t>Este dato solo aplica para fuentes móviles de Transporte Terrestre</t>
        </r>
      </text>
    </comment>
    <comment ref="Q54" authorId="1" shapeId="0" xr:uid="{CA219747-77F8-4569-B9BC-EE4AFD213E42}">
      <text>
        <r>
          <rPr>
            <b/>
            <sz val="8"/>
            <color indexed="81"/>
            <rFont val="Tahoma"/>
            <family val="2"/>
          </rPr>
          <t>Este dato solo aplica para fuentes móviles de Transporte Terrestre</t>
        </r>
      </text>
    </comment>
    <comment ref="R54" authorId="1" shapeId="0" xr:uid="{A50DD0D5-C279-470B-BCB4-13ECB398DD0E}">
      <text>
        <r>
          <rPr>
            <b/>
            <sz val="8"/>
            <color indexed="81"/>
            <rFont val="Tahoma"/>
            <family val="2"/>
          </rPr>
          <t>Este dato solo aplica para fuentes móviles de Transporte Terrestre</t>
        </r>
      </text>
    </comment>
    <comment ref="U54" authorId="1" shapeId="0" xr:uid="{998B7AB0-7F92-48C4-A947-CDF0F2A371D7}">
      <text>
        <r>
          <rPr>
            <b/>
            <sz val="8"/>
            <color indexed="81"/>
            <rFont val="Tahoma"/>
            <family val="2"/>
          </rPr>
          <t>Este dato solo aplica para fuentes móviles de Transporte Terrestre</t>
        </r>
      </text>
    </comment>
    <comment ref="V54" authorId="1" shapeId="0" xr:uid="{B059EDF3-3311-4E68-992D-083C1EED3C29}">
      <text>
        <r>
          <rPr>
            <b/>
            <sz val="8"/>
            <color indexed="81"/>
            <rFont val="Tahoma"/>
            <family val="2"/>
          </rPr>
          <t>Este dato solo aplica para fuentes móviles de Transporte Terrestre</t>
        </r>
      </text>
    </comment>
    <comment ref="Y54" authorId="1" shapeId="0" xr:uid="{1451D308-4D0A-4B39-9A07-947C8EEFFE7B}">
      <text>
        <r>
          <rPr>
            <b/>
            <sz val="8"/>
            <color indexed="81"/>
            <rFont val="Tahoma"/>
            <family val="2"/>
          </rPr>
          <t>Este dato solo aplica para fuentes móviles de Transporte Terrestre</t>
        </r>
      </text>
    </comment>
    <comment ref="Z54" authorId="1" shapeId="0" xr:uid="{8EF1A4BE-460C-48D8-A9F7-1A53D4A35F76}">
      <text>
        <r>
          <rPr>
            <b/>
            <sz val="8"/>
            <color indexed="81"/>
            <rFont val="Tahoma"/>
            <family val="2"/>
          </rPr>
          <t>Este dato solo aplica para fuentes móviles de Transporte Terrestre</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Daniel Víquez Romero</author>
    <author>ssolera</author>
  </authors>
  <commentList>
    <comment ref="B14" authorId="0" shapeId="0" xr:uid="{9102E3CC-54ED-42D4-943D-AF8ABB9C58A6}">
      <text>
        <r>
          <rPr>
            <b/>
            <sz val="9"/>
            <color indexed="81"/>
            <rFont val="Tahoma"/>
            <family val="2"/>
          </rPr>
          <t>Daniel Víquez Romero:</t>
        </r>
        <r>
          <rPr>
            <sz val="9"/>
            <color indexed="81"/>
            <rFont val="Tahoma"/>
            <family val="2"/>
          </rPr>
          <t xml:space="preserve">
</t>
        </r>
        <r>
          <rPr>
            <sz val="10"/>
            <color indexed="81"/>
            <rFont val="Tahoma"/>
            <family val="2"/>
          </rPr>
          <t>Indicar el numero de funcionar con acceso al servicio de transporte, aunque no siempre lo utilicen.</t>
        </r>
      </text>
    </comment>
    <comment ref="E14" authorId="1" shapeId="0" xr:uid="{57B0E05C-DACD-4467-A247-A1E9D1920DE7}">
      <text>
        <r>
          <rPr>
            <b/>
            <sz val="8"/>
            <color indexed="81"/>
            <rFont val="Tahoma"/>
            <family val="2"/>
          </rPr>
          <t>Este dato aplica solo para fuentes móviles de Transporte Terrestre</t>
        </r>
      </text>
    </comment>
    <comment ref="F14" authorId="1" shapeId="0" xr:uid="{F59E6FFC-3E02-40D3-93F9-F585CF53059D}">
      <text>
        <r>
          <rPr>
            <b/>
            <sz val="8"/>
            <color indexed="81"/>
            <rFont val="Tahoma"/>
            <family val="2"/>
          </rPr>
          <t>Este dato aplica solo para fuentes móviles de Transporte Terrestre</t>
        </r>
      </text>
    </comment>
    <comment ref="I14" authorId="1" shapeId="0" xr:uid="{1B7D6CBD-F611-4359-B37E-4DEAA06D7F09}">
      <text>
        <r>
          <rPr>
            <b/>
            <sz val="8"/>
            <color indexed="81"/>
            <rFont val="Tahoma"/>
            <family val="2"/>
          </rPr>
          <t>Este dato aplica solo para fuentes móviles de Transporte Terrestre</t>
        </r>
      </text>
    </comment>
    <comment ref="J14" authorId="1" shapeId="0" xr:uid="{3F7D163F-82CF-4AC4-8D5A-740B922D3E71}">
      <text>
        <r>
          <rPr>
            <b/>
            <sz val="8"/>
            <color indexed="81"/>
            <rFont val="Tahoma"/>
            <family val="2"/>
          </rPr>
          <t>Este dato aplica solo para fuentes móviles de Transporte Terrestre</t>
        </r>
      </text>
    </comment>
    <comment ref="M14" authorId="1" shapeId="0" xr:uid="{3C073250-2673-4255-9856-B9AD37191688}">
      <text>
        <r>
          <rPr>
            <b/>
            <sz val="8"/>
            <color indexed="81"/>
            <rFont val="Tahoma"/>
            <family val="2"/>
          </rPr>
          <t>Este dato aplica solo para fuentes móviles de Transporte Terrestre</t>
        </r>
      </text>
    </comment>
    <comment ref="N14" authorId="1" shapeId="0" xr:uid="{F6E0F131-D1DA-4880-86AF-A9C89D062EAF}">
      <text>
        <r>
          <rPr>
            <b/>
            <sz val="8"/>
            <color indexed="81"/>
            <rFont val="Tahoma"/>
            <family val="2"/>
          </rPr>
          <t>Este dato aplica solo para fuentes móviles de Transporte Terrestre</t>
        </r>
      </text>
    </comment>
    <comment ref="Q14" authorId="1" shapeId="0" xr:uid="{D77D1713-7D18-4EAC-B987-822FAE4B8F22}">
      <text>
        <r>
          <rPr>
            <b/>
            <sz val="8"/>
            <color indexed="81"/>
            <rFont val="Tahoma"/>
            <family val="2"/>
          </rPr>
          <t>Este dato aplica solo para fuentes móviles de Transporte Terrestre</t>
        </r>
      </text>
    </comment>
    <comment ref="R14" authorId="1" shapeId="0" xr:uid="{7C4B54B8-549D-4980-8C5C-05C2AD7A556B}">
      <text>
        <r>
          <rPr>
            <b/>
            <sz val="8"/>
            <color indexed="81"/>
            <rFont val="Tahoma"/>
            <family val="2"/>
          </rPr>
          <t>Este dato aplica solo para fuentes móviles de Transporte Terrestre</t>
        </r>
      </text>
    </comment>
    <comment ref="U14" authorId="1" shapeId="0" xr:uid="{E1FDA652-4E72-4FA7-9273-1F4CCD5DD7E9}">
      <text>
        <r>
          <rPr>
            <b/>
            <sz val="8"/>
            <color indexed="81"/>
            <rFont val="Tahoma"/>
            <family val="2"/>
          </rPr>
          <t>Este dato aplica solo para fuentes móviles de Transporte Terrestre</t>
        </r>
      </text>
    </comment>
    <comment ref="V14" authorId="1" shapeId="0" xr:uid="{6D5A2A30-DDB8-423C-812A-CC10892D8DB9}">
      <text>
        <r>
          <rPr>
            <b/>
            <sz val="8"/>
            <color indexed="81"/>
            <rFont val="Tahoma"/>
            <family val="2"/>
          </rPr>
          <t>Este dato aplica solo para fuentes móviles de Transporte Terrestre</t>
        </r>
      </text>
    </comment>
    <comment ref="Y14" authorId="1" shapeId="0" xr:uid="{45B611F8-0F8A-4AFB-8D09-C87493B0B287}">
      <text>
        <r>
          <rPr>
            <b/>
            <sz val="8"/>
            <color indexed="81"/>
            <rFont val="Tahoma"/>
            <family val="2"/>
          </rPr>
          <t>Este dato aplica solo para fuentes móviles de Transporte Terrestre</t>
        </r>
      </text>
    </comment>
    <comment ref="Z14" authorId="1" shapeId="0" xr:uid="{D168F3A6-22A5-4FBE-816C-B7C1EAB71F7A}">
      <text>
        <r>
          <rPr>
            <b/>
            <sz val="8"/>
            <color indexed="81"/>
            <rFont val="Tahoma"/>
            <family val="2"/>
          </rPr>
          <t>Este dato aplica solo para fuentes móviles de Transporte Terrestre</t>
        </r>
      </text>
    </comment>
    <comment ref="G34" authorId="1" shapeId="0" xr:uid="{9060F5F1-22A3-4307-92CF-15DD88AFD377}">
      <text>
        <r>
          <rPr>
            <b/>
            <sz val="8"/>
            <color indexed="81"/>
            <rFont val="Tahoma"/>
            <family val="2"/>
          </rPr>
          <t>Para el caso que el distribuidor brinde solo el dato de libras, se deberá realizar la conversión.  Para ello, vea la hoja 2-Datos y otros</t>
        </r>
      </text>
    </comment>
    <comment ref="E54" authorId="1" shapeId="0" xr:uid="{148A5204-045A-47AB-A09D-0E8A7A0B2FD2}">
      <text>
        <r>
          <rPr>
            <b/>
            <sz val="8"/>
            <color indexed="81"/>
            <rFont val="Tahoma"/>
            <family val="2"/>
          </rPr>
          <t>Este dato solo aplica para fuentes móviles de Transporte Terrestre</t>
        </r>
      </text>
    </comment>
    <comment ref="I54" authorId="1" shapeId="0" xr:uid="{ACAFEE36-1C43-4769-8FFC-672E66758A0F}">
      <text>
        <r>
          <rPr>
            <b/>
            <sz val="8"/>
            <color indexed="81"/>
            <rFont val="Tahoma"/>
            <family val="2"/>
          </rPr>
          <t>Este dato solo aplica para fuentes móviles de Transporte Terrestre</t>
        </r>
      </text>
    </comment>
    <comment ref="J54" authorId="1" shapeId="0" xr:uid="{7866085E-1A6E-47AA-AA46-B21037FD3CEA}">
      <text>
        <r>
          <rPr>
            <b/>
            <sz val="8"/>
            <color indexed="81"/>
            <rFont val="Tahoma"/>
            <family val="2"/>
          </rPr>
          <t>Este dato solo aplica para fuentes móviles de Transporte Terrestre</t>
        </r>
      </text>
    </comment>
    <comment ref="M54" authorId="1" shapeId="0" xr:uid="{99E9883E-08C4-4928-A24B-5F742CE2431B}">
      <text>
        <r>
          <rPr>
            <b/>
            <sz val="8"/>
            <color indexed="81"/>
            <rFont val="Tahoma"/>
            <family val="2"/>
          </rPr>
          <t>Este dato solo aplica para fuentes móviles de Transporte Terrestre</t>
        </r>
      </text>
    </comment>
    <comment ref="N54" authorId="1" shapeId="0" xr:uid="{E9670A96-B15A-488E-8B86-8E706F7BC0ED}">
      <text>
        <r>
          <rPr>
            <b/>
            <sz val="8"/>
            <color indexed="81"/>
            <rFont val="Tahoma"/>
            <family val="2"/>
          </rPr>
          <t>Este dato solo aplica para fuentes móviles de Transporte Terrestre</t>
        </r>
      </text>
    </comment>
    <comment ref="Q54" authorId="1" shapeId="0" xr:uid="{2496E2B4-FE71-45EB-BD05-FA3301B19BD3}">
      <text>
        <r>
          <rPr>
            <b/>
            <sz val="8"/>
            <color indexed="81"/>
            <rFont val="Tahoma"/>
            <family val="2"/>
          </rPr>
          <t>Este dato solo aplica para fuentes móviles de Transporte Terrestre</t>
        </r>
      </text>
    </comment>
    <comment ref="R54" authorId="1" shapeId="0" xr:uid="{190D5CC5-C8E2-4F7A-A53C-BB7CC61C9DD7}">
      <text>
        <r>
          <rPr>
            <b/>
            <sz val="8"/>
            <color indexed="81"/>
            <rFont val="Tahoma"/>
            <family val="2"/>
          </rPr>
          <t>Este dato solo aplica para fuentes móviles de Transporte Terrestre</t>
        </r>
      </text>
    </comment>
    <comment ref="U54" authorId="1" shapeId="0" xr:uid="{FD1E8C6A-27BB-43B7-926D-4DA1AD41EF5D}">
      <text>
        <r>
          <rPr>
            <b/>
            <sz val="8"/>
            <color indexed="81"/>
            <rFont val="Tahoma"/>
            <family val="2"/>
          </rPr>
          <t>Este dato solo aplica para fuentes móviles de Transporte Terrestre</t>
        </r>
      </text>
    </comment>
    <comment ref="V54" authorId="1" shapeId="0" xr:uid="{082F8B05-5AE6-445D-93E3-194A75F6EA0B}">
      <text>
        <r>
          <rPr>
            <b/>
            <sz val="8"/>
            <color indexed="81"/>
            <rFont val="Tahoma"/>
            <family val="2"/>
          </rPr>
          <t>Este dato solo aplica para fuentes móviles de Transporte Terrestre</t>
        </r>
      </text>
    </comment>
    <comment ref="Y54" authorId="1" shapeId="0" xr:uid="{533B6213-651D-432B-A92F-4AD3617352ED}">
      <text>
        <r>
          <rPr>
            <b/>
            <sz val="8"/>
            <color indexed="81"/>
            <rFont val="Tahoma"/>
            <family val="2"/>
          </rPr>
          <t>Este dato solo aplica para fuentes móviles de Transporte Terrestre</t>
        </r>
      </text>
    </comment>
    <comment ref="Z54" authorId="1" shapeId="0" xr:uid="{DF7205CE-93F7-415F-A8BC-B8E7C06B1C04}">
      <text>
        <r>
          <rPr>
            <b/>
            <sz val="8"/>
            <color indexed="81"/>
            <rFont val="Tahoma"/>
            <family val="2"/>
          </rPr>
          <t>Este dato solo aplica para fuentes móviles de Transporte Terrestre</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Daniel Víquez Romero</author>
    <author>ssolera</author>
  </authors>
  <commentList>
    <comment ref="B14" authorId="0" shapeId="0" xr:uid="{4E8D2564-07E8-4438-99F6-47EDAC9DE320}">
      <text>
        <r>
          <rPr>
            <b/>
            <sz val="9"/>
            <color indexed="81"/>
            <rFont val="Tahoma"/>
            <family val="2"/>
          </rPr>
          <t>Daniel Víquez Romero:</t>
        </r>
        <r>
          <rPr>
            <sz val="9"/>
            <color indexed="81"/>
            <rFont val="Tahoma"/>
            <family val="2"/>
          </rPr>
          <t xml:space="preserve">
</t>
        </r>
        <r>
          <rPr>
            <sz val="10"/>
            <color indexed="81"/>
            <rFont val="Tahoma"/>
            <family val="2"/>
          </rPr>
          <t>Indicar el numero de funcionar con acceso al servicio de transporte, aunque no siempre lo utilicen.</t>
        </r>
      </text>
    </comment>
    <comment ref="E14" authorId="1" shapeId="0" xr:uid="{E002301A-DFC9-4CC1-BD8D-3172569EDE33}">
      <text>
        <r>
          <rPr>
            <b/>
            <sz val="8"/>
            <color indexed="81"/>
            <rFont val="Tahoma"/>
            <family val="2"/>
          </rPr>
          <t>Este dato aplica solo para fuentes móviles de Transporte Terrestre</t>
        </r>
      </text>
    </comment>
    <comment ref="F14" authorId="1" shapeId="0" xr:uid="{B6E9CD1B-F067-4366-88F5-43EE3D75BB32}">
      <text>
        <r>
          <rPr>
            <b/>
            <sz val="8"/>
            <color indexed="81"/>
            <rFont val="Tahoma"/>
            <family val="2"/>
          </rPr>
          <t>Este dato aplica solo para fuentes móviles de Transporte Terrestre</t>
        </r>
      </text>
    </comment>
    <comment ref="I14" authorId="1" shapeId="0" xr:uid="{9A809223-0857-4C0F-A01A-95FEC00E0A9D}">
      <text>
        <r>
          <rPr>
            <b/>
            <sz val="8"/>
            <color indexed="81"/>
            <rFont val="Tahoma"/>
            <family val="2"/>
          </rPr>
          <t>Este dato aplica solo para fuentes móviles de Transporte Terrestre</t>
        </r>
      </text>
    </comment>
    <comment ref="J14" authorId="1" shapeId="0" xr:uid="{90310C2E-C072-4288-9E72-6670A37F81B4}">
      <text>
        <r>
          <rPr>
            <b/>
            <sz val="8"/>
            <color indexed="81"/>
            <rFont val="Tahoma"/>
            <family val="2"/>
          </rPr>
          <t>Este dato aplica solo para fuentes móviles de Transporte Terrestre</t>
        </r>
      </text>
    </comment>
    <comment ref="M14" authorId="1" shapeId="0" xr:uid="{38E9ECEE-AECB-4127-BFF1-6E04C85CA127}">
      <text>
        <r>
          <rPr>
            <b/>
            <sz val="8"/>
            <color indexed="81"/>
            <rFont val="Tahoma"/>
            <family val="2"/>
          </rPr>
          <t>Este dato aplica solo para fuentes móviles de Transporte Terrestre</t>
        </r>
      </text>
    </comment>
    <comment ref="N14" authorId="1" shapeId="0" xr:uid="{6571F16F-0597-49AB-A6F1-04AFECF6850D}">
      <text>
        <r>
          <rPr>
            <b/>
            <sz val="8"/>
            <color indexed="81"/>
            <rFont val="Tahoma"/>
            <family val="2"/>
          </rPr>
          <t>Este dato aplica solo para fuentes móviles de Transporte Terrestre</t>
        </r>
      </text>
    </comment>
    <comment ref="Q14" authorId="1" shapeId="0" xr:uid="{67D8EA94-36D0-4AB6-A284-1EF1D88FE4E0}">
      <text>
        <r>
          <rPr>
            <b/>
            <sz val="8"/>
            <color indexed="81"/>
            <rFont val="Tahoma"/>
            <family val="2"/>
          </rPr>
          <t>Este dato aplica solo para fuentes móviles de Transporte Terrestre</t>
        </r>
      </text>
    </comment>
    <comment ref="R14" authorId="1" shapeId="0" xr:uid="{23CC2A84-EB58-405F-AF79-0E3736CC9856}">
      <text>
        <r>
          <rPr>
            <b/>
            <sz val="8"/>
            <color indexed="81"/>
            <rFont val="Tahoma"/>
            <family val="2"/>
          </rPr>
          <t>Este dato aplica solo para fuentes móviles de Transporte Terrestre</t>
        </r>
      </text>
    </comment>
    <comment ref="U14" authorId="1" shapeId="0" xr:uid="{65EA691C-2CF4-40B4-96E5-92D70580FBDD}">
      <text>
        <r>
          <rPr>
            <b/>
            <sz val="8"/>
            <color indexed="81"/>
            <rFont val="Tahoma"/>
            <family val="2"/>
          </rPr>
          <t>Este dato aplica solo para fuentes móviles de Transporte Terrestre</t>
        </r>
      </text>
    </comment>
    <comment ref="V14" authorId="1" shapeId="0" xr:uid="{D6402F25-04ED-448B-B099-7EC75329D539}">
      <text>
        <r>
          <rPr>
            <b/>
            <sz val="8"/>
            <color indexed="81"/>
            <rFont val="Tahoma"/>
            <family val="2"/>
          </rPr>
          <t>Este dato aplica solo para fuentes móviles de Transporte Terrestre</t>
        </r>
      </text>
    </comment>
    <comment ref="Y14" authorId="1" shapeId="0" xr:uid="{3A541976-4009-4326-A2D1-0E19C219E79B}">
      <text>
        <r>
          <rPr>
            <b/>
            <sz val="8"/>
            <color indexed="81"/>
            <rFont val="Tahoma"/>
            <family val="2"/>
          </rPr>
          <t>Este dato aplica solo para fuentes móviles de Transporte Terrestre</t>
        </r>
      </text>
    </comment>
    <comment ref="Z14" authorId="1" shapeId="0" xr:uid="{DD5868AC-A386-4285-BCFF-16A9EF893633}">
      <text>
        <r>
          <rPr>
            <b/>
            <sz val="8"/>
            <color indexed="81"/>
            <rFont val="Tahoma"/>
            <family val="2"/>
          </rPr>
          <t>Este dato aplica solo para fuentes móviles de Transporte Terrestre</t>
        </r>
      </text>
    </comment>
    <comment ref="G34" authorId="1" shapeId="0" xr:uid="{A9C1887B-93A1-4305-9C70-BC6A9993222A}">
      <text>
        <r>
          <rPr>
            <b/>
            <sz val="8"/>
            <color indexed="81"/>
            <rFont val="Tahoma"/>
            <family val="2"/>
          </rPr>
          <t>Para el caso que el distribuidor brinde solo el dato de libras, se deberá realizar la conversión.  Para ello, vea la hoja 2-Datos y otros</t>
        </r>
      </text>
    </comment>
    <comment ref="E54" authorId="1" shapeId="0" xr:uid="{61605A7C-EBF3-4DC9-BDC9-5A0DA5D2F763}">
      <text>
        <r>
          <rPr>
            <b/>
            <sz val="8"/>
            <color indexed="81"/>
            <rFont val="Tahoma"/>
            <family val="2"/>
          </rPr>
          <t>Este dato solo aplica para fuentes móviles de Transporte Terrestre</t>
        </r>
      </text>
    </comment>
    <comment ref="I54" authorId="1" shapeId="0" xr:uid="{BFFDAE4D-F163-4B7A-BA5B-A63372FB5139}">
      <text>
        <r>
          <rPr>
            <b/>
            <sz val="8"/>
            <color indexed="81"/>
            <rFont val="Tahoma"/>
            <family val="2"/>
          </rPr>
          <t>Este dato solo aplica para fuentes móviles de Transporte Terrestre</t>
        </r>
      </text>
    </comment>
    <comment ref="J54" authorId="1" shapeId="0" xr:uid="{A2F9007F-1D27-42C5-A772-B25C3864BF54}">
      <text>
        <r>
          <rPr>
            <b/>
            <sz val="8"/>
            <color indexed="81"/>
            <rFont val="Tahoma"/>
            <family val="2"/>
          </rPr>
          <t>Este dato solo aplica para fuentes móviles de Transporte Terrestre</t>
        </r>
      </text>
    </comment>
    <comment ref="M54" authorId="1" shapeId="0" xr:uid="{CD0C8E9C-18E2-4813-89AC-E239DE7EE59B}">
      <text>
        <r>
          <rPr>
            <b/>
            <sz val="8"/>
            <color indexed="81"/>
            <rFont val="Tahoma"/>
            <family val="2"/>
          </rPr>
          <t>Este dato solo aplica para fuentes móviles de Transporte Terrestre</t>
        </r>
      </text>
    </comment>
    <comment ref="N54" authorId="1" shapeId="0" xr:uid="{C686EC39-DDA8-4186-94EE-A817EBFE8941}">
      <text>
        <r>
          <rPr>
            <b/>
            <sz val="8"/>
            <color indexed="81"/>
            <rFont val="Tahoma"/>
            <family val="2"/>
          </rPr>
          <t>Este dato solo aplica para fuentes móviles de Transporte Terrestre</t>
        </r>
      </text>
    </comment>
    <comment ref="Q54" authorId="1" shapeId="0" xr:uid="{BD7213E8-470E-4893-9F95-446D71449193}">
      <text>
        <r>
          <rPr>
            <b/>
            <sz val="8"/>
            <color indexed="81"/>
            <rFont val="Tahoma"/>
            <family val="2"/>
          </rPr>
          <t>Este dato solo aplica para fuentes móviles de Transporte Terrestre</t>
        </r>
      </text>
    </comment>
    <comment ref="R54" authorId="1" shapeId="0" xr:uid="{0214C72C-3955-4BBB-A092-772D5C16EA63}">
      <text>
        <r>
          <rPr>
            <b/>
            <sz val="8"/>
            <color indexed="81"/>
            <rFont val="Tahoma"/>
            <family val="2"/>
          </rPr>
          <t>Este dato solo aplica para fuentes móviles de Transporte Terrestre</t>
        </r>
      </text>
    </comment>
    <comment ref="U54" authorId="1" shapeId="0" xr:uid="{88B9957C-89AF-4138-B42C-8D280DC1B656}">
      <text>
        <r>
          <rPr>
            <b/>
            <sz val="8"/>
            <color indexed="81"/>
            <rFont val="Tahoma"/>
            <family val="2"/>
          </rPr>
          <t>Este dato solo aplica para fuentes móviles de Transporte Terrestre</t>
        </r>
      </text>
    </comment>
    <comment ref="V54" authorId="1" shapeId="0" xr:uid="{9EBB136A-1377-4D6D-9C89-67C66A5B95E9}">
      <text>
        <r>
          <rPr>
            <b/>
            <sz val="8"/>
            <color indexed="81"/>
            <rFont val="Tahoma"/>
            <family val="2"/>
          </rPr>
          <t>Este dato solo aplica para fuentes móviles de Transporte Terrestre</t>
        </r>
      </text>
    </comment>
    <comment ref="Y54" authorId="1" shapeId="0" xr:uid="{A9F9ADF0-BAE0-4B4B-B4E6-97F733AABE73}">
      <text>
        <r>
          <rPr>
            <b/>
            <sz val="8"/>
            <color indexed="81"/>
            <rFont val="Tahoma"/>
            <family val="2"/>
          </rPr>
          <t>Este dato solo aplica para fuentes móviles de Transporte Terrestre</t>
        </r>
      </text>
    </comment>
    <comment ref="Z54" authorId="1" shapeId="0" xr:uid="{2DBCD66E-391F-4817-A8BA-8AFD90845E51}">
      <text>
        <r>
          <rPr>
            <b/>
            <sz val="8"/>
            <color indexed="81"/>
            <rFont val="Tahoma"/>
            <family val="2"/>
          </rPr>
          <t>Este dato solo aplica para fuentes móviles de Transporte Terrestre</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Daniel Víquez Romero</author>
    <author>ssolera</author>
  </authors>
  <commentList>
    <comment ref="B14" authorId="0" shapeId="0" xr:uid="{2006DA0D-B3D1-4ADE-86FA-5F0884CB9779}">
      <text>
        <r>
          <rPr>
            <b/>
            <sz val="9"/>
            <color indexed="81"/>
            <rFont val="Tahoma"/>
            <family val="2"/>
          </rPr>
          <t>Daniel Víquez Romero:</t>
        </r>
        <r>
          <rPr>
            <sz val="9"/>
            <color indexed="81"/>
            <rFont val="Tahoma"/>
            <family val="2"/>
          </rPr>
          <t xml:space="preserve">
</t>
        </r>
        <r>
          <rPr>
            <sz val="10"/>
            <color indexed="81"/>
            <rFont val="Tahoma"/>
            <family val="2"/>
          </rPr>
          <t>Indicar el numero de funcionar con acceso al servicio de transporte, aunque no siempre lo utilicen.</t>
        </r>
      </text>
    </comment>
    <comment ref="E14" authorId="1" shapeId="0" xr:uid="{3CD19A01-6546-44FD-A897-421B8B75FF2E}">
      <text>
        <r>
          <rPr>
            <b/>
            <sz val="8"/>
            <color indexed="81"/>
            <rFont val="Tahoma"/>
            <family val="2"/>
          </rPr>
          <t>Este dato aplica solo para fuentes móviles de Transporte Terrestre</t>
        </r>
      </text>
    </comment>
    <comment ref="F14" authorId="1" shapeId="0" xr:uid="{00083DB4-B6BF-42FE-A84C-0F6141843532}">
      <text>
        <r>
          <rPr>
            <b/>
            <sz val="8"/>
            <color indexed="81"/>
            <rFont val="Tahoma"/>
            <family val="2"/>
          </rPr>
          <t>Este dato aplica solo para fuentes móviles de Transporte Terrestre</t>
        </r>
      </text>
    </comment>
    <comment ref="I14" authorId="1" shapeId="0" xr:uid="{66841B5B-FD19-4D66-9FF4-F8D649F4BB1E}">
      <text>
        <r>
          <rPr>
            <b/>
            <sz val="8"/>
            <color indexed="81"/>
            <rFont val="Tahoma"/>
            <family val="2"/>
          </rPr>
          <t>Este dato aplica solo para fuentes móviles de Transporte Terrestre</t>
        </r>
      </text>
    </comment>
    <comment ref="J14" authorId="1" shapeId="0" xr:uid="{C3D8AC30-7589-44BA-867F-99263745E130}">
      <text>
        <r>
          <rPr>
            <b/>
            <sz val="8"/>
            <color indexed="81"/>
            <rFont val="Tahoma"/>
            <family val="2"/>
          </rPr>
          <t>Este dato aplica solo para fuentes móviles de Transporte Terrestre</t>
        </r>
      </text>
    </comment>
    <comment ref="M14" authorId="1" shapeId="0" xr:uid="{CE9B18B3-03F7-4B30-95D6-02C76AD56753}">
      <text>
        <r>
          <rPr>
            <b/>
            <sz val="8"/>
            <color indexed="81"/>
            <rFont val="Tahoma"/>
            <family val="2"/>
          </rPr>
          <t>Este dato aplica solo para fuentes móviles de Transporte Terrestre</t>
        </r>
      </text>
    </comment>
    <comment ref="N14" authorId="1" shapeId="0" xr:uid="{E35A0E95-FFA7-42C3-BF66-C385197E06E2}">
      <text>
        <r>
          <rPr>
            <b/>
            <sz val="8"/>
            <color indexed="81"/>
            <rFont val="Tahoma"/>
            <family val="2"/>
          </rPr>
          <t>Este dato aplica solo para fuentes móviles de Transporte Terrestre</t>
        </r>
      </text>
    </comment>
    <comment ref="Q14" authorId="1" shapeId="0" xr:uid="{F8E01639-09BC-42F6-BBE6-F3394A248AFC}">
      <text>
        <r>
          <rPr>
            <b/>
            <sz val="8"/>
            <color indexed="81"/>
            <rFont val="Tahoma"/>
            <family val="2"/>
          </rPr>
          <t>Este dato aplica solo para fuentes móviles de Transporte Terrestre</t>
        </r>
      </text>
    </comment>
    <comment ref="R14" authorId="1" shapeId="0" xr:uid="{0DE27722-8A79-4736-91BA-5029FFADA9EB}">
      <text>
        <r>
          <rPr>
            <b/>
            <sz val="8"/>
            <color indexed="81"/>
            <rFont val="Tahoma"/>
            <family val="2"/>
          </rPr>
          <t>Este dato aplica solo para fuentes móviles de Transporte Terrestre</t>
        </r>
      </text>
    </comment>
    <comment ref="U14" authorId="1" shapeId="0" xr:uid="{42D790D0-8536-4A80-8532-D2047B838378}">
      <text>
        <r>
          <rPr>
            <b/>
            <sz val="8"/>
            <color indexed="81"/>
            <rFont val="Tahoma"/>
            <family val="2"/>
          </rPr>
          <t>Este dato aplica solo para fuentes móviles de Transporte Terrestre</t>
        </r>
      </text>
    </comment>
    <comment ref="V14" authorId="1" shapeId="0" xr:uid="{468B78D1-9E8D-4748-B867-6B43DE2D1390}">
      <text>
        <r>
          <rPr>
            <b/>
            <sz val="8"/>
            <color indexed="81"/>
            <rFont val="Tahoma"/>
            <family val="2"/>
          </rPr>
          <t>Este dato aplica solo para fuentes móviles de Transporte Terrestre</t>
        </r>
      </text>
    </comment>
    <comment ref="Y14" authorId="1" shapeId="0" xr:uid="{028CC5F1-FDF4-4C40-8196-1753ED82C17A}">
      <text>
        <r>
          <rPr>
            <b/>
            <sz val="8"/>
            <color indexed="81"/>
            <rFont val="Tahoma"/>
            <family val="2"/>
          </rPr>
          <t>Este dato aplica solo para fuentes móviles de Transporte Terrestre</t>
        </r>
      </text>
    </comment>
    <comment ref="Z14" authorId="1" shapeId="0" xr:uid="{CD282475-82C9-4B4B-8DD4-299838B39CBD}">
      <text>
        <r>
          <rPr>
            <b/>
            <sz val="8"/>
            <color indexed="81"/>
            <rFont val="Tahoma"/>
            <family val="2"/>
          </rPr>
          <t>Este dato aplica solo para fuentes móviles de Transporte Terrestre</t>
        </r>
      </text>
    </comment>
    <comment ref="G34" authorId="1" shapeId="0" xr:uid="{6B17E989-BCEA-4843-97AC-6C0859440716}">
      <text>
        <r>
          <rPr>
            <b/>
            <sz val="8"/>
            <color indexed="81"/>
            <rFont val="Tahoma"/>
            <family val="2"/>
          </rPr>
          <t>Para el caso que el distribuidor brinde solo el dato de libras, se deberá realizar la conversión.  Para ello, vea la hoja 2-Datos y otros</t>
        </r>
      </text>
    </comment>
    <comment ref="E54" authorId="1" shapeId="0" xr:uid="{4A35CAA2-5832-45CF-9863-0F05B5920095}">
      <text>
        <r>
          <rPr>
            <b/>
            <sz val="8"/>
            <color indexed="81"/>
            <rFont val="Tahoma"/>
            <family val="2"/>
          </rPr>
          <t>Este dato solo aplica para fuentes móviles de Transporte Terrestre</t>
        </r>
      </text>
    </comment>
    <comment ref="I54" authorId="1" shapeId="0" xr:uid="{1607A327-410F-4F88-AFCA-943BD3890D5C}">
      <text>
        <r>
          <rPr>
            <b/>
            <sz val="8"/>
            <color indexed="81"/>
            <rFont val="Tahoma"/>
            <family val="2"/>
          </rPr>
          <t>Este dato solo aplica para fuentes móviles de Transporte Terrestre</t>
        </r>
      </text>
    </comment>
    <comment ref="J54" authorId="1" shapeId="0" xr:uid="{82212073-756C-4FD5-B774-1B069BC7A844}">
      <text>
        <r>
          <rPr>
            <b/>
            <sz val="8"/>
            <color indexed="81"/>
            <rFont val="Tahoma"/>
            <family val="2"/>
          </rPr>
          <t>Este dato solo aplica para fuentes móviles de Transporte Terrestre</t>
        </r>
      </text>
    </comment>
    <comment ref="M54" authorId="1" shapeId="0" xr:uid="{CF0D95AB-AB37-414D-9F56-911FE4315C0D}">
      <text>
        <r>
          <rPr>
            <b/>
            <sz val="8"/>
            <color indexed="81"/>
            <rFont val="Tahoma"/>
            <family val="2"/>
          </rPr>
          <t>Este dato solo aplica para fuentes móviles de Transporte Terrestre</t>
        </r>
      </text>
    </comment>
    <comment ref="N54" authorId="1" shapeId="0" xr:uid="{09839C25-A8BB-47DE-B854-EA1BF6DC64B7}">
      <text>
        <r>
          <rPr>
            <b/>
            <sz val="8"/>
            <color indexed="81"/>
            <rFont val="Tahoma"/>
            <family val="2"/>
          </rPr>
          <t>Este dato solo aplica para fuentes móviles de Transporte Terrestre</t>
        </r>
      </text>
    </comment>
    <comment ref="Q54" authorId="1" shapeId="0" xr:uid="{6AD0CB39-612D-4B93-97BA-3A8B2900C3B8}">
      <text>
        <r>
          <rPr>
            <b/>
            <sz val="8"/>
            <color indexed="81"/>
            <rFont val="Tahoma"/>
            <family val="2"/>
          </rPr>
          <t>Este dato solo aplica para fuentes móviles de Transporte Terrestre</t>
        </r>
      </text>
    </comment>
    <comment ref="R54" authorId="1" shapeId="0" xr:uid="{06A6C024-7FF3-45C1-A7E0-BDDAD56A0EB5}">
      <text>
        <r>
          <rPr>
            <b/>
            <sz val="8"/>
            <color indexed="81"/>
            <rFont val="Tahoma"/>
            <family val="2"/>
          </rPr>
          <t>Este dato solo aplica para fuentes móviles de Transporte Terrestre</t>
        </r>
      </text>
    </comment>
    <comment ref="U54" authorId="1" shapeId="0" xr:uid="{9C8F0C91-AAD6-4323-8A6B-DFE8655D2D31}">
      <text>
        <r>
          <rPr>
            <b/>
            <sz val="8"/>
            <color indexed="81"/>
            <rFont val="Tahoma"/>
            <family val="2"/>
          </rPr>
          <t>Este dato solo aplica para fuentes móviles de Transporte Terrestre</t>
        </r>
      </text>
    </comment>
    <comment ref="V54" authorId="1" shapeId="0" xr:uid="{F0770728-CEE2-4E0D-8D7D-45D9F05FD333}">
      <text>
        <r>
          <rPr>
            <b/>
            <sz val="8"/>
            <color indexed="81"/>
            <rFont val="Tahoma"/>
            <family val="2"/>
          </rPr>
          <t>Este dato solo aplica para fuentes móviles de Transporte Terrestre</t>
        </r>
      </text>
    </comment>
    <comment ref="Y54" authorId="1" shapeId="0" xr:uid="{C89F7C45-F6CD-4D58-B087-7C9F565A563B}">
      <text>
        <r>
          <rPr>
            <b/>
            <sz val="8"/>
            <color indexed="81"/>
            <rFont val="Tahoma"/>
            <family val="2"/>
          </rPr>
          <t>Este dato solo aplica para fuentes móviles de Transporte Terrestre</t>
        </r>
      </text>
    </comment>
    <comment ref="Z54" authorId="1" shapeId="0" xr:uid="{4DA02154-9071-4689-94CC-6ABBB2129F73}">
      <text>
        <r>
          <rPr>
            <b/>
            <sz val="8"/>
            <color indexed="81"/>
            <rFont val="Tahoma"/>
            <family val="2"/>
          </rPr>
          <t>Este dato solo aplica para fuentes móviles de Transporte Terrestre</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Daniel Víquez Romero</author>
    <author>ssolera</author>
  </authors>
  <commentList>
    <comment ref="B14" authorId="0" shapeId="0" xr:uid="{D52B5CBF-76D5-4781-96CC-5DE956BC256F}">
      <text>
        <r>
          <rPr>
            <b/>
            <sz val="9"/>
            <color indexed="81"/>
            <rFont val="Tahoma"/>
            <family val="2"/>
          </rPr>
          <t>Daniel Víquez Romero:</t>
        </r>
        <r>
          <rPr>
            <sz val="9"/>
            <color indexed="81"/>
            <rFont val="Tahoma"/>
            <family val="2"/>
          </rPr>
          <t xml:space="preserve">
</t>
        </r>
        <r>
          <rPr>
            <sz val="10"/>
            <color indexed="81"/>
            <rFont val="Tahoma"/>
            <family val="2"/>
          </rPr>
          <t>Indicar el numero de funcionar con acceso al servicio de transporte, aunque no siempre lo utilicen.</t>
        </r>
      </text>
    </comment>
    <comment ref="E14" authorId="1" shapeId="0" xr:uid="{7DBFADF5-F8A3-46A7-A089-EA94D969AC07}">
      <text>
        <r>
          <rPr>
            <b/>
            <sz val="8"/>
            <color indexed="81"/>
            <rFont val="Tahoma"/>
            <family val="2"/>
          </rPr>
          <t>Este dato aplica solo para fuentes móviles de Transporte Terrestre</t>
        </r>
      </text>
    </comment>
    <comment ref="F14" authorId="1" shapeId="0" xr:uid="{4C2F882F-D27E-40F9-84BD-8F5ED0064E35}">
      <text>
        <r>
          <rPr>
            <b/>
            <sz val="8"/>
            <color indexed="81"/>
            <rFont val="Tahoma"/>
            <family val="2"/>
          </rPr>
          <t>Este dato aplica solo para fuentes móviles de Transporte Terrestre</t>
        </r>
      </text>
    </comment>
    <comment ref="I14" authorId="1" shapeId="0" xr:uid="{6B60C90B-9761-4DA8-ADA9-A0B1DDE75CB3}">
      <text>
        <r>
          <rPr>
            <b/>
            <sz val="8"/>
            <color indexed="81"/>
            <rFont val="Tahoma"/>
            <family val="2"/>
          </rPr>
          <t>Este dato aplica solo para fuentes móviles de Transporte Terrestre</t>
        </r>
      </text>
    </comment>
    <comment ref="J14" authorId="1" shapeId="0" xr:uid="{665B46A8-A72C-47F9-9BA5-D06A49CB7C85}">
      <text>
        <r>
          <rPr>
            <b/>
            <sz val="8"/>
            <color indexed="81"/>
            <rFont val="Tahoma"/>
            <family val="2"/>
          </rPr>
          <t>Este dato aplica solo para fuentes móviles de Transporte Terrestre</t>
        </r>
      </text>
    </comment>
    <comment ref="M14" authorId="1" shapeId="0" xr:uid="{ED097A76-2B1B-4D5F-B53F-A1E33EAAB32C}">
      <text>
        <r>
          <rPr>
            <b/>
            <sz val="8"/>
            <color indexed="81"/>
            <rFont val="Tahoma"/>
            <family val="2"/>
          </rPr>
          <t>Este dato aplica solo para fuentes móviles de Transporte Terrestre</t>
        </r>
      </text>
    </comment>
    <comment ref="N14" authorId="1" shapeId="0" xr:uid="{4C0BFD52-140E-4CD1-97B2-8997B18B2476}">
      <text>
        <r>
          <rPr>
            <b/>
            <sz val="8"/>
            <color indexed="81"/>
            <rFont val="Tahoma"/>
            <family val="2"/>
          </rPr>
          <t>Este dato aplica solo para fuentes móviles de Transporte Terrestre</t>
        </r>
      </text>
    </comment>
    <comment ref="Q14" authorId="1" shapeId="0" xr:uid="{BFA81999-CBD6-4B6F-8B91-DC3F2727842A}">
      <text>
        <r>
          <rPr>
            <b/>
            <sz val="8"/>
            <color indexed="81"/>
            <rFont val="Tahoma"/>
            <family val="2"/>
          </rPr>
          <t>Este dato aplica solo para fuentes móviles de Transporte Terrestre</t>
        </r>
      </text>
    </comment>
    <comment ref="R14" authorId="1" shapeId="0" xr:uid="{CB863715-2C8E-4446-A3A8-81D957EC9129}">
      <text>
        <r>
          <rPr>
            <b/>
            <sz val="8"/>
            <color indexed="81"/>
            <rFont val="Tahoma"/>
            <family val="2"/>
          </rPr>
          <t>Este dato aplica solo para fuentes móviles de Transporte Terrestre</t>
        </r>
      </text>
    </comment>
    <comment ref="U14" authorId="1" shapeId="0" xr:uid="{EE57D1CC-AD18-4192-858A-8BC84D62ED94}">
      <text>
        <r>
          <rPr>
            <b/>
            <sz val="8"/>
            <color indexed="81"/>
            <rFont val="Tahoma"/>
            <family val="2"/>
          </rPr>
          <t>Este dato aplica solo para fuentes móviles de Transporte Terrestre</t>
        </r>
      </text>
    </comment>
    <comment ref="V14" authorId="1" shapeId="0" xr:uid="{5CB9FD5B-AB60-452F-975A-990DF4378CA6}">
      <text>
        <r>
          <rPr>
            <b/>
            <sz val="8"/>
            <color indexed="81"/>
            <rFont val="Tahoma"/>
            <family val="2"/>
          </rPr>
          <t>Este dato aplica solo para fuentes móviles de Transporte Terrestre</t>
        </r>
      </text>
    </comment>
    <comment ref="Y14" authorId="1" shapeId="0" xr:uid="{DD4D382B-D81E-4101-9561-7F41DA615F79}">
      <text>
        <r>
          <rPr>
            <b/>
            <sz val="8"/>
            <color indexed="81"/>
            <rFont val="Tahoma"/>
            <family val="2"/>
          </rPr>
          <t>Este dato aplica solo para fuentes móviles de Transporte Terrestre</t>
        </r>
      </text>
    </comment>
    <comment ref="Z14" authorId="1" shapeId="0" xr:uid="{26041009-BD78-4274-8758-073610E1E76F}">
      <text>
        <r>
          <rPr>
            <b/>
            <sz val="8"/>
            <color indexed="81"/>
            <rFont val="Tahoma"/>
            <family val="2"/>
          </rPr>
          <t>Este dato aplica solo para fuentes móviles de Transporte Terrestre</t>
        </r>
      </text>
    </comment>
    <comment ref="G34" authorId="1" shapeId="0" xr:uid="{FDE91E67-B9A4-4DA8-9CDE-A36C7E47C630}">
      <text>
        <r>
          <rPr>
            <b/>
            <sz val="8"/>
            <color indexed="81"/>
            <rFont val="Tahoma"/>
            <family val="2"/>
          </rPr>
          <t>Para el caso que el distribuidor brinde solo el dato de libras, se deberá realizar la conversión.  Para ello, vea la hoja 2-Datos y otros</t>
        </r>
      </text>
    </comment>
    <comment ref="E54" authorId="1" shapeId="0" xr:uid="{8EECE3B2-1479-4E9B-B34C-9271081204FA}">
      <text>
        <r>
          <rPr>
            <b/>
            <sz val="8"/>
            <color indexed="81"/>
            <rFont val="Tahoma"/>
            <family val="2"/>
          </rPr>
          <t>Este dato solo aplica para fuentes móviles de Transporte Terrestre</t>
        </r>
      </text>
    </comment>
    <comment ref="I54" authorId="1" shapeId="0" xr:uid="{9E2A21F5-BB0B-48DE-97CF-3834ADFEBD83}">
      <text>
        <r>
          <rPr>
            <b/>
            <sz val="8"/>
            <color indexed="81"/>
            <rFont val="Tahoma"/>
            <family val="2"/>
          </rPr>
          <t>Este dato solo aplica para fuentes móviles de Transporte Terrestre</t>
        </r>
      </text>
    </comment>
    <comment ref="J54" authorId="1" shapeId="0" xr:uid="{2C4CC4A0-318B-4798-9A2D-BB2BF68BC19D}">
      <text>
        <r>
          <rPr>
            <b/>
            <sz val="8"/>
            <color indexed="81"/>
            <rFont val="Tahoma"/>
            <family val="2"/>
          </rPr>
          <t>Este dato solo aplica para fuentes móviles de Transporte Terrestre</t>
        </r>
      </text>
    </comment>
    <comment ref="M54" authorId="1" shapeId="0" xr:uid="{D4AD4E2B-A75F-4A06-BC25-45A7F06D307D}">
      <text>
        <r>
          <rPr>
            <b/>
            <sz val="8"/>
            <color indexed="81"/>
            <rFont val="Tahoma"/>
            <family val="2"/>
          </rPr>
          <t>Este dato solo aplica para fuentes móviles de Transporte Terrestre</t>
        </r>
      </text>
    </comment>
    <comment ref="N54" authorId="1" shapeId="0" xr:uid="{24DAA5C1-2676-4DA5-87CE-33FECC604250}">
      <text>
        <r>
          <rPr>
            <b/>
            <sz val="8"/>
            <color indexed="81"/>
            <rFont val="Tahoma"/>
            <family val="2"/>
          </rPr>
          <t>Este dato solo aplica para fuentes móviles de Transporte Terrestre</t>
        </r>
      </text>
    </comment>
    <comment ref="Q54" authorId="1" shapeId="0" xr:uid="{68C2C798-E2D5-404B-BD72-CB402546FDAF}">
      <text>
        <r>
          <rPr>
            <b/>
            <sz val="8"/>
            <color indexed="81"/>
            <rFont val="Tahoma"/>
            <family val="2"/>
          </rPr>
          <t>Este dato solo aplica para fuentes móviles de Transporte Terrestre</t>
        </r>
      </text>
    </comment>
    <comment ref="R54" authorId="1" shapeId="0" xr:uid="{0EBF76E3-DE55-43DB-A781-41CAEDFFD187}">
      <text>
        <r>
          <rPr>
            <b/>
            <sz val="8"/>
            <color indexed="81"/>
            <rFont val="Tahoma"/>
            <family val="2"/>
          </rPr>
          <t>Este dato solo aplica para fuentes móviles de Transporte Terrestre</t>
        </r>
      </text>
    </comment>
    <comment ref="U54" authorId="1" shapeId="0" xr:uid="{828595EA-A72D-4673-92CF-A8789BAB507D}">
      <text>
        <r>
          <rPr>
            <b/>
            <sz val="8"/>
            <color indexed="81"/>
            <rFont val="Tahoma"/>
            <family val="2"/>
          </rPr>
          <t>Este dato solo aplica para fuentes móviles de Transporte Terrestre</t>
        </r>
      </text>
    </comment>
    <comment ref="V54" authorId="1" shapeId="0" xr:uid="{640F42DF-4384-45C1-9520-D5980E458CB0}">
      <text>
        <r>
          <rPr>
            <b/>
            <sz val="8"/>
            <color indexed="81"/>
            <rFont val="Tahoma"/>
            <family val="2"/>
          </rPr>
          <t>Este dato solo aplica para fuentes móviles de Transporte Terrestre</t>
        </r>
      </text>
    </comment>
    <comment ref="Y54" authorId="1" shapeId="0" xr:uid="{E69F5AA1-2DCD-48E8-8F70-5F2FF0B9DBD9}">
      <text>
        <r>
          <rPr>
            <b/>
            <sz val="8"/>
            <color indexed="81"/>
            <rFont val="Tahoma"/>
            <family val="2"/>
          </rPr>
          <t>Este dato solo aplica para fuentes móviles de Transporte Terrestre</t>
        </r>
      </text>
    </comment>
    <comment ref="Z54" authorId="1" shapeId="0" xr:uid="{FA147368-A991-4461-B440-59246A7A471E}">
      <text>
        <r>
          <rPr>
            <b/>
            <sz val="8"/>
            <color indexed="81"/>
            <rFont val="Tahoma"/>
            <family val="2"/>
          </rPr>
          <t>Este dato solo aplica para fuentes móviles de Transporte Terrestre</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Daniel Víquez Romero</author>
    <author>ssolera</author>
  </authors>
  <commentList>
    <comment ref="B14" authorId="0" shapeId="0" xr:uid="{B0FA48B1-62E5-47EE-9EC7-6ECA243C3A53}">
      <text>
        <r>
          <rPr>
            <b/>
            <sz val="9"/>
            <color indexed="81"/>
            <rFont val="Tahoma"/>
            <family val="2"/>
          </rPr>
          <t>Daniel Víquez Romero:</t>
        </r>
        <r>
          <rPr>
            <sz val="9"/>
            <color indexed="81"/>
            <rFont val="Tahoma"/>
            <family val="2"/>
          </rPr>
          <t xml:space="preserve">
</t>
        </r>
        <r>
          <rPr>
            <sz val="10"/>
            <color indexed="81"/>
            <rFont val="Tahoma"/>
            <family val="2"/>
          </rPr>
          <t>Indicar el numero de funcionar con acceso al servicio de transporte, aunque no siempre lo utilicen.</t>
        </r>
      </text>
    </comment>
    <comment ref="E14" authorId="1" shapeId="0" xr:uid="{7E3149A1-8998-4E47-9C6D-2C566B3E30D7}">
      <text>
        <r>
          <rPr>
            <b/>
            <sz val="8"/>
            <color indexed="81"/>
            <rFont val="Tahoma"/>
            <family val="2"/>
          </rPr>
          <t>Este dato aplica solo para fuentes móviles de Transporte Terrestre</t>
        </r>
      </text>
    </comment>
    <comment ref="F14" authorId="1" shapeId="0" xr:uid="{B6381AC5-9507-4704-9F1E-329944C0565A}">
      <text>
        <r>
          <rPr>
            <b/>
            <sz val="8"/>
            <color indexed="81"/>
            <rFont val="Tahoma"/>
            <family val="2"/>
          </rPr>
          <t>Este dato aplica solo para fuentes móviles de Transporte Terrestre</t>
        </r>
      </text>
    </comment>
    <comment ref="I14" authorId="1" shapeId="0" xr:uid="{0E4D89A6-1FC8-4566-8584-148511084368}">
      <text>
        <r>
          <rPr>
            <b/>
            <sz val="8"/>
            <color indexed="81"/>
            <rFont val="Tahoma"/>
            <family val="2"/>
          </rPr>
          <t>Este dato aplica solo para fuentes móviles de Transporte Terrestre</t>
        </r>
      </text>
    </comment>
    <comment ref="J14" authorId="1" shapeId="0" xr:uid="{B6DC54CE-667B-452A-8310-96AF8EC0170F}">
      <text>
        <r>
          <rPr>
            <b/>
            <sz val="8"/>
            <color indexed="81"/>
            <rFont val="Tahoma"/>
            <family val="2"/>
          </rPr>
          <t>Este dato aplica solo para fuentes móviles de Transporte Terrestre</t>
        </r>
      </text>
    </comment>
    <comment ref="M14" authorId="1" shapeId="0" xr:uid="{7EF2C618-25B8-4348-B0C6-0D74F3972661}">
      <text>
        <r>
          <rPr>
            <b/>
            <sz val="8"/>
            <color indexed="81"/>
            <rFont val="Tahoma"/>
            <family val="2"/>
          </rPr>
          <t>Este dato aplica solo para fuentes móviles de Transporte Terrestre</t>
        </r>
      </text>
    </comment>
    <comment ref="N14" authorId="1" shapeId="0" xr:uid="{B4E3DEA1-9D39-4E77-B000-A5D57890F18B}">
      <text>
        <r>
          <rPr>
            <b/>
            <sz val="8"/>
            <color indexed="81"/>
            <rFont val="Tahoma"/>
            <family val="2"/>
          </rPr>
          <t>Este dato aplica solo para fuentes móviles de Transporte Terrestre</t>
        </r>
      </text>
    </comment>
    <comment ref="Q14" authorId="1" shapeId="0" xr:uid="{3841C378-3773-4C2F-8F39-56B684D7AFBE}">
      <text>
        <r>
          <rPr>
            <b/>
            <sz val="8"/>
            <color indexed="81"/>
            <rFont val="Tahoma"/>
            <family val="2"/>
          </rPr>
          <t>Este dato aplica solo para fuentes móviles de Transporte Terrestre</t>
        </r>
      </text>
    </comment>
    <comment ref="R14" authorId="1" shapeId="0" xr:uid="{29830FF7-52C1-4D00-B1A0-1D6B613AFA5B}">
      <text>
        <r>
          <rPr>
            <b/>
            <sz val="8"/>
            <color indexed="81"/>
            <rFont val="Tahoma"/>
            <family val="2"/>
          </rPr>
          <t>Este dato aplica solo para fuentes móviles de Transporte Terrestre</t>
        </r>
      </text>
    </comment>
    <comment ref="U14" authorId="1" shapeId="0" xr:uid="{F5FE4221-B103-4E60-9F7F-EF905341236F}">
      <text>
        <r>
          <rPr>
            <b/>
            <sz val="8"/>
            <color indexed="81"/>
            <rFont val="Tahoma"/>
            <family val="2"/>
          </rPr>
          <t>Este dato aplica solo para fuentes móviles de Transporte Terrestre</t>
        </r>
      </text>
    </comment>
    <comment ref="V14" authorId="1" shapeId="0" xr:uid="{3574DEFA-4FFB-48E4-A47E-FB8950138465}">
      <text>
        <r>
          <rPr>
            <b/>
            <sz val="8"/>
            <color indexed="81"/>
            <rFont val="Tahoma"/>
            <family val="2"/>
          </rPr>
          <t>Este dato aplica solo para fuentes móviles de Transporte Terrestre</t>
        </r>
      </text>
    </comment>
    <comment ref="Y14" authorId="1" shapeId="0" xr:uid="{7D1E3E44-F73F-460C-8562-A3CC6D63F2E9}">
      <text>
        <r>
          <rPr>
            <b/>
            <sz val="8"/>
            <color indexed="81"/>
            <rFont val="Tahoma"/>
            <family val="2"/>
          </rPr>
          <t>Este dato aplica solo para fuentes móviles de Transporte Terrestre</t>
        </r>
      </text>
    </comment>
    <comment ref="Z14" authorId="1" shapeId="0" xr:uid="{9A34CF90-7DFE-48A4-A223-164794C05EB0}">
      <text>
        <r>
          <rPr>
            <b/>
            <sz val="8"/>
            <color indexed="81"/>
            <rFont val="Tahoma"/>
            <family val="2"/>
          </rPr>
          <t>Este dato aplica solo para fuentes móviles de Transporte Terrestre</t>
        </r>
      </text>
    </comment>
    <comment ref="G34" authorId="1" shapeId="0" xr:uid="{9BC46571-50D2-4BB1-800A-ADDA0AD2CCAC}">
      <text>
        <r>
          <rPr>
            <b/>
            <sz val="8"/>
            <color indexed="81"/>
            <rFont val="Tahoma"/>
            <family val="2"/>
          </rPr>
          <t>Para el caso que el distribuidor brinde solo el dato de libras, se deberá realizar la conversión.  Para ello, vea la hoja 2-Datos y otros</t>
        </r>
      </text>
    </comment>
    <comment ref="E54" authorId="1" shapeId="0" xr:uid="{E82023DE-A6B0-4415-9B63-AB5FB6F272FE}">
      <text>
        <r>
          <rPr>
            <b/>
            <sz val="8"/>
            <color indexed="81"/>
            <rFont val="Tahoma"/>
            <family val="2"/>
          </rPr>
          <t>Este dato solo aplica para fuentes móviles de Transporte Terrestre</t>
        </r>
      </text>
    </comment>
    <comment ref="I54" authorId="1" shapeId="0" xr:uid="{B34370C8-65D8-4791-B756-2C8E117E3B31}">
      <text>
        <r>
          <rPr>
            <b/>
            <sz val="8"/>
            <color indexed="81"/>
            <rFont val="Tahoma"/>
            <family val="2"/>
          </rPr>
          <t>Este dato solo aplica para fuentes móviles de Transporte Terrestre</t>
        </r>
      </text>
    </comment>
    <comment ref="J54" authorId="1" shapeId="0" xr:uid="{08D6D560-06BF-41EE-9D67-5FE4F603F485}">
      <text>
        <r>
          <rPr>
            <b/>
            <sz val="8"/>
            <color indexed="81"/>
            <rFont val="Tahoma"/>
            <family val="2"/>
          </rPr>
          <t>Este dato solo aplica para fuentes móviles de Transporte Terrestre</t>
        </r>
      </text>
    </comment>
    <comment ref="M54" authorId="1" shapeId="0" xr:uid="{7F598E3D-06F8-4379-BF49-D98A5C9E8B83}">
      <text>
        <r>
          <rPr>
            <b/>
            <sz val="8"/>
            <color indexed="81"/>
            <rFont val="Tahoma"/>
            <family val="2"/>
          </rPr>
          <t>Este dato solo aplica para fuentes móviles de Transporte Terrestre</t>
        </r>
      </text>
    </comment>
    <comment ref="N54" authorId="1" shapeId="0" xr:uid="{5CD98146-E701-451D-8073-E54B55676EF9}">
      <text>
        <r>
          <rPr>
            <b/>
            <sz val="8"/>
            <color indexed="81"/>
            <rFont val="Tahoma"/>
            <family val="2"/>
          </rPr>
          <t>Este dato solo aplica para fuentes móviles de Transporte Terrestre</t>
        </r>
      </text>
    </comment>
    <comment ref="Q54" authorId="1" shapeId="0" xr:uid="{DAB886C1-C1B0-4CAC-958D-CDE89A9B24D3}">
      <text>
        <r>
          <rPr>
            <b/>
            <sz val="8"/>
            <color indexed="81"/>
            <rFont val="Tahoma"/>
            <family val="2"/>
          </rPr>
          <t>Este dato solo aplica para fuentes móviles de Transporte Terrestre</t>
        </r>
      </text>
    </comment>
    <comment ref="R54" authorId="1" shapeId="0" xr:uid="{5C7E7B0F-B4DD-45E6-A014-36B34A64ECB0}">
      <text>
        <r>
          <rPr>
            <b/>
            <sz val="8"/>
            <color indexed="81"/>
            <rFont val="Tahoma"/>
            <family val="2"/>
          </rPr>
          <t>Este dato solo aplica para fuentes móviles de Transporte Terrestre</t>
        </r>
      </text>
    </comment>
    <comment ref="U54" authorId="1" shapeId="0" xr:uid="{BDD3238A-0F3B-4192-92C4-A867D37169B4}">
      <text>
        <r>
          <rPr>
            <b/>
            <sz val="8"/>
            <color indexed="81"/>
            <rFont val="Tahoma"/>
            <family val="2"/>
          </rPr>
          <t>Este dato solo aplica para fuentes móviles de Transporte Terrestre</t>
        </r>
      </text>
    </comment>
    <comment ref="V54" authorId="1" shapeId="0" xr:uid="{CBA763AC-3F2E-45E9-80C9-C97498F6BA08}">
      <text>
        <r>
          <rPr>
            <b/>
            <sz val="8"/>
            <color indexed="81"/>
            <rFont val="Tahoma"/>
            <family val="2"/>
          </rPr>
          <t>Este dato solo aplica para fuentes móviles de Transporte Terrestre</t>
        </r>
      </text>
    </comment>
    <comment ref="Y54" authorId="1" shapeId="0" xr:uid="{131EF238-A236-4F9B-927C-C4BA36CA438E}">
      <text>
        <r>
          <rPr>
            <b/>
            <sz val="8"/>
            <color indexed="81"/>
            <rFont val="Tahoma"/>
            <family val="2"/>
          </rPr>
          <t>Este dato solo aplica para fuentes móviles de Transporte Terrestre</t>
        </r>
      </text>
    </comment>
    <comment ref="Z54" authorId="1" shapeId="0" xr:uid="{18FF22C0-859B-4BBA-BA74-6442AEFEDA76}">
      <text>
        <r>
          <rPr>
            <b/>
            <sz val="8"/>
            <color indexed="81"/>
            <rFont val="Tahoma"/>
            <family val="2"/>
          </rPr>
          <t>Este dato solo aplica para fuentes móviles de Transporte Terrestre</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Daniel Víquez Romero</author>
    <author>ssolera</author>
  </authors>
  <commentList>
    <comment ref="B14" authorId="0" shapeId="0" xr:uid="{DEB798F5-EFB7-44CB-9610-135E3BAEFA61}">
      <text>
        <r>
          <rPr>
            <b/>
            <sz val="9"/>
            <color indexed="81"/>
            <rFont val="Tahoma"/>
            <family val="2"/>
          </rPr>
          <t>Daniel Víquez Romero:</t>
        </r>
        <r>
          <rPr>
            <sz val="9"/>
            <color indexed="81"/>
            <rFont val="Tahoma"/>
            <family val="2"/>
          </rPr>
          <t xml:space="preserve">
</t>
        </r>
        <r>
          <rPr>
            <sz val="10"/>
            <color indexed="81"/>
            <rFont val="Tahoma"/>
            <family val="2"/>
          </rPr>
          <t>Indicar el numero de funcionar con acceso al servicio de transporte, aunque no siempre lo utilicen.</t>
        </r>
      </text>
    </comment>
    <comment ref="E14" authorId="1" shapeId="0" xr:uid="{7B09FA6D-E9D9-4706-90DB-94FFF4C48003}">
      <text>
        <r>
          <rPr>
            <b/>
            <sz val="8"/>
            <color indexed="81"/>
            <rFont val="Tahoma"/>
            <family val="2"/>
          </rPr>
          <t>Este dato aplica solo para fuentes móviles de Transporte Terrestre</t>
        </r>
      </text>
    </comment>
    <comment ref="F14" authorId="1" shapeId="0" xr:uid="{A47583F5-E8C4-4B47-8EFC-6E07EBFDF1BA}">
      <text>
        <r>
          <rPr>
            <b/>
            <sz val="8"/>
            <color indexed="81"/>
            <rFont val="Tahoma"/>
            <family val="2"/>
          </rPr>
          <t>Este dato aplica solo para fuentes móviles de Transporte Terrestre</t>
        </r>
      </text>
    </comment>
    <comment ref="I14" authorId="1" shapeId="0" xr:uid="{54415032-BCAA-4989-ADB7-84F7E7E5AC31}">
      <text>
        <r>
          <rPr>
            <b/>
            <sz val="8"/>
            <color indexed="81"/>
            <rFont val="Tahoma"/>
            <family val="2"/>
          </rPr>
          <t>Este dato aplica solo para fuentes móviles de Transporte Terrestre</t>
        </r>
      </text>
    </comment>
    <comment ref="J14" authorId="1" shapeId="0" xr:uid="{4798425F-C824-43A8-98F9-5CC76B8C77F8}">
      <text>
        <r>
          <rPr>
            <b/>
            <sz val="8"/>
            <color indexed="81"/>
            <rFont val="Tahoma"/>
            <family val="2"/>
          </rPr>
          <t>Este dato aplica solo para fuentes móviles de Transporte Terrestre</t>
        </r>
      </text>
    </comment>
    <comment ref="M14" authorId="1" shapeId="0" xr:uid="{ABADF2B8-FA88-4D66-9144-0CDFD9813250}">
      <text>
        <r>
          <rPr>
            <b/>
            <sz val="8"/>
            <color indexed="81"/>
            <rFont val="Tahoma"/>
            <family val="2"/>
          </rPr>
          <t>Este dato aplica solo para fuentes móviles de Transporte Terrestre</t>
        </r>
      </text>
    </comment>
    <comment ref="N14" authorId="1" shapeId="0" xr:uid="{DD87384B-B396-4BC5-98AC-CB0BACD9CECF}">
      <text>
        <r>
          <rPr>
            <b/>
            <sz val="8"/>
            <color indexed="81"/>
            <rFont val="Tahoma"/>
            <family val="2"/>
          </rPr>
          <t>Este dato aplica solo para fuentes móviles de Transporte Terrestre</t>
        </r>
      </text>
    </comment>
    <comment ref="Q14" authorId="1" shapeId="0" xr:uid="{DB6AA544-EDFC-4B4D-9E74-E066A5C3AB02}">
      <text>
        <r>
          <rPr>
            <b/>
            <sz val="8"/>
            <color indexed="81"/>
            <rFont val="Tahoma"/>
            <family val="2"/>
          </rPr>
          <t>Este dato aplica solo para fuentes móviles de Transporte Terrestre</t>
        </r>
      </text>
    </comment>
    <comment ref="R14" authorId="1" shapeId="0" xr:uid="{C1DF15FD-50EC-4A98-9355-0E12AD06B4A5}">
      <text>
        <r>
          <rPr>
            <b/>
            <sz val="8"/>
            <color indexed="81"/>
            <rFont val="Tahoma"/>
            <family val="2"/>
          </rPr>
          <t>Este dato aplica solo para fuentes móviles de Transporte Terrestre</t>
        </r>
      </text>
    </comment>
    <comment ref="U14" authorId="1" shapeId="0" xr:uid="{E66BE498-0D3F-466F-9D44-E472FF10458E}">
      <text>
        <r>
          <rPr>
            <b/>
            <sz val="8"/>
            <color indexed="81"/>
            <rFont val="Tahoma"/>
            <family val="2"/>
          </rPr>
          <t>Este dato aplica solo para fuentes móviles de Transporte Terrestre</t>
        </r>
      </text>
    </comment>
    <comment ref="V14" authorId="1" shapeId="0" xr:uid="{B650A4A2-6255-4400-99E0-B1796B6252CA}">
      <text>
        <r>
          <rPr>
            <b/>
            <sz val="8"/>
            <color indexed="81"/>
            <rFont val="Tahoma"/>
            <family val="2"/>
          </rPr>
          <t>Este dato aplica solo para fuentes móviles de Transporte Terrestre</t>
        </r>
      </text>
    </comment>
    <comment ref="Y14" authorId="1" shapeId="0" xr:uid="{B551144C-967A-41BB-A2FE-78612C953055}">
      <text>
        <r>
          <rPr>
            <b/>
            <sz val="8"/>
            <color indexed="81"/>
            <rFont val="Tahoma"/>
            <family val="2"/>
          </rPr>
          <t>Este dato aplica solo para fuentes móviles de Transporte Terrestre</t>
        </r>
      </text>
    </comment>
    <comment ref="Z14" authorId="1" shapeId="0" xr:uid="{500A640D-F10F-41D9-89CC-CAA885FA0822}">
      <text>
        <r>
          <rPr>
            <b/>
            <sz val="8"/>
            <color indexed="81"/>
            <rFont val="Tahoma"/>
            <family val="2"/>
          </rPr>
          <t>Este dato aplica solo para fuentes móviles de Transporte Terrestre</t>
        </r>
      </text>
    </comment>
    <comment ref="G34" authorId="1" shapeId="0" xr:uid="{322A0467-F3CE-4FB1-9C31-5A243B139219}">
      <text>
        <r>
          <rPr>
            <b/>
            <sz val="8"/>
            <color indexed="81"/>
            <rFont val="Tahoma"/>
            <family val="2"/>
          </rPr>
          <t>Para el caso que el distribuidor brinde solo el dato de libras, se deberá realizar la conversión.  Para ello, vea la hoja 2-Datos y otros</t>
        </r>
      </text>
    </comment>
    <comment ref="E54" authorId="1" shapeId="0" xr:uid="{0DF7543E-9C00-4F70-B3BA-AC18A0303187}">
      <text>
        <r>
          <rPr>
            <b/>
            <sz val="8"/>
            <color indexed="81"/>
            <rFont val="Tahoma"/>
            <family val="2"/>
          </rPr>
          <t>Este dato solo aplica para fuentes móviles de Transporte Terrestre</t>
        </r>
      </text>
    </comment>
    <comment ref="I54" authorId="1" shapeId="0" xr:uid="{13C617C0-3378-4DDF-AFB7-7094B9FD1F20}">
      <text>
        <r>
          <rPr>
            <b/>
            <sz val="8"/>
            <color indexed="81"/>
            <rFont val="Tahoma"/>
            <family val="2"/>
          </rPr>
          <t>Este dato solo aplica para fuentes móviles de Transporte Terrestre</t>
        </r>
      </text>
    </comment>
    <comment ref="J54" authorId="1" shapeId="0" xr:uid="{56105877-1E59-4C67-A897-8698F163D6F0}">
      <text>
        <r>
          <rPr>
            <b/>
            <sz val="8"/>
            <color indexed="81"/>
            <rFont val="Tahoma"/>
            <family val="2"/>
          </rPr>
          <t>Este dato solo aplica para fuentes móviles de Transporte Terrestre</t>
        </r>
      </text>
    </comment>
    <comment ref="M54" authorId="1" shapeId="0" xr:uid="{4B7D67E3-E959-4978-BE7C-07552FFD10CD}">
      <text>
        <r>
          <rPr>
            <b/>
            <sz val="8"/>
            <color indexed="81"/>
            <rFont val="Tahoma"/>
            <family val="2"/>
          </rPr>
          <t>Este dato solo aplica para fuentes móviles de Transporte Terrestre</t>
        </r>
      </text>
    </comment>
    <comment ref="N54" authorId="1" shapeId="0" xr:uid="{46C84316-A3C9-4097-A99E-0DBA2671DA61}">
      <text>
        <r>
          <rPr>
            <b/>
            <sz val="8"/>
            <color indexed="81"/>
            <rFont val="Tahoma"/>
            <family val="2"/>
          </rPr>
          <t>Este dato solo aplica para fuentes móviles de Transporte Terrestre</t>
        </r>
      </text>
    </comment>
    <comment ref="Q54" authorId="1" shapeId="0" xr:uid="{866C7DE0-C599-459E-9727-56CAD289FBF8}">
      <text>
        <r>
          <rPr>
            <b/>
            <sz val="8"/>
            <color indexed="81"/>
            <rFont val="Tahoma"/>
            <family val="2"/>
          </rPr>
          <t>Este dato solo aplica para fuentes móviles de Transporte Terrestre</t>
        </r>
      </text>
    </comment>
    <comment ref="R54" authorId="1" shapeId="0" xr:uid="{7790D74C-5333-427C-8B76-0B1A9394EEF9}">
      <text>
        <r>
          <rPr>
            <b/>
            <sz val="8"/>
            <color indexed="81"/>
            <rFont val="Tahoma"/>
            <family val="2"/>
          </rPr>
          <t>Este dato solo aplica para fuentes móviles de Transporte Terrestre</t>
        </r>
      </text>
    </comment>
    <comment ref="U54" authorId="1" shapeId="0" xr:uid="{457F2CA1-32AD-4C98-A561-B94C51C91E0E}">
      <text>
        <r>
          <rPr>
            <b/>
            <sz val="8"/>
            <color indexed="81"/>
            <rFont val="Tahoma"/>
            <family val="2"/>
          </rPr>
          <t>Este dato solo aplica para fuentes móviles de Transporte Terrestre</t>
        </r>
      </text>
    </comment>
    <comment ref="V54" authorId="1" shapeId="0" xr:uid="{8EB9B9B3-98D8-4652-9613-665CDC7AF2DE}">
      <text>
        <r>
          <rPr>
            <b/>
            <sz val="8"/>
            <color indexed="81"/>
            <rFont val="Tahoma"/>
            <family val="2"/>
          </rPr>
          <t>Este dato solo aplica para fuentes móviles de Transporte Terrestre</t>
        </r>
      </text>
    </comment>
    <comment ref="Y54" authorId="1" shapeId="0" xr:uid="{58625693-A18E-4F51-B749-6E56916B1E64}">
      <text>
        <r>
          <rPr>
            <b/>
            <sz val="8"/>
            <color indexed="81"/>
            <rFont val="Tahoma"/>
            <family val="2"/>
          </rPr>
          <t>Este dato solo aplica para fuentes móviles de Transporte Terrestre</t>
        </r>
      </text>
    </comment>
    <comment ref="Z54" authorId="1" shapeId="0" xr:uid="{99B878E5-825F-4D7E-97D1-DB4812A9B42C}">
      <text>
        <r>
          <rPr>
            <b/>
            <sz val="8"/>
            <color indexed="81"/>
            <rFont val="Tahoma"/>
            <family val="2"/>
          </rPr>
          <t>Este dato solo aplica para fuentes móviles de Transporte Terrestre</t>
        </r>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Daniel Víquez Romero</author>
    <author>ssolera</author>
  </authors>
  <commentList>
    <comment ref="B14" authorId="0" shapeId="0" xr:uid="{3E324C78-8D6B-4AED-87B3-436D12E73BD1}">
      <text>
        <r>
          <rPr>
            <b/>
            <sz val="9"/>
            <color indexed="81"/>
            <rFont val="Tahoma"/>
            <family val="2"/>
          </rPr>
          <t>Daniel Víquez Romero:</t>
        </r>
        <r>
          <rPr>
            <sz val="9"/>
            <color indexed="81"/>
            <rFont val="Tahoma"/>
            <family val="2"/>
          </rPr>
          <t xml:space="preserve">
</t>
        </r>
        <r>
          <rPr>
            <sz val="10"/>
            <color indexed="81"/>
            <rFont val="Tahoma"/>
            <family val="2"/>
          </rPr>
          <t>Indicar el numero de funcionar con acceso al servicio de transporte, aunque no siempre lo utilicen.</t>
        </r>
      </text>
    </comment>
    <comment ref="E14" authorId="1" shapeId="0" xr:uid="{852711F3-9499-4642-9395-8C1E13847E7D}">
      <text>
        <r>
          <rPr>
            <b/>
            <sz val="8"/>
            <color indexed="81"/>
            <rFont val="Tahoma"/>
            <family val="2"/>
          </rPr>
          <t>Este dato aplica solo para fuentes móviles de Transporte Terrestre</t>
        </r>
      </text>
    </comment>
    <comment ref="F14" authorId="1" shapeId="0" xr:uid="{825B1FD8-C1FB-43D5-BA1D-008285F1E2C4}">
      <text>
        <r>
          <rPr>
            <b/>
            <sz val="8"/>
            <color indexed="81"/>
            <rFont val="Tahoma"/>
            <family val="2"/>
          </rPr>
          <t>Este dato aplica solo para fuentes móviles de Transporte Terrestre</t>
        </r>
      </text>
    </comment>
    <comment ref="I14" authorId="1" shapeId="0" xr:uid="{123CFC69-9D67-4A5D-A7D8-E5B37546E346}">
      <text>
        <r>
          <rPr>
            <b/>
            <sz val="8"/>
            <color indexed="81"/>
            <rFont val="Tahoma"/>
            <family val="2"/>
          </rPr>
          <t>Este dato aplica solo para fuentes móviles de Transporte Terrestre</t>
        </r>
      </text>
    </comment>
    <comment ref="J14" authorId="1" shapeId="0" xr:uid="{F34ABF17-586C-4993-98DF-DB7969B5E6B4}">
      <text>
        <r>
          <rPr>
            <b/>
            <sz val="8"/>
            <color indexed="81"/>
            <rFont val="Tahoma"/>
            <family val="2"/>
          </rPr>
          <t>Este dato aplica solo para fuentes móviles de Transporte Terrestre</t>
        </r>
      </text>
    </comment>
    <comment ref="M14" authorId="1" shapeId="0" xr:uid="{64DD911F-8E31-44A9-A28B-CC018EA9296F}">
      <text>
        <r>
          <rPr>
            <b/>
            <sz val="8"/>
            <color indexed="81"/>
            <rFont val="Tahoma"/>
            <family val="2"/>
          </rPr>
          <t>Este dato aplica solo para fuentes móviles de Transporte Terrestre</t>
        </r>
      </text>
    </comment>
    <comment ref="N14" authorId="1" shapeId="0" xr:uid="{A4675050-B4E0-4D85-A01A-EEA356535199}">
      <text>
        <r>
          <rPr>
            <b/>
            <sz val="8"/>
            <color indexed="81"/>
            <rFont val="Tahoma"/>
            <family val="2"/>
          </rPr>
          <t>Este dato aplica solo para fuentes móviles de Transporte Terrestre</t>
        </r>
      </text>
    </comment>
    <comment ref="Q14" authorId="1" shapeId="0" xr:uid="{B23FFA1E-4515-48D0-BB8C-97B18C2EADA9}">
      <text>
        <r>
          <rPr>
            <b/>
            <sz val="8"/>
            <color indexed="81"/>
            <rFont val="Tahoma"/>
            <family val="2"/>
          </rPr>
          <t>Este dato aplica solo para fuentes móviles de Transporte Terrestre</t>
        </r>
      </text>
    </comment>
    <comment ref="R14" authorId="1" shapeId="0" xr:uid="{743834CE-9BB0-426D-A840-A6F4AD15E0A1}">
      <text>
        <r>
          <rPr>
            <b/>
            <sz val="8"/>
            <color indexed="81"/>
            <rFont val="Tahoma"/>
            <family val="2"/>
          </rPr>
          <t>Este dato aplica solo para fuentes móviles de Transporte Terrestre</t>
        </r>
      </text>
    </comment>
    <comment ref="U14" authorId="1" shapeId="0" xr:uid="{2F31E6B8-2980-47AC-82A9-899274563A01}">
      <text>
        <r>
          <rPr>
            <b/>
            <sz val="8"/>
            <color indexed="81"/>
            <rFont val="Tahoma"/>
            <family val="2"/>
          </rPr>
          <t>Este dato aplica solo para fuentes móviles de Transporte Terrestre</t>
        </r>
      </text>
    </comment>
    <comment ref="V14" authorId="1" shapeId="0" xr:uid="{CEC34F06-0152-43D8-98B3-65D75AC4077A}">
      <text>
        <r>
          <rPr>
            <b/>
            <sz val="8"/>
            <color indexed="81"/>
            <rFont val="Tahoma"/>
            <family val="2"/>
          </rPr>
          <t>Este dato aplica solo para fuentes móviles de Transporte Terrestre</t>
        </r>
      </text>
    </comment>
    <comment ref="Y14" authorId="1" shapeId="0" xr:uid="{4D57A487-944A-4C52-A272-74E2E7A364F9}">
      <text>
        <r>
          <rPr>
            <b/>
            <sz val="8"/>
            <color indexed="81"/>
            <rFont val="Tahoma"/>
            <family val="2"/>
          </rPr>
          <t>Este dato aplica solo para fuentes móviles de Transporte Terrestre</t>
        </r>
      </text>
    </comment>
    <comment ref="Z14" authorId="1" shapeId="0" xr:uid="{F7347B93-6D27-408D-96D6-17C5177548A8}">
      <text>
        <r>
          <rPr>
            <b/>
            <sz val="8"/>
            <color indexed="81"/>
            <rFont val="Tahoma"/>
            <family val="2"/>
          </rPr>
          <t>Este dato aplica solo para fuentes móviles de Transporte Terrestre</t>
        </r>
      </text>
    </comment>
    <comment ref="G34" authorId="1" shapeId="0" xr:uid="{03D83CF1-7482-42CB-9FCC-9CE8E2201FC2}">
      <text>
        <r>
          <rPr>
            <b/>
            <sz val="8"/>
            <color indexed="81"/>
            <rFont val="Tahoma"/>
            <family val="2"/>
          </rPr>
          <t>Para el caso que el distribuidor brinde solo el dato de libras, se deberá realizar la conversión.  Para ello, vea la hoja 2-Datos y otros</t>
        </r>
      </text>
    </comment>
    <comment ref="E54" authorId="1" shapeId="0" xr:uid="{3E080B7C-2292-4BB8-BB8F-13DBFE263A40}">
      <text>
        <r>
          <rPr>
            <b/>
            <sz val="8"/>
            <color indexed="81"/>
            <rFont val="Tahoma"/>
            <family val="2"/>
          </rPr>
          <t>Este dato solo aplica para fuentes móviles de Transporte Terrestre</t>
        </r>
      </text>
    </comment>
    <comment ref="I54" authorId="1" shapeId="0" xr:uid="{AB3E833C-B808-4377-A64C-618BA8C5A11A}">
      <text>
        <r>
          <rPr>
            <b/>
            <sz val="8"/>
            <color indexed="81"/>
            <rFont val="Tahoma"/>
            <family val="2"/>
          </rPr>
          <t>Este dato solo aplica para fuentes móviles de Transporte Terrestre</t>
        </r>
      </text>
    </comment>
    <comment ref="J54" authorId="1" shapeId="0" xr:uid="{325BAE5F-868B-44C7-B115-25DF1686680E}">
      <text>
        <r>
          <rPr>
            <b/>
            <sz val="8"/>
            <color indexed="81"/>
            <rFont val="Tahoma"/>
            <family val="2"/>
          </rPr>
          <t>Este dato solo aplica para fuentes móviles de Transporte Terrestre</t>
        </r>
      </text>
    </comment>
    <comment ref="M54" authorId="1" shapeId="0" xr:uid="{3A08A632-3739-409D-B6DD-ADF960CE5FC2}">
      <text>
        <r>
          <rPr>
            <b/>
            <sz val="8"/>
            <color indexed="81"/>
            <rFont val="Tahoma"/>
            <family val="2"/>
          </rPr>
          <t>Este dato solo aplica para fuentes móviles de Transporte Terrestre</t>
        </r>
      </text>
    </comment>
    <comment ref="N54" authorId="1" shapeId="0" xr:uid="{076184B4-1424-4A59-985E-4BED4FF9A359}">
      <text>
        <r>
          <rPr>
            <b/>
            <sz val="8"/>
            <color indexed="81"/>
            <rFont val="Tahoma"/>
            <family val="2"/>
          </rPr>
          <t>Este dato solo aplica para fuentes móviles de Transporte Terrestre</t>
        </r>
      </text>
    </comment>
    <comment ref="Q54" authorId="1" shapeId="0" xr:uid="{77BD7DE3-FD9B-4946-85FE-8C2DBD4CD7C4}">
      <text>
        <r>
          <rPr>
            <b/>
            <sz val="8"/>
            <color indexed="81"/>
            <rFont val="Tahoma"/>
            <family val="2"/>
          </rPr>
          <t>Este dato solo aplica para fuentes móviles de Transporte Terrestre</t>
        </r>
      </text>
    </comment>
    <comment ref="R54" authorId="1" shapeId="0" xr:uid="{62FD1F0F-5E90-47BE-B1A4-69AB614F38CE}">
      <text>
        <r>
          <rPr>
            <b/>
            <sz val="8"/>
            <color indexed="81"/>
            <rFont val="Tahoma"/>
            <family val="2"/>
          </rPr>
          <t>Este dato solo aplica para fuentes móviles de Transporte Terrestre</t>
        </r>
      </text>
    </comment>
    <comment ref="U54" authorId="1" shapeId="0" xr:uid="{4C403AFA-B0AC-4B10-981D-BD8B603E8FAD}">
      <text>
        <r>
          <rPr>
            <b/>
            <sz val="8"/>
            <color indexed="81"/>
            <rFont val="Tahoma"/>
            <family val="2"/>
          </rPr>
          <t>Este dato solo aplica para fuentes móviles de Transporte Terrestre</t>
        </r>
      </text>
    </comment>
    <comment ref="V54" authorId="1" shapeId="0" xr:uid="{ED0DE42A-1CB6-456B-B42F-F6FE86444C60}">
      <text>
        <r>
          <rPr>
            <b/>
            <sz val="8"/>
            <color indexed="81"/>
            <rFont val="Tahoma"/>
            <family val="2"/>
          </rPr>
          <t>Este dato solo aplica para fuentes móviles de Transporte Terrestre</t>
        </r>
      </text>
    </comment>
    <comment ref="Y54" authorId="1" shapeId="0" xr:uid="{1E381653-A50D-4B1E-B5BA-268E4202F899}">
      <text>
        <r>
          <rPr>
            <b/>
            <sz val="8"/>
            <color indexed="81"/>
            <rFont val="Tahoma"/>
            <family val="2"/>
          </rPr>
          <t>Este dato solo aplica para fuentes móviles de Transporte Terrestre</t>
        </r>
      </text>
    </comment>
    <comment ref="Z54" authorId="1" shapeId="0" xr:uid="{39DC2DB0-A897-4568-BD64-DBA65499103E}">
      <text>
        <r>
          <rPr>
            <b/>
            <sz val="8"/>
            <color indexed="81"/>
            <rFont val="Tahoma"/>
            <family val="2"/>
          </rPr>
          <t>Este dato solo aplica para fuentes móviles de Transporte Terrestre</t>
        </r>
      </text>
    </comment>
  </commentList>
</comments>
</file>

<file path=xl/comments30.xml><?xml version="1.0" encoding="utf-8"?>
<comments xmlns="http://schemas.openxmlformats.org/spreadsheetml/2006/main" xmlns:mc="http://schemas.openxmlformats.org/markup-compatibility/2006" xmlns:xr="http://schemas.microsoft.com/office/spreadsheetml/2014/revision" mc:Ignorable="xr">
  <authors>
    <author>ssolera</author>
  </authors>
  <commentList>
    <comment ref="E11" authorId="0" shapeId="0" xr:uid="{00000000-0006-0000-0E00-000001000000}">
      <text>
        <r>
          <rPr>
            <b/>
            <sz val="8"/>
            <color indexed="81"/>
            <rFont val="Tahoma"/>
            <family val="2"/>
          </rPr>
          <t>Este dato aplica solo para fuentes móviles de Transporte Terrestre</t>
        </r>
      </text>
    </comment>
    <comment ref="F11" authorId="0" shapeId="0" xr:uid="{00000000-0006-0000-0E00-000002000000}">
      <text>
        <r>
          <rPr>
            <b/>
            <sz val="8"/>
            <color indexed="81"/>
            <rFont val="Tahoma"/>
            <family val="2"/>
          </rPr>
          <t>Este dato aplica solo para fuentes móviles de Transporte Terrestre</t>
        </r>
      </text>
    </comment>
    <comment ref="I11" authorId="0" shapeId="0" xr:uid="{00000000-0006-0000-0E00-000003000000}">
      <text>
        <r>
          <rPr>
            <b/>
            <sz val="8"/>
            <color indexed="81"/>
            <rFont val="Tahoma"/>
            <family val="2"/>
          </rPr>
          <t>Este dato aplica solo para fuentes móviles de Transporte Terrestre</t>
        </r>
      </text>
    </comment>
    <comment ref="J11" authorId="0" shapeId="0" xr:uid="{00000000-0006-0000-0E00-000004000000}">
      <text>
        <r>
          <rPr>
            <b/>
            <sz val="8"/>
            <color indexed="81"/>
            <rFont val="Tahoma"/>
            <family val="2"/>
          </rPr>
          <t>Este dato aplica solo para fuentes móviles de Transporte Terrestre</t>
        </r>
      </text>
    </comment>
    <comment ref="M11" authorId="0" shapeId="0" xr:uid="{00000000-0006-0000-0E00-000005000000}">
      <text>
        <r>
          <rPr>
            <b/>
            <sz val="8"/>
            <color indexed="81"/>
            <rFont val="Tahoma"/>
            <family val="2"/>
          </rPr>
          <t>Este dato aplica solo para fuentes móviles de Transporte Terrestre</t>
        </r>
      </text>
    </comment>
    <comment ref="N11" authorId="0" shapeId="0" xr:uid="{00000000-0006-0000-0E00-000006000000}">
      <text>
        <r>
          <rPr>
            <b/>
            <sz val="8"/>
            <color indexed="81"/>
            <rFont val="Tahoma"/>
            <family val="2"/>
          </rPr>
          <t>Este dato aplica solo para fuentes móviles de Transporte Terrestre</t>
        </r>
      </text>
    </comment>
    <comment ref="Q11" authorId="0" shapeId="0" xr:uid="{00000000-0006-0000-0E00-000007000000}">
      <text>
        <r>
          <rPr>
            <b/>
            <sz val="8"/>
            <color indexed="81"/>
            <rFont val="Tahoma"/>
            <family val="2"/>
          </rPr>
          <t>Este dato aplica solo para fuentes móviles de Transporte Terrestre</t>
        </r>
      </text>
    </comment>
    <comment ref="R11" authorId="0" shapeId="0" xr:uid="{00000000-0006-0000-0E00-000008000000}">
      <text>
        <r>
          <rPr>
            <b/>
            <sz val="8"/>
            <color indexed="81"/>
            <rFont val="Tahoma"/>
            <family val="2"/>
          </rPr>
          <t>Este dato aplica solo para fuentes móviles de Transporte Terrestre</t>
        </r>
      </text>
    </comment>
    <comment ref="U11" authorId="0" shapeId="0" xr:uid="{00000000-0006-0000-0E00-000009000000}">
      <text>
        <r>
          <rPr>
            <b/>
            <sz val="8"/>
            <color indexed="81"/>
            <rFont val="Tahoma"/>
            <family val="2"/>
          </rPr>
          <t>Este dato aplica solo para fuentes móviles de Transporte Terrestre</t>
        </r>
      </text>
    </comment>
    <comment ref="V11" authorId="0" shapeId="0" xr:uid="{00000000-0006-0000-0E00-00000A000000}">
      <text>
        <r>
          <rPr>
            <b/>
            <sz val="8"/>
            <color indexed="81"/>
            <rFont val="Tahoma"/>
            <family val="2"/>
          </rPr>
          <t>Este dato aplica solo para fuentes móviles de Transporte Terrestre</t>
        </r>
      </text>
    </comment>
  </commentList>
</comments>
</file>

<file path=xl/comments31.xml><?xml version="1.0" encoding="utf-8"?>
<comments xmlns="http://schemas.openxmlformats.org/spreadsheetml/2006/main" xmlns:mc="http://schemas.openxmlformats.org/markup-compatibility/2006" xmlns:xr="http://schemas.microsoft.com/office/spreadsheetml/2014/revision" mc:Ignorable="xr">
  <authors>
    <author>ssolera</author>
  </authors>
  <commentList>
    <comment ref="E11" authorId="0" shapeId="0" xr:uid="{00000000-0006-0000-0F00-000001000000}">
      <text>
        <r>
          <rPr>
            <b/>
            <sz val="8"/>
            <color indexed="81"/>
            <rFont val="Tahoma"/>
            <family val="2"/>
          </rPr>
          <t>Este dato aplica solo para fuentes móviles de Transporte Terrestre</t>
        </r>
      </text>
    </comment>
    <comment ref="F11" authorId="0" shapeId="0" xr:uid="{00000000-0006-0000-0F00-000002000000}">
      <text>
        <r>
          <rPr>
            <b/>
            <sz val="8"/>
            <color indexed="81"/>
            <rFont val="Tahoma"/>
            <family val="2"/>
          </rPr>
          <t>Este dato aplica solo para fuentes móviles de Transporte Terrestre</t>
        </r>
      </text>
    </comment>
    <comment ref="I11" authorId="0" shapeId="0" xr:uid="{00000000-0006-0000-0F00-000003000000}">
      <text>
        <r>
          <rPr>
            <b/>
            <sz val="8"/>
            <color indexed="81"/>
            <rFont val="Tahoma"/>
            <family val="2"/>
          </rPr>
          <t>Este dato aplica solo para fuentes móviles de Transporte Terrestre</t>
        </r>
      </text>
    </comment>
    <comment ref="J11" authorId="0" shapeId="0" xr:uid="{00000000-0006-0000-0F00-000004000000}">
      <text>
        <r>
          <rPr>
            <b/>
            <sz val="8"/>
            <color indexed="81"/>
            <rFont val="Tahoma"/>
            <family val="2"/>
          </rPr>
          <t>Este dato aplica solo para fuentes móviles de Transporte Terrestre</t>
        </r>
      </text>
    </comment>
    <comment ref="M11" authorId="0" shapeId="0" xr:uid="{00000000-0006-0000-0F00-000005000000}">
      <text>
        <r>
          <rPr>
            <b/>
            <sz val="8"/>
            <color indexed="81"/>
            <rFont val="Tahoma"/>
            <family val="2"/>
          </rPr>
          <t>Este dato aplica solo para fuentes móviles de Transporte Terrestre</t>
        </r>
      </text>
    </comment>
    <comment ref="N11" authorId="0" shapeId="0" xr:uid="{00000000-0006-0000-0F00-000006000000}">
      <text>
        <r>
          <rPr>
            <b/>
            <sz val="8"/>
            <color indexed="81"/>
            <rFont val="Tahoma"/>
            <family val="2"/>
          </rPr>
          <t>Este dato aplica solo para fuentes móviles de Transporte Terrestre</t>
        </r>
      </text>
    </comment>
    <comment ref="Q11" authorId="0" shapeId="0" xr:uid="{00000000-0006-0000-0F00-000007000000}">
      <text>
        <r>
          <rPr>
            <b/>
            <sz val="8"/>
            <color indexed="81"/>
            <rFont val="Tahoma"/>
            <family val="2"/>
          </rPr>
          <t>Este dato aplica solo para fuentes móviles de Transporte Terrestre</t>
        </r>
      </text>
    </comment>
    <comment ref="R11" authorId="0" shapeId="0" xr:uid="{00000000-0006-0000-0F00-000008000000}">
      <text>
        <r>
          <rPr>
            <b/>
            <sz val="8"/>
            <color indexed="81"/>
            <rFont val="Tahoma"/>
            <family val="2"/>
          </rPr>
          <t>Este dato aplica solo para fuentes móviles de Transporte Terrestre</t>
        </r>
      </text>
    </comment>
    <comment ref="U11" authorId="0" shapeId="0" xr:uid="{00000000-0006-0000-0F00-000009000000}">
      <text>
        <r>
          <rPr>
            <b/>
            <sz val="8"/>
            <color indexed="81"/>
            <rFont val="Tahoma"/>
            <family val="2"/>
          </rPr>
          <t>Este dato aplica solo para fuentes móviles de Transporte Terrestre</t>
        </r>
      </text>
    </comment>
    <comment ref="V11" authorId="0" shapeId="0" xr:uid="{00000000-0006-0000-0F00-00000A000000}">
      <text>
        <r>
          <rPr>
            <b/>
            <sz val="8"/>
            <color indexed="81"/>
            <rFont val="Tahoma"/>
            <family val="2"/>
          </rPr>
          <t>Este dato aplica solo para fuentes móviles de Transporte Terrestre</t>
        </r>
      </text>
    </comment>
  </commentList>
</comments>
</file>

<file path=xl/sharedStrings.xml><?xml version="1.0" encoding="utf-8"?>
<sst xmlns="http://schemas.openxmlformats.org/spreadsheetml/2006/main" count="4626" uniqueCount="249">
  <si>
    <t>Mes</t>
  </si>
  <si>
    <t>Febrero</t>
  </si>
  <si>
    <t>Marzo</t>
  </si>
  <si>
    <t>Abril</t>
  </si>
  <si>
    <t>Mayo</t>
  </si>
  <si>
    <t>Junio</t>
  </si>
  <si>
    <t>Julio</t>
  </si>
  <si>
    <t>Septiembre</t>
  </si>
  <si>
    <t>Octubre</t>
  </si>
  <si>
    <t>Noviembre</t>
  </si>
  <si>
    <t>Diciembre</t>
  </si>
  <si>
    <t>NOMBRE DEL EDIFICIO/DEPENDENCIA:</t>
  </si>
  <si>
    <t>INSTITUCION:</t>
  </si>
  <si>
    <t>FECHA DE ACTUALIZACIÓN:</t>
  </si>
  <si>
    <t>#</t>
  </si>
  <si>
    <t>Enero</t>
  </si>
  <si>
    <t>Agosto</t>
  </si>
  <si>
    <t>Institución:</t>
  </si>
  <si>
    <t>Responsable institucional:</t>
  </si>
  <si>
    <t>Dependencia:</t>
  </si>
  <si>
    <t>Responsable de registro:</t>
  </si>
  <si>
    <t>Teléfono:</t>
  </si>
  <si>
    <t>Diesel</t>
  </si>
  <si>
    <t>Gasolina</t>
  </si>
  <si>
    <t>LPG</t>
  </si>
  <si>
    <t>Edificios</t>
  </si>
  <si>
    <t>Correo electrónico:</t>
  </si>
  <si>
    <t>Número de unidades:</t>
  </si>
  <si>
    <t>Bunker</t>
  </si>
  <si>
    <t>-</t>
  </si>
  <si>
    <t>Total</t>
  </si>
  <si>
    <t xml:space="preserve">Promedio </t>
  </si>
  <si>
    <t>AÑO DE REPORTE:</t>
  </si>
  <si>
    <t>ENCARGADO DE REGISTRO:</t>
  </si>
  <si>
    <t>Jet fuel</t>
  </si>
  <si>
    <t>AV gas</t>
  </si>
  <si>
    <t>CONSUMO DE COMBUSTIBLE DE FUENTES FIJAS E INDICADORES DEL EDIFICIO</t>
  </si>
  <si>
    <t>CONSUMO DE COMBUSTIBLE DE FUENTES MOVILES E INDICADORES DEL EDIFICIO</t>
  </si>
  <si>
    <t>Promedio</t>
  </si>
  <si>
    <t xml:space="preserve">Total </t>
  </si>
  <si>
    <t>Consumo</t>
  </si>
  <si>
    <t>Fuentes Móviles</t>
  </si>
  <si>
    <t>Fuentes Fijas</t>
  </si>
  <si>
    <t>Tipo de Combustible</t>
  </si>
  <si>
    <t>CONSUMO TOTAL DE COMBUSTIBLE DE FUENTES MÓVILES Y FUENTES FIJAS E INDICADORES DEL EDIFICIO</t>
  </si>
  <si>
    <t>GRAFICOS DE CONSUMO TOTAL DE COMBUSTIBLE DE FUENTES MÓVILES Y FUENTES FIJAS E INDICADORES DEL EDIFICIO</t>
  </si>
  <si>
    <t>Tipo de combustible</t>
  </si>
  <si>
    <t>PERIODO REPORTADO:</t>
  </si>
  <si>
    <t>TOTAL</t>
  </si>
  <si>
    <t>Período el reporte:</t>
  </si>
  <si>
    <t>Litros totales       (l)</t>
  </si>
  <si>
    <t xml:space="preserve">Importe                (¢)   </t>
  </si>
  <si>
    <t xml:space="preserve">Importe               (¢)   </t>
  </si>
  <si>
    <t xml:space="preserve">Importe               (¢)  </t>
  </si>
  <si>
    <t>Litros totales         (l)</t>
  </si>
  <si>
    <t>Litros totales          (l)</t>
  </si>
  <si>
    <t>NÚMERO DE UNIDADES:</t>
  </si>
  <si>
    <t>Estimado usuario, la información contenida en esta hoja tiene como propósito orientarlo sobre la forma de completar cada una de las hojas de este archivo, por favor lea la información.</t>
  </si>
  <si>
    <t>Consideraciones importantes</t>
  </si>
  <si>
    <t>1.  Complete la hoja "Datos generales" con la información de la Institución y los datos adicionales solicitados</t>
  </si>
  <si>
    <t>CONSUMO DE COMBUSTIBLE FÓSIL E INDICADORES DEL EDIFICIO</t>
  </si>
  <si>
    <t>Instrucciones</t>
  </si>
  <si>
    <t>Datos Generales</t>
  </si>
  <si>
    <t>Edificio 1</t>
  </si>
  <si>
    <t>Edificio 2</t>
  </si>
  <si>
    <t>Edificio 3</t>
  </si>
  <si>
    <t>Edificio 4</t>
  </si>
  <si>
    <t>Edificio 5</t>
  </si>
  <si>
    <t>Edificio 6</t>
  </si>
  <si>
    <t>Edificio 7</t>
  </si>
  <si>
    <t>Edificio 8</t>
  </si>
  <si>
    <t>Edificio 9</t>
  </si>
  <si>
    <t>Edificio 10</t>
  </si>
  <si>
    <t>Consumo por edificio</t>
  </si>
  <si>
    <t>Consumo institucional</t>
  </si>
  <si>
    <t>Histórico</t>
  </si>
  <si>
    <t xml:space="preserve">Intrucciones para completar la hoja de registro </t>
  </si>
  <si>
    <t>"GE-Combustible-Controles de consumo e indicadores"</t>
  </si>
  <si>
    <t>Kilometros recorridos totales/litros totales          (km/l)</t>
  </si>
  <si>
    <t xml:space="preserve">Kilometros  recorridos totales                 (km)   </t>
  </si>
  <si>
    <t>Promedio Kilometros recorridos totales/litros totales           (km/l)</t>
  </si>
  <si>
    <t>Datos generales</t>
  </si>
  <si>
    <t>Datos solicitados</t>
  </si>
  <si>
    <t>Todos los datos solicitados</t>
  </si>
  <si>
    <t>Hoja(s)</t>
  </si>
  <si>
    <t>Edificio 1 al Edificio 10</t>
  </si>
  <si>
    <t>Datos estadísticos mensuales de litros totales consumidos, importe total, kilometros recorridos totales</t>
  </si>
  <si>
    <t>La mayoría de hojas de este archivo están protegidas, pues existen vínculos entre celdas de diferentes hojas.  Por ejemplo:</t>
  </si>
  <si>
    <t>En la hoja "Datos generales", la celda correspondiente a "Institución" se encuentra vinculada varias celdas de diferentes hojas, esto se hace con el fin de no digitar repetidamente el nombre de la institución, por ello, las celdas de estos datos se encuentran protegidas, para que no se sobreescriba en ellas.</t>
  </si>
  <si>
    <t>De las siguientes hojas, se debe completar la información solicitada:</t>
  </si>
  <si>
    <t>Ubicación de las fórmulas establecidas</t>
  </si>
  <si>
    <t>Columna de los indicadores kilometros por litro y toneladas de dióxido de carbono equivalentes.  Últimas dos filas de cada tabla, contiene fórmula de suma y promedio.</t>
  </si>
  <si>
    <t xml:space="preserve">Cuando las hojas están protegidas, el cursor solo se mueve sobre las celdas desbloqueadas y solo en ellas se puede escribir. </t>
  </si>
  <si>
    <t>En las siguientes hojas, existen celdas con información y fórmulas ya establecidas para el cálculo de los indicadores, de datos totales y promedios, por lo que las celdas está bloqueadas:</t>
  </si>
  <si>
    <t>Hojas contenidas en el archivo por orden</t>
  </si>
  <si>
    <t>Estudie la hoja de "Datos e indicadores", en ella encontrará información de las hojas metodológicas de los datos estadísticos e indicadores solicitados, de igual forma encontrará definiciones y las fórmulas aplicadas, con mayor detalle.</t>
  </si>
  <si>
    <t>Toda la hoja contiene fórmulas establecidas.  Solo la celda de "Período reportado" no se encuentra protegida, por lo que se debe completar</t>
  </si>
  <si>
    <t>La hoja de "Factores de emisión" se encuentra protegida con una contraseña, pues contiene información que está vinculada en varias hojas del archivo, con el fin de realizar los cálculos requeridos.  Para desactivar la protección, se debe colocar el cursor del mouse sobre la pestaña del nombre de la hoja, se oprime la tecla derecha del mouse, de la lista que se despliega busque la opción "Desproteger hoja" y seleccionelo.  La contraseña de desactivación o viceversa es:  pgai (todo en minúscula)</t>
  </si>
  <si>
    <t>Para desactivar la opción de protección, el cursor del mouse se debe colocar sobre la pestaña con el nombre de la hoja, se oprime la tecla derecha del mouse, de la lista que se despliega busque la opción "Desproteger hoja" y seleccionelo.</t>
  </si>
  <si>
    <t>Todos los datos requeridos por la hoja.  Esta hoja se debe arrastrar la información de años anteriores.</t>
  </si>
  <si>
    <t>F</t>
  </si>
  <si>
    <t>Datos y otros</t>
  </si>
  <si>
    <t>libras</t>
  </si>
  <si>
    <t>litros</t>
  </si>
  <si>
    <t>Libras (lb)</t>
  </si>
  <si>
    <t>Litros (l)</t>
  </si>
  <si>
    <t>Galón (g)</t>
  </si>
  <si>
    <t>Kilogramo (kg)</t>
  </si>
  <si>
    <t>*</t>
  </si>
  <si>
    <t>m3</t>
  </si>
  <si>
    <t>kg</t>
  </si>
  <si>
    <t>lb</t>
  </si>
  <si>
    <t>Kilogramo</t>
  </si>
  <si>
    <t>Metros cúbicos</t>
  </si>
  <si>
    <t>Litros</t>
  </si>
  <si>
    <t>Donde:</t>
  </si>
  <si>
    <t>lb =</t>
  </si>
  <si>
    <t>kg =</t>
  </si>
  <si>
    <t>m3 =</t>
  </si>
  <si>
    <t>Otras unidades de conversión:</t>
  </si>
  <si>
    <t>Otros datos</t>
  </si>
  <si>
    <t>Algunas fuentes fijas utilizan gas para su funcionamiento y en la compra del producto algunos distribuidores emiten la factura por servicios en unidades de libras (lb), por tal razón, debido a que las hojas "Edificio #" solicitan los datos en litros, a continuación se brinda una orientación de qué hacer:</t>
  </si>
  <si>
    <t>Existe una forma matemática para realizar la conversión de libras a litros y para ello muestra el detalle:</t>
  </si>
  <si>
    <t>Hay que tener presente que LPG tiene la siguiente densidad:</t>
  </si>
  <si>
    <t>a una presión de:</t>
  </si>
  <si>
    <t>Y para pasar de libras a litros se requerirá utilizar la siguiente fórmula:</t>
  </si>
  <si>
    <t>l</t>
  </si>
  <si>
    <t>l =</t>
  </si>
  <si>
    <t>Cilindro de 8.59 (l)</t>
  </si>
  <si>
    <t>Cilindro de 21.49 (l)</t>
  </si>
  <si>
    <t>Cilindro de 85.98 (l)</t>
  </si>
  <si>
    <t>Cilindro de 10 (lb)</t>
  </si>
  <si>
    <t>Cilindro de 25 (lb)</t>
  </si>
  <si>
    <t>Cilindro de 100 (lb)</t>
  </si>
  <si>
    <t>Equivale aproximadamente</t>
  </si>
  <si>
    <t>Introduzca el dato en libras y obtendrá el cálculo en litros:</t>
  </si>
  <si>
    <t>Estimado usuario, a continuación se brinda en detalle la información sobre datos estadísticos e indicadores aplicados en las hojas "Edificio #", de igual forma se brinda información sobre datos de conversión de unidades.</t>
  </si>
  <si>
    <t>Los distribuidores de LPG, por lo general ofrecen productos  a granel o en cilindros.  En cuanto a los cilindros, se ha investigado que existen de los siguientes datos:</t>
  </si>
  <si>
    <r>
      <rPr>
        <b/>
        <i/>
        <sz val="14"/>
        <color theme="1"/>
        <rFont val="Calibri"/>
        <family val="2"/>
        <scheme val="minor"/>
      </rPr>
      <t xml:space="preserve">Nota: </t>
    </r>
    <r>
      <rPr>
        <i/>
        <sz val="14"/>
        <color theme="1"/>
        <rFont val="Calibri"/>
        <family val="2"/>
        <scheme val="minor"/>
      </rPr>
      <t xml:space="preserve"> La variación en los datos pueden deberse a la presión y temperatura operativa que utiliza cada distribuidor para el llenado de los cilindros</t>
    </r>
  </si>
  <si>
    <t xml:space="preserve"> kg/m3 </t>
  </si>
  <si>
    <t>BUNKER</t>
  </si>
  <si>
    <t>Gasolina (sin catalizador)</t>
  </si>
  <si>
    <t>NA</t>
  </si>
  <si>
    <t>ND</t>
  </si>
  <si>
    <t>Diesel 
(Comercial / institucional)</t>
  </si>
  <si>
    <t>LPG 
(Comercial / Institucional)</t>
  </si>
  <si>
    <t>Bunker 
(Comercial / Institucional)</t>
  </si>
  <si>
    <t>JET FUEL</t>
  </si>
  <si>
    <t>AV GAS</t>
  </si>
  <si>
    <t>Litros totales 
(l)</t>
  </si>
  <si>
    <t>Kilometros recorridos totales/litros totales         (km/l)</t>
  </si>
  <si>
    <t xml:space="preserve">Importe 
(¢)   </t>
  </si>
  <si>
    <t>Litros totales  
(l)</t>
  </si>
  <si>
    <t xml:space="preserve">Importe              
(¢)   </t>
  </si>
  <si>
    <t>Litros totales    
   (l)</t>
  </si>
  <si>
    <t>Litros totales      
 (l)</t>
  </si>
  <si>
    <t>Gasolina (Comercial / institucional)</t>
  </si>
  <si>
    <t>Gasolina (con catalizador)</t>
  </si>
  <si>
    <t>---</t>
  </si>
  <si>
    <t>CONSUMO PROMEDIO MENSUAL DE COMBUSTIBLE DE FUENTES MÓVILES Y FUENTES FIJAS E INDICADORES POR EDIFICIO</t>
  </si>
  <si>
    <t>CONSUMO PROMEDIO MENSUAL DE COMBUSTIBLE DE FUENTES FIJAS E INDICADORES POR EDIFICIO</t>
  </si>
  <si>
    <t>Litros totales (l)</t>
  </si>
  <si>
    <t>CONSUMO PROMEDIO MENSUAL DE COMBUSTIBLE DE FUENTES MÓVILES E INDICADORES POR EDIFICIO</t>
  </si>
  <si>
    <t>CONSUMO PROMEDIO MENSUAL DE COMBUSTIBLE FÓSIL E INDICADORES POR EDIFICIO</t>
  </si>
  <si>
    <t>CONSUMO TOTAL DE COMBUSTIBLE FÓSIL E INDICADORES DE LA INSTITUCIÓN SEGÚN MES</t>
  </si>
  <si>
    <r>
      <t xml:space="preserve">CONSUMO TOTAL DE COMBUSTIBLE DE </t>
    </r>
    <r>
      <rPr>
        <b/>
        <u/>
        <sz val="16"/>
        <color theme="1"/>
        <rFont val="Calibri"/>
        <family val="2"/>
        <scheme val="minor"/>
      </rPr>
      <t>FUENTES MÓVILES Y FUENTES</t>
    </r>
    <r>
      <rPr>
        <b/>
        <sz val="16"/>
        <color theme="1"/>
        <rFont val="Calibri"/>
        <family val="2"/>
        <scheme val="minor"/>
      </rPr>
      <t xml:space="preserve"> FIJAS E INDICADORES DE LA INSTITUCIÓN</t>
    </r>
  </si>
  <si>
    <t>|</t>
  </si>
  <si>
    <r>
      <t xml:space="preserve">CONSUMO TOTAL DE COMBUSTIBLE DE </t>
    </r>
    <r>
      <rPr>
        <b/>
        <u/>
        <sz val="16"/>
        <color theme="1"/>
        <rFont val="Calibri"/>
        <family val="2"/>
        <scheme val="minor"/>
      </rPr>
      <t>FUENTES MÓVILES</t>
    </r>
    <r>
      <rPr>
        <b/>
        <sz val="16"/>
        <color theme="1"/>
        <rFont val="Calibri"/>
        <family val="2"/>
        <scheme val="minor"/>
      </rPr>
      <t xml:space="preserve"> E INDICADORES DE LA INSTITUCIÓN SEGÚN MES</t>
    </r>
  </si>
  <si>
    <r>
      <t xml:space="preserve">CONSUMO TOTAL DE COMBUSTIBLE DE </t>
    </r>
    <r>
      <rPr>
        <b/>
        <u/>
        <sz val="16"/>
        <color theme="1"/>
        <rFont val="Calibri"/>
        <family val="2"/>
        <scheme val="minor"/>
      </rPr>
      <t>FUENTES FIJAS</t>
    </r>
    <r>
      <rPr>
        <b/>
        <sz val="16"/>
        <color theme="1"/>
        <rFont val="Calibri"/>
        <family val="2"/>
        <scheme val="minor"/>
      </rPr>
      <t xml:space="preserve"> E INDICADORES DE LA INSTITUCIÓN SEGÚN MES</t>
    </r>
  </si>
  <si>
    <t>Empleados</t>
  </si>
  <si>
    <t>4-13</t>
  </si>
  <si>
    <t>14</t>
  </si>
  <si>
    <t>15</t>
  </si>
  <si>
    <t xml:space="preserve">Universidad Nacional </t>
  </si>
  <si>
    <t xml:space="preserve">Rodrigo Alfaro Cambronero </t>
  </si>
  <si>
    <t xml:space="preserve">Sección de Transportes </t>
  </si>
  <si>
    <t xml:space="preserve">Fabián Chavarría Solera </t>
  </si>
  <si>
    <t xml:space="preserve">UNA-Campus Sostenible </t>
  </si>
  <si>
    <t>2277-3139</t>
  </si>
  <si>
    <t>fchavar@una.ac.cr</t>
  </si>
  <si>
    <t>Hojas contenidas en el archivo</t>
  </si>
  <si>
    <t>5-Edificio 1</t>
  </si>
  <si>
    <t xml:space="preserve">Facultades de Ciencias Exactas y Naturales y Faculdad de Tierra y Mar </t>
  </si>
  <si>
    <t>6-Edificio 2</t>
  </si>
  <si>
    <t xml:space="preserve">Facultada de Ciencias Sociales y Facultada de Filosofía y Letras </t>
  </si>
  <si>
    <t>7-Edificio 3</t>
  </si>
  <si>
    <t>Edificio Administrativo Rectoría</t>
  </si>
  <si>
    <t>8-Edificio 4</t>
  </si>
  <si>
    <t>Centro de Investigación y Docencia en Educación (CIDE)</t>
  </si>
  <si>
    <t>9-Edificio 5</t>
  </si>
  <si>
    <t>Centro de Investigación, Docencia y Extensión Artística (CIDEA)</t>
  </si>
  <si>
    <t>10-Edificio 6</t>
  </si>
  <si>
    <t xml:space="preserve">Centro de Estudios Generales </t>
  </si>
  <si>
    <t>11-Edificio 7</t>
  </si>
  <si>
    <t>Vicerrectorías Académicas</t>
  </si>
  <si>
    <t>12-Edificio 8</t>
  </si>
  <si>
    <t>Departamento de Registro y Programa de Gestión Financiera</t>
  </si>
  <si>
    <t>13-Edificio 9</t>
  </si>
  <si>
    <t>Edificio de Procesos Industriales</t>
  </si>
  <si>
    <t>14-Edificio 10</t>
  </si>
  <si>
    <t>Escuela de Topografía Catastro y Geodesia</t>
  </si>
  <si>
    <t>15-Edificio 11</t>
  </si>
  <si>
    <t>Observatorio Vulcanológico y Sismológico de Costa Rica (OVSICORI)</t>
  </si>
  <si>
    <t>16-Edificio 12</t>
  </si>
  <si>
    <t xml:space="preserve">Programa de Desarrollo y Mantenimiento de la Infraestructura Institucional (PRODEMI) </t>
  </si>
  <si>
    <t>17-Edificio 13</t>
  </si>
  <si>
    <t xml:space="preserve">Sección de Transporte Institucional  </t>
  </si>
  <si>
    <t>18-Edificio 14</t>
  </si>
  <si>
    <t>UNA-Campus Sostenible</t>
  </si>
  <si>
    <t>19-Edificio 15</t>
  </si>
  <si>
    <t>Sección de Seguridad Institucional</t>
  </si>
  <si>
    <t>20-Edificio 16</t>
  </si>
  <si>
    <t>Campus Emilia Prieto (Complejo San Pablo Campus el Higueron)</t>
  </si>
  <si>
    <t>21-Edificio 17</t>
  </si>
  <si>
    <t>Instituto de Investigación y Servicios Forestales (INISEFOR)</t>
  </si>
  <si>
    <t>22-Edificio 18</t>
  </si>
  <si>
    <t>Finca Santa Lucia</t>
  </si>
  <si>
    <t>23-Edificio 19</t>
  </si>
  <si>
    <t>Escuela de Medicina Veterinaria</t>
  </si>
  <si>
    <t>24-Edificio 20</t>
  </si>
  <si>
    <t>Escuela de Ciencias del Movimiento Humano y Calidad de Vida (CIEMHCAVI)</t>
  </si>
  <si>
    <t>25-Edificio 21</t>
  </si>
  <si>
    <t>Escuela de Informática</t>
  </si>
  <si>
    <t>26-Edificio 22</t>
  </si>
  <si>
    <t>Centro Internacional de Política Económica para el Desarrollo Sostenible (CINPE)</t>
  </si>
  <si>
    <t>27-Edificio 23</t>
  </si>
  <si>
    <t>Centro de Investigaciones Apícolas Tropicales (CINAT)</t>
  </si>
  <si>
    <t>28-Edificio 24</t>
  </si>
  <si>
    <t>Edificio Emprendimiento</t>
  </si>
  <si>
    <t>29-Edificio 25</t>
  </si>
  <si>
    <t>Campus Coto</t>
  </si>
  <si>
    <t>30-Edificio 26</t>
  </si>
  <si>
    <t xml:space="preserve">Campus Pérez Zeledón </t>
  </si>
  <si>
    <t>31-Edificio 27</t>
  </si>
  <si>
    <t>Sede Regional Chorotega (Nicoya y Liberia)</t>
  </si>
  <si>
    <t>32-Edificio 28</t>
  </si>
  <si>
    <t>Campus Sarapiquí</t>
  </si>
  <si>
    <t>34-Consumo Institucional</t>
  </si>
  <si>
    <t>Consumo Institucional</t>
  </si>
  <si>
    <t>Consumo de combustible fósil por edificio de de la Universidad Nacional para el año 2025 
PGAI-UNA</t>
  </si>
  <si>
    <t>Índice de Edificios</t>
  </si>
  <si>
    <t>Fabián Chavarría Solera</t>
  </si>
  <si>
    <t>Centro de Estudios Generales</t>
  </si>
  <si>
    <t>Vicerrectorias Académicas</t>
  </si>
  <si>
    <t xml:space="preserve">Escuela de Topografía Catastro y Geodesia </t>
  </si>
  <si>
    <t xml:space="preserve">Sección de Transporte Institucional </t>
  </si>
  <si>
    <t xml:space="preserve">Campus Pérez Zeledón  </t>
  </si>
  <si>
    <t>33-Consumo por Edificio</t>
  </si>
  <si>
    <t>Consumo por Edificio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</si>
</sst>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quot;#,##0.00"/>
    <numFmt numFmtId="165" formatCode="0.000"/>
    <numFmt numFmtId="166" formatCode="0.0"/>
    <numFmt numFmtId="167" formatCode="&quot;₡&quot;#,##0"/>
    <numFmt numFmtId="168" formatCode="#,##0.0"/>
  </numFmts>
  <fonts count="43" x14ac:knownFonts="1">
    <font>
      <sz val="11"/>
      <color theme="1"/>
      <name val="Calibri"/>
      <family val="2"/>
      <scheme val="minor"/>
    </font>
    <font>
      <b/>
      <sz val="8"/>
      <color indexed="81"/>
      <name val="Tahoma"/>
      <family val="2"/>
    </font>
    <font>
      <b/>
      <sz val="11"/>
      <color theme="0"/>
      <name val="Calibri"/>
      <family val="2"/>
      <scheme val="minor"/>
    </font>
    <font>
      <b/>
      <sz val="11"/>
      <color theme="1"/>
      <name val="Calibri"/>
      <family val="2"/>
      <scheme val="minor"/>
    </font>
    <font>
      <b/>
      <sz val="11"/>
      <color rgb="FF000000"/>
      <name val="Calibri"/>
      <family val="2"/>
      <scheme val="minor"/>
    </font>
    <font>
      <b/>
      <sz val="18"/>
      <color theme="1"/>
      <name val="Calibri"/>
      <family val="2"/>
      <scheme val="minor"/>
    </font>
    <font>
      <sz val="18"/>
      <color theme="1"/>
      <name val="Calibri"/>
      <family val="2"/>
      <scheme val="minor"/>
    </font>
    <font>
      <b/>
      <sz val="16"/>
      <color theme="1"/>
      <name val="Calibri"/>
      <family val="2"/>
      <scheme val="minor"/>
    </font>
    <font>
      <sz val="12"/>
      <color theme="1"/>
      <name val="Calibri"/>
      <family val="2"/>
      <scheme val="minor"/>
    </font>
    <font>
      <b/>
      <sz val="14"/>
      <color theme="1"/>
      <name val="Calibri"/>
      <family val="2"/>
      <scheme val="minor"/>
    </font>
    <font>
      <sz val="14"/>
      <color theme="1"/>
      <name val="Calibri"/>
      <family val="2"/>
      <scheme val="minor"/>
    </font>
    <font>
      <sz val="10"/>
      <color theme="1"/>
      <name val="Calibri"/>
      <family val="2"/>
      <scheme val="minor"/>
    </font>
    <font>
      <sz val="11"/>
      <color rgb="FF000000"/>
      <name val="Calibri"/>
      <family val="2"/>
      <scheme val="minor"/>
    </font>
    <font>
      <b/>
      <sz val="12"/>
      <color theme="1"/>
      <name val="Calibri"/>
      <family val="2"/>
      <scheme val="minor"/>
    </font>
    <font>
      <b/>
      <u/>
      <sz val="12"/>
      <color theme="1"/>
      <name val="Calibri"/>
      <family val="2"/>
      <scheme val="minor"/>
    </font>
    <font>
      <sz val="11"/>
      <color indexed="8"/>
      <name val="Calibri"/>
      <family val="2"/>
      <scheme val="minor"/>
    </font>
    <font>
      <b/>
      <sz val="14"/>
      <color rgb="FF000000"/>
      <name val="Calibri"/>
      <family val="2"/>
      <scheme val="minor"/>
    </font>
    <font>
      <sz val="28"/>
      <color theme="1"/>
      <name val="Wingdings"/>
      <charset val="2"/>
    </font>
    <font>
      <sz val="14"/>
      <color theme="1"/>
      <name val="Verdana"/>
      <family val="2"/>
    </font>
    <font>
      <b/>
      <u/>
      <sz val="14"/>
      <color theme="1"/>
      <name val="Calibri"/>
      <family val="2"/>
      <scheme val="minor"/>
    </font>
    <font>
      <b/>
      <sz val="22"/>
      <color rgb="FF006600"/>
      <name val="Calibri"/>
      <family val="2"/>
      <scheme val="minor"/>
    </font>
    <font>
      <b/>
      <sz val="24"/>
      <color rgb="FF0000CC"/>
      <name val="Calibri"/>
      <family val="2"/>
      <scheme val="minor"/>
    </font>
    <font>
      <b/>
      <sz val="18"/>
      <color rgb="FF006600"/>
      <name val="Calibri"/>
      <family val="2"/>
      <scheme val="minor"/>
    </font>
    <font>
      <b/>
      <sz val="20"/>
      <color rgb="FF0000CC"/>
      <name val="Calibri"/>
      <family val="2"/>
      <scheme val="minor"/>
    </font>
    <font>
      <sz val="12"/>
      <color theme="1"/>
      <name val="Verdana"/>
      <family val="2"/>
    </font>
    <font>
      <b/>
      <sz val="20"/>
      <color theme="1"/>
      <name val="Calibri"/>
      <family val="2"/>
      <scheme val="minor"/>
    </font>
    <font>
      <i/>
      <sz val="14"/>
      <color theme="1"/>
      <name val="Calibri"/>
      <family val="2"/>
      <scheme val="minor"/>
    </font>
    <font>
      <b/>
      <i/>
      <sz val="14"/>
      <color theme="1"/>
      <name val="Calibri"/>
      <family val="2"/>
      <scheme val="minor"/>
    </font>
    <font>
      <sz val="9"/>
      <color indexed="81"/>
      <name val="Tahoma"/>
      <family val="2"/>
    </font>
    <font>
      <b/>
      <sz val="11"/>
      <name val="Calibri"/>
      <family val="2"/>
      <scheme val="minor"/>
    </font>
    <font>
      <sz val="11"/>
      <name val="Calibri"/>
      <family val="2"/>
      <scheme val="minor"/>
    </font>
    <font>
      <sz val="10"/>
      <name val="Calibri"/>
      <family val="2"/>
      <scheme val="minor"/>
    </font>
    <font>
      <b/>
      <sz val="20"/>
      <color theme="9" tint="-0.249977111117893"/>
      <name val="Calibri"/>
      <family val="2"/>
      <scheme val="minor"/>
    </font>
    <font>
      <b/>
      <u/>
      <sz val="16"/>
      <color theme="1"/>
      <name val="Calibri"/>
      <family val="2"/>
      <scheme val="minor"/>
    </font>
    <font>
      <b/>
      <sz val="9"/>
      <color indexed="81"/>
      <name val="Tahoma"/>
      <family val="2"/>
    </font>
    <font>
      <sz val="10"/>
      <color indexed="81"/>
      <name val="Tahoma"/>
      <family val="2"/>
    </font>
    <font>
      <u/>
      <sz val="11"/>
      <color theme="10"/>
      <name val="Calibri"/>
      <family val="2"/>
      <scheme val="minor"/>
    </font>
    <font>
      <b/>
      <sz val="18"/>
      <color theme="4" tint="-0.249977111117893"/>
      <name val="Calibri"/>
      <family val="2"/>
      <scheme val="minor"/>
    </font>
    <font>
      <b/>
      <u/>
      <sz val="11"/>
      <color theme="1"/>
      <name val="Calibri"/>
      <family val="2"/>
      <scheme val="minor"/>
    </font>
    <font>
      <sz val="11"/>
      <color theme="1"/>
      <name val="Calibri"/>
      <family val="2"/>
    </font>
    <font>
      <sz val="12"/>
      <color theme="1"/>
      <name val="Aptos"/>
      <family val="2"/>
    </font>
    <font>
      <sz val="10"/>
      <color theme="1"/>
      <name val="Aptos"/>
      <family val="2"/>
    </font>
    <font>
      <sz val="11"/>
      <color theme="1"/>
      <name val="Aptos"/>
      <family val="2"/>
    </font>
  </fonts>
  <fills count="23">
    <fill>
      <patternFill patternType="none"/>
    </fill>
    <fill>
      <patternFill patternType="gray125"/>
    </fill>
    <fill>
      <patternFill patternType="solid">
        <fgColor theme="0"/>
        <bgColor indexed="64"/>
      </patternFill>
    </fill>
    <fill>
      <patternFill patternType="solid">
        <fgColor indexed="65"/>
        <bgColor theme="0"/>
      </patternFill>
    </fill>
    <fill>
      <patternFill patternType="solid">
        <fgColor theme="4" tint="0.79998168889431442"/>
        <bgColor indexed="64"/>
      </patternFill>
    </fill>
    <fill>
      <patternFill patternType="solid">
        <fgColor theme="4" tint="0.79998168889431442"/>
        <bgColor theme="0"/>
      </patternFill>
    </fill>
    <fill>
      <patternFill patternType="solid">
        <fgColor theme="6" tint="-0.249977111117893"/>
        <bgColor indexed="64"/>
      </patternFill>
    </fill>
    <fill>
      <patternFill patternType="solid">
        <fgColor theme="6" tint="0.79998168889431442"/>
        <bgColor indexed="64"/>
      </patternFill>
    </fill>
    <fill>
      <patternFill patternType="solid">
        <fgColor theme="6" tint="0.79998168889431442"/>
        <bgColor theme="0"/>
      </patternFill>
    </fill>
    <fill>
      <patternFill patternType="solid">
        <fgColor theme="9" tint="0.79998168889431442"/>
        <bgColor indexed="64"/>
      </patternFill>
    </fill>
    <fill>
      <patternFill patternType="solid">
        <fgColor theme="9" tint="0.79998168889431442"/>
        <bgColor theme="0"/>
      </patternFill>
    </fill>
    <fill>
      <patternFill patternType="solid">
        <fgColor theme="9" tint="0.59999389629810485"/>
        <bgColor indexed="64"/>
      </patternFill>
    </fill>
    <fill>
      <patternFill patternType="solid">
        <fgColor theme="9" tint="0.59999389629810485"/>
        <bgColor theme="0"/>
      </patternFill>
    </fill>
    <fill>
      <patternFill patternType="solid">
        <fgColor theme="9" tint="-0.249977111117893"/>
        <bgColor indexed="64"/>
      </patternFill>
    </fill>
    <fill>
      <patternFill patternType="solid">
        <fgColor theme="9" tint="-0.249977111117893"/>
        <bgColor theme="0"/>
      </patternFill>
    </fill>
    <fill>
      <patternFill patternType="solid">
        <fgColor theme="6" tint="-0.249977111117893"/>
        <bgColor theme="0"/>
      </patternFill>
    </fill>
    <fill>
      <patternFill patternType="solid">
        <fgColor theme="3" tint="0.39997558519241921"/>
        <bgColor indexed="64"/>
      </patternFill>
    </fill>
    <fill>
      <patternFill patternType="solid">
        <fgColor theme="3" tint="0.39997558519241921"/>
        <bgColor theme="0"/>
      </patternFill>
    </fill>
    <fill>
      <patternFill patternType="solid">
        <fgColor theme="4" tint="-0.249977111117893"/>
        <bgColor indexed="64"/>
      </patternFill>
    </fill>
    <fill>
      <patternFill patternType="solid">
        <fgColor theme="0"/>
        <bgColor theme="0"/>
      </patternFill>
    </fill>
    <fill>
      <patternFill patternType="solid">
        <fgColor rgb="FFFFC000"/>
        <bgColor indexed="64"/>
      </patternFill>
    </fill>
    <fill>
      <patternFill patternType="solid">
        <fgColor theme="3" tint="0.59999389629810485"/>
        <bgColor indexed="64"/>
      </patternFill>
    </fill>
    <fill>
      <patternFill patternType="solid">
        <fgColor theme="2" tint="-0.49998474074526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auto="1"/>
      </bottom>
      <diagonal/>
    </border>
    <border>
      <left/>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2">
    <xf numFmtId="0" fontId="0" fillId="0" borderId="0"/>
    <xf numFmtId="0" fontId="36" fillId="0" borderId="0" applyNumberFormat="0" applyFill="0" applyBorder="0" applyAlignment="0" applyProtection="0"/>
  </cellStyleXfs>
  <cellXfs count="288">
    <xf numFmtId="0" fontId="0" fillId="0" borderId="0" xfId="0"/>
    <xf numFmtId="0" fontId="0" fillId="2" borderId="0" xfId="0" applyFill="1" applyAlignment="1">
      <alignment vertical="center" wrapText="1"/>
    </xf>
    <xf numFmtId="0" fontId="0" fillId="2" borderId="0" xfId="0" applyFill="1"/>
    <xf numFmtId="0" fontId="3" fillId="2" borderId="0" xfId="0" applyFont="1" applyFill="1" applyAlignment="1">
      <alignment horizontal="center" vertical="top"/>
    </xf>
    <xf numFmtId="0" fontId="0" fillId="2" borderId="2" xfId="0" applyFill="1" applyBorder="1" applyAlignment="1">
      <alignment horizontal="left" vertical="center" wrapText="1"/>
    </xf>
    <xf numFmtId="0" fontId="0" fillId="2" borderId="1" xfId="0" applyFill="1" applyBorder="1" applyAlignment="1">
      <alignment horizontal="center" vertical="center" wrapText="1"/>
    </xf>
    <xf numFmtId="0" fontId="0" fillId="2" borderId="3" xfId="0" applyFill="1" applyBorder="1" applyAlignment="1">
      <alignment horizontal="left" vertical="center" wrapText="1"/>
    </xf>
    <xf numFmtId="0" fontId="0" fillId="0" borderId="0" xfId="0" applyAlignment="1">
      <alignment vertical="center" wrapText="1"/>
    </xf>
    <xf numFmtId="0" fontId="6" fillId="2" borderId="0" xfId="0" applyFont="1" applyFill="1" applyAlignment="1">
      <alignment vertical="center" wrapText="1"/>
    </xf>
    <xf numFmtId="0" fontId="0" fillId="2" borderId="0" xfId="0" applyFill="1" applyAlignment="1">
      <alignment horizontal="center"/>
    </xf>
    <xf numFmtId="2" fontId="4" fillId="5" borderId="1" xfId="0" applyNumberFormat="1" applyFont="1" applyFill="1" applyBorder="1" applyAlignment="1">
      <alignment horizontal="center" vertical="center" wrapText="1"/>
    </xf>
    <xf numFmtId="0" fontId="3" fillId="2" borderId="0" xfId="0" applyFont="1" applyFill="1"/>
    <xf numFmtId="0" fontId="7" fillId="2" borderId="0" xfId="0" applyFont="1" applyFill="1" applyAlignment="1">
      <alignment vertical="top"/>
    </xf>
    <xf numFmtId="0" fontId="0" fillId="2" borderId="0" xfId="0" applyFill="1" applyAlignment="1">
      <alignment vertical="center"/>
    </xf>
    <xf numFmtId="0" fontId="3" fillId="2" borderId="0" xfId="0" applyFont="1" applyFill="1" applyAlignment="1">
      <alignment horizontal="left" vertical="center"/>
    </xf>
    <xf numFmtId="0" fontId="3" fillId="2" borderId="0" xfId="0" applyFont="1" applyFill="1" applyAlignment="1">
      <alignment vertical="center"/>
    </xf>
    <xf numFmtId="0" fontId="3" fillId="2" borderId="0" xfId="0" applyFont="1" applyFill="1" applyAlignment="1">
      <alignment vertical="center" wrapText="1"/>
    </xf>
    <xf numFmtId="0" fontId="0" fillId="2" borderId="0" xfId="0" applyFill="1" applyAlignment="1">
      <alignment horizontal="left"/>
    </xf>
    <xf numFmtId="0" fontId="10" fillId="2" borderId="0" xfId="0" applyFont="1" applyFill="1" applyAlignment="1">
      <alignment vertical="center" wrapText="1"/>
    </xf>
    <xf numFmtId="2" fontId="11" fillId="2" borderId="1" xfId="0" applyNumberFormat="1" applyFont="1" applyFill="1" applyBorder="1" applyAlignment="1">
      <alignment horizontal="center" vertical="center" wrapText="1"/>
    </xf>
    <xf numFmtId="0" fontId="2" fillId="6" borderId="2" xfId="0" applyFont="1" applyFill="1" applyBorder="1" applyAlignment="1">
      <alignment horizontal="center" vertical="center" wrapText="1"/>
    </xf>
    <xf numFmtId="0" fontId="2" fillId="6" borderId="1" xfId="0" applyFont="1" applyFill="1" applyBorder="1" applyAlignment="1">
      <alignment vertical="center" wrapText="1"/>
    </xf>
    <xf numFmtId="2" fontId="4" fillId="10" borderId="1" xfId="0" applyNumberFormat="1" applyFont="1" applyFill="1" applyBorder="1" applyAlignment="1">
      <alignment horizontal="center" vertical="center" wrapText="1"/>
    </xf>
    <xf numFmtId="2" fontId="4" fillId="12" borderId="1" xfId="0" applyNumberFormat="1" applyFont="1" applyFill="1" applyBorder="1" applyAlignment="1">
      <alignment horizontal="center" vertical="center" wrapText="1"/>
    </xf>
    <xf numFmtId="0" fontId="8" fillId="2" borderId="0" xfId="0" applyFont="1" applyFill="1"/>
    <xf numFmtId="0" fontId="8" fillId="2" borderId="0" xfId="0" applyFont="1" applyFill="1" applyAlignment="1">
      <alignment horizontal="center"/>
    </xf>
    <xf numFmtId="2" fontId="2" fillId="17" borderId="1" xfId="0" applyNumberFormat="1" applyFont="1" applyFill="1" applyBorder="1" applyAlignment="1">
      <alignment horizontal="center" vertical="center" wrapText="1"/>
    </xf>
    <xf numFmtId="0" fontId="2" fillId="16" borderId="1" xfId="0" applyFont="1" applyFill="1" applyBorder="1" applyAlignment="1">
      <alignment vertical="center" wrapText="1"/>
    </xf>
    <xf numFmtId="2" fontId="2" fillId="15" borderId="1" xfId="0" applyNumberFormat="1" applyFont="1" applyFill="1" applyBorder="1" applyAlignment="1">
      <alignment horizontal="center" vertical="center" wrapText="1"/>
    </xf>
    <xf numFmtId="0" fontId="2" fillId="13" borderId="2"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16" borderId="8" xfId="0" applyFont="1" applyFill="1" applyBorder="1" applyAlignment="1">
      <alignment horizontal="center" vertical="center" wrapText="1"/>
    </xf>
    <xf numFmtId="0" fontId="2" fillId="13" borderId="8" xfId="0" applyFont="1" applyFill="1" applyBorder="1" applyAlignment="1">
      <alignment horizontal="center" vertical="center" wrapText="1"/>
    </xf>
    <xf numFmtId="0" fontId="2" fillId="6" borderId="1" xfId="0" applyFont="1" applyFill="1" applyBorder="1" applyAlignment="1">
      <alignment horizontal="left" vertical="center" wrapText="1"/>
    </xf>
    <xf numFmtId="0" fontId="0" fillId="2" borderId="1" xfId="0" applyFill="1" applyBorder="1" applyAlignment="1">
      <alignment horizontal="left" vertical="center" wrapText="1"/>
    </xf>
    <xf numFmtId="0" fontId="2" fillId="2" borderId="2" xfId="0" applyFont="1" applyFill="1" applyBorder="1" applyAlignment="1">
      <alignment vertical="center" wrapText="1"/>
    </xf>
    <xf numFmtId="0" fontId="2" fillId="2" borderId="6" xfId="0" applyFont="1" applyFill="1" applyBorder="1" applyAlignment="1">
      <alignment vertical="center" wrapText="1"/>
    </xf>
    <xf numFmtId="0" fontId="3" fillId="7" borderId="1" xfId="0" applyFont="1" applyFill="1" applyBorder="1" applyAlignment="1">
      <alignment horizontal="center" vertical="center" wrapText="1"/>
    </xf>
    <xf numFmtId="0" fontId="0" fillId="2" borderId="0" xfId="0" applyFill="1" applyAlignment="1">
      <alignment horizontal="left" vertical="center" wrapText="1"/>
    </xf>
    <xf numFmtId="0" fontId="2" fillId="2" borderId="0" xfId="0" applyFont="1" applyFill="1" applyAlignment="1">
      <alignment vertical="center" wrapText="1"/>
    </xf>
    <xf numFmtId="0" fontId="8" fillId="2" borderId="0" xfId="0" applyFont="1" applyFill="1" applyAlignment="1">
      <alignment vertical="center" wrapText="1"/>
    </xf>
    <xf numFmtId="0" fontId="2" fillId="2" borderId="9" xfId="0" applyFont="1" applyFill="1" applyBorder="1" applyAlignment="1">
      <alignment vertical="center" wrapText="1"/>
    </xf>
    <xf numFmtId="0" fontId="3" fillId="11" borderId="1" xfId="0" applyFont="1" applyFill="1" applyBorder="1" applyAlignment="1">
      <alignment horizontal="center" vertical="center" wrapText="1"/>
    </xf>
    <xf numFmtId="0" fontId="3" fillId="9" borderId="1" xfId="0" applyFont="1" applyFill="1" applyBorder="1" applyAlignment="1">
      <alignment horizontal="center" vertical="center" wrapText="1"/>
    </xf>
    <xf numFmtId="2" fontId="12" fillId="19" borderId="1" xfId="0" applyNumberFormat="1" applyFont="1" applyFill="1" applyBorder="1" applyAlignment="1">
      <alignment horizontal="center" vertical="center" wrapText="1"/>
    </xf>
    <xf numFmtId="2" fontId="15" fillId="19" borderId="1" xfId="0" applyNumberFormat="1" applyFont="1" applyFill="1" applyBorder="1" applyAlignment="1">
      <alignment horizontal="center" vertical="center" wrapText="1"/>
    </xf>
    <xf numFmtId="0" fontId="8" fillId="2" borderId="0" xfId="0" applyFont="1" applyFill="1" applyAlignment="1">
      <alignment horizontal="left" vertical="center" wrapText="1"/>
    </xf>
    <xf numFmtId="0" fontId="5" fillId="2" borderId="0" xfId="0" applyFont="1" applyFill="1" applyAlignment="1">
      <alignment vertical="center" wrapText="1"/>
    </xf>
    <xf numFmtId="0" fontId="10" fillId="2" borderId="0" xfId="0" applyFont="1" applyFill="1" applyAlignment="1">
      <alignment vertical="center"/>
    </xf>
    <xf numFmtId="0" fontId="17" fillId="2" borderId="0" xfId="0" applyFont="1" applyFill="1" applyAlignment="1">
      <alignment horizontal="right" vertical="center" wrapText="1"/>
    </xf>
    <xf numFmtId="0" fontId="10" fillId="2" borderId="0" xfId="0" applyFont="1" applyFill="1" applyAlignment="1">
      <alignment horizontal="center" vertical="center"/>
    </xf>
    <xf numFmtId="0" fontId="0" fillId="2" borderId="6" xfId="0" applyFill="1" applyBorder="1" applyAlignment="1">
      <alignment horizontal="center" vertical="center" wrapText="1"/>
    </xf>
    <xf numFmtId="0" fontId="19" fillId="2" borderId="0" xfId="0" applyFont="1" applyFill="1" applyAlignment="1">
      <alignment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165" fontId="0" fillId="2" borderId="0" xfId="0" applyNumberFormat="1" applyFill="1" applyAlignment="1">
      <alignment horizontal="center" vertical="center" wrapText="1"/>
    </xf>
    <xf numFmtId="0" fontId="10" fillId="2" borderId="0" xfId="0" applyFont="1" applyFill="1" applyAlignment="1">
      <alignment horizontal="left" vertical="center"/>
    </xf>
    <xf numFmtId="0" fontId="10" fillId="2" borderId="0" xfId="0" applyFont="1" applyFill="1" applyAlignment="1">
      <alignment horizontal="center" vertical="center" wrapText="1"/>
    </xf>
    <xf numFmtId="0" fontId="18" fillId="2" borderId="0" xfId="0" applyFont="1" applyFill="1" applyAlignment="1">
      <alignment horizontal="center" vertical="center" wrapText="1"/>
    </xf>
    <xf numFmtId="0" fontId="2" fillId="16" borderId="3" xfId="0" applyFont="1" applyFill="1" applyBorder="1" applyAlignment="1">
      <alignment vertical="center" wrapText="1"/>
    </xf>
    <xf numFmtId="0" fontId="3" fillId="4" borderId="12" xfId="0" applyFont="1" applyFill="1" applyBorder="1" applyAlignment="1">
      <alignment horizontal="center" vertical="center" wrapText="1"/>
    </xf>
    <xf numFmtId="2" fontId="4" fillId="5" borderId="12" xfId="0" applyNumberFormat="1" applyFont="1" applyFill="1" applyBorder="1" applyAlignment="1">
      <alignment horizontal="center" vertical="center" wrapText="1"/>
    </xf>
    <xf numFmtId="2" fontId="4" fillId="5" borderId="14" xfId="0" applyNumberFormat="1" applyFont="1" applyFill="1" applyBorder="1" applyAlignment="1">
      <alignment horizontal="center" vertical="center" wrapText="1"/>
    </xf>
    <xf numFmtId="0" fontId="30" fillId="2" borderId="1" xfId="0" applyFont="1" applyFill="1" applyBorder="1" applyAlignment="1">
      <alignment horizontal="center" vertical="center" wrapText="1"/>
    </xf>
    <xf numFmtId="0" fontId="2" fillId="16" borderId="12" xfId="0" applyFont="1" applyFill="1" applyBorder="1" applyAlignment="1">
      <alignment horizontal="center" vertical="center" wrapText="1"/>
    </xf>
    <xf numFmtId="2" fontId="2" fillId="17" borderId="12" xfId="0" applyNumberFormat="1" applyFont="1" applyFill="1" applyBorder="1" applyAlignment="1">
      <alignment horizontal="center" vertical="center" wrapText="1"/>
    </xf>
    <xf numFmtId="2" fontId="2" fillId="17" borderId="14" xfId="0" applyNumberFormat="1" applyFont="1" applyFill="1" applyBorder="1" applyAlignment="1">
      <alignment horizontal="center" vertical="center" wrapText="1"/>
    </xf>
    <xf numFmtId="0" fontId="3" fillId="9" borderId="12" xfId="0" applyFont="1" applyFill="1" applyBorder="1" applyAlignment="1">
      <alignment horizontal="center" vertical="center" wrapText="1"/>
    </xf>
    <xf numFmtId="0" fontId="3" fillId="9" borderId="13" xfId="0" applyFont="1" applyFill="1" applyBorder="1" applyAlignment="1">
      <alignment horizontal="center" vertical="center" wrapText="1"/>
    </xf>
    <xf numFmtId="2" fontId="12" fillId="19" borderId="12" xfId="0" applyNumberFormat="1" applyFont="1" applyFill="1" applyBorder="1" applyAlignment="1">
      <alignment horizontal="center" vertical="center" wrapText="1"/>
    </xf>
    <xf numFmtId="2" fontId="12" fillId="19" borderId="13" xfId="0" applyNumberFormat="1" applyFont="1" applyFill="1" applyBorder="1" applyAlignment="1">
      <alignment horizontal="center" vertical="center" wrapText="1"/>
    </xf>
    <xf numFmtId="2" fontId="4" fillId="10" borderId="12" xfId="0" applyNumberFormat="1" applyFont="1" applyFill="1" applyBorder="1" applyAlignment="1">
      <alignment horizontal="center" vertical="center" wrapText="1"/>
    </xf>
    <xf numFmtId="2" fontId="4" fillId="10" borderId="13" xfId="0" applyNumberFormat="1" applyFont="1" applyFill="1" applyBorder="1" applyAlignment="1">
      <alignment horizontal="center" vertical="center" wrapText="1"/>
    </xf>
    <xf numFmtId="0" fontId="3" fillId="11" borderId="12" xfId="0" applyFont="1" applyFill="1" applyBorder="1" applyAlignment="1">
      <alignment horizontal="center" vertical="center" wrapText="1"/>
    </xf>
    <xf numFmtId="2" fontId="4" fillId="12" borderId="12" xfId="0" applyNumberFormat="1" applyFont="1" applyFill="1" applyBorder="1" applyAlignment="1">
      <alignment horizontal="center" vertical="center" wrapText="1"/>
    </xf>
    <xf numFmtId="0" fontId="2" fillId="13" borderId="18" xfId="0" applyFont="1" applyFill="1" applyBorder="1" applyAlignment="1">
      <alignment horizontal="center" vertical="center" wrapText="1"/>
    </xf>
    <xf numFmtId="0" fontId="2" fillId="13" borderId="19" xfId="0" applyFont="1" applyFill="1" applyBorder="1" applyAlignment="1">
      <alignment horizontal="center" vertical="center" wrapText="1"/>
    </xf>
    <xf numFmtId="0" fontId="2" fillId="14" borderId="20" xfId="0" applyFont="1" applyFill="1" applyBorder="1" applyAlignment="1">
      <alignment horizontal="left" vertical="center" wrapText="1"/>
    </xf>
    <xf numFmtId="0" fontId="2" fillId="18" borderId="1" xfId="0" applyFont="1" applyFill="1" applyBorder="1" applyAlignment="1">
      <alignment horizontal="center" vertical="center" wrapText="1"/>
    </xf>
    <xf numFmtId="2" fontId="12" fillId="5" borderId="12" xfId="0" applyNumberFormat="1" applyFont="1" applyFill="1" applyBorder="1" applyAlignment="1">
      <alignment horizontal="center" vertical="center" wrapText="1"/>
    </xf>
    <xf numFmtId="2" fontId="12" fillId="5" borderId="1" xfId="0" applyNumberFormat="1" applyFont="1" applyFill="1" applyBorder="1" applyAlignment="1">
      <alignment horizontal="center" vertical="center" wrapText="1"/>
    </xf>
    <xf numFmtId="2" fontId="0" fillId="2" borderId="1" xfId="0" applyNumberFormat="1" applyFill="1" applyBorder="1" applyAlignment="1">
      <alignment horizontal="center" vertical="center" wrapText="1"/>
    </xf>
    <xf numFmtId="2" fontId="3" fillId="4" borderId="1" xfId="0" applyNumberFormat="1" applyFont="1" applyFill="1" applyBorder="1" applyAlignment="1">
      <alignment horizontal="center" vertical="center" wrapText="1"/>
    </xf>
    <xf numFmtId="0" fontId="0" fillId="2" borderId="12" xfId="0" applyFill="1" applyBorder="1" applyAlignment="1" applyProtection="1">
      <alignment horizontal="center" vertical="center" wrapText="1"/>
      <protection locked="0"/>
    </xf>
    <xf numFmtId="0" fontId="0" fillId="2" borderId="1" xfId="0" applyFill="1" applyBorder="1" applyAlignment="1" applyProtection="1">
      <alignment horizontal="center" vertical="center" wrapText="1"/>
      <protection locked="0"/>
    </xf>
    <xf numFmtId="167" fontId="3" fillId="4" borderId="1" xfId="0" applyNumberFormat="1" applyFont="1" applyFill="1" applyBorder="1" applyAlignment="1">
      <alignment horizontal="center" vertical="center" wrapText="1"/>
    </xf>
    <xf numFmtId="167" fontId="0" fillId="2" borderId="1" xfId="0" applyNumberFormat="1" applyFill="1" applyBorder="1" applyAlignment="1" applyProtection="1">
      <alignment horizontal="center" vertical="center" wrapText="1"/>
      <protection locked="0"/>
    </xf>
    <xf numFmtId="167" fontId="2" fillId="6" borderId="1" xfId="0" applyNumberFormat="1" applyFont="1" applyFill="1" applyBorder="1" applyAlignment="1">
      <alignment horizontal="center" vertical="center" wrapText="1"/>
    </xf>
    <xf numFmtId="167" fontId="3" fillId="9" borderId="1" xfId="0" applyNumberFormat="1" applyFont="1" applyFill="1" applyBorder="1" applyAlignment="1">
      <alignment horizontal="center" vertical="center" wrapText="1"/>
    </xf>
    <xf numFmtId="164" fontId="12" fillId="19" borderId="1" xfId="0" applyNumberFormat="1" applyFont="1" applyFill="1" applyBorder="1" applyAlignment="1">
      <alignment horizontal="center" vertical="center" wrapText="1"/>
    </xf>
    <xf numFmtId="164" fontId="4" fillId="12" borderId="12" xfId="0" applyNumberFormat="1" applyFont="1" applyFill="1" applyBorder="1" applyAlignment="1">
      <alignment horizontal="center" vertical="center" wrapText="1"/>
    </xf>
    <xf numFmtId="164" fontId="4" fillId="10" borderId="12" xfId="0" applyNumberFormat="1" applyFont="1" applyFill="1" applyBorder="1" applyAlignment="1">
      <alignment horizontal="center" vertical="center" wrapText="1"/>
    </xf>
    <xf numFmtId="0" fontId="0" fillId="2" borderId="4" xfId="0" applyFill="1" applyBorder="1" applyAlignment="1" applyProtection="1">
      <alignment horizontal="center" vertical="center" wrapText="1"/>
      <protection locked="0"/>
    </xf>
    <xf numFmtId="167" fontId="0" fillId="2" borderId="4" xfId="0" applyNumberFormat="1" applyFill="1" applyBorder="1" applyAlignment="1" applyProtection="1">
      <alignment horizontal="center" vertical="center" wrapText="1"/>
      <protection locked="0"/>
    </xf>
    <xf numFmtId="2" fontId="12" fillId="19" borderId="1" xfId="0" quotePrefix="1" applyNumberFormat="1" applyFont="1" applyFill="1" applyBorder="1" applyAlignment="1">
      <alignment horizontal="center" vertical="center" wrapText="1"/>
    </xf>
    <xf numFmtId="0" fontId="30" fillId="2" borderId="1" xfId="0" applyFont="1" applyFill="1" applyBorder="1" applyAlignment="1">
      <alignment horizontal="left" vertical="center" wrapText="1"/>
    </xf>
    <xf numFmtId="2" fontId="31" fillId="2" borderId="1" xfId="0" applyNumberFormat="1" applyFont="1" applyFill="1" applyBorder="1" applyAlignment="1">
      <alignment horizontal="center" vertical="center" wrapText="1"/>
    </xf>
    <xf numFmtId="164" fontId="0" fillId="2" borderId="1" xfId="0" applyNumberFormat="1" applyFill="1" applyBorder="1" applyAlignment="1" applyProtection="1">
      <alignment horizontal="center" vertical="center" wrapText="1"/>
      <protection locked="0"/>
    </xf>
    <xf numFmtId="164" fontId="4" fillId="5" borderId="1" xfId="0" applyNumberFormat="1" applyFont="1" applyFill="1" applyBorder="1" applyAlignment="1">
      <alignment horizontal="center" vertical="center" wrapText="1"/>
    </xf>
    <xf numFmtId="164" fontId="2" fillId="17" borderId="12" xfId="0" applyNumberFormat="1" applyFont="1" applyFill="1" applyBorder="1" applyAlignment="1">
      <alignment horizontal="center" vertical="center" wrapText="1"/>
    </xf>
    <xf numFmtId="164" fontId="4" fillId="5" borderId="12" xfId="0" applyNumberFormat="1" applyFont="1" applyFill="1" applyBorder="1" applyAlignment="1">
      <alignment horizontal="center" vertical="center" wrapText="1"/>
    </xf>
    <xf numFmtId="164" fontId="0" fillId="2" borderId="4" xfId="0" applyNumberFormat="1" applyFill="1" applyBorder="1" applyAlignment="1" applyProtection="1">
      <alignment horizontal="center" vertical="center" wrapText="1"/>
      <protection locked="0"/>
    </xf>
    <xf numFmtId="164" fontId="3" fillId="22" borderId="1" xfId="0" applyNumberFormat="1" applyFont="1" applyFill="1" applyBorder="1" applyAlignment="1">
      <alignment horizontal="center" vertical="center" wrapText="1"/>
    </xf>
    <xf numFmtId="164" fontId="2" fillId="15" borderId="1" xfId="0" applyNumberFormat="1" applyFont="1" applyFill="1" applyBorder="1" applyAlignment="1">
      <alignment horizontal="center" vertical="center" wrapText="1"/>
    </xf>
    <xf numFmtId="164" fontId="12" fillId="19" borderId="12" xfId="0" applyNumberFormat="1" applyFont="1" applyFill="1" applyBorder="1" applyAlignment="1">
      <alignment horizontal="center" vertical="center" wrapText="1"/>
    </xf>
    <xf numFmtId="164" fontId="4" fillId="10" borderId="1" xfId="0" applyNumberFormat="1" applyFont="1" applyFill="1" applyBorder="1" applyAlignment="1">
      <alignment horizontal="center" vertical="center" wrapText="1"/>
    </xf>
    <xf numFmtId="164" fontId="12" fillId="5" borderId="1" xfId="0" applyNumberFormat="1" applyFont="1" applyFill="1" applyBorder="1" applyAlignment="1">
      <alignment horizontal="center" vertical="center" wrapText="1"/>
    </xf>
    <xf numFmtId="2" fontId="30" fillId="2" borderId="1" xfId="0" applyNumberFormat="1" applyFont="1" applyFill="1" applyBorder="1" applyAlignment="1">
      <alignment horizontal="center" vertical="center" wrapText="1"/>
    </xf>
    <xf numFmtId="3" fontId="12" fillId="19" borderId="12" xfId="0" applyNumberFormat="1" applyFont="1" applyFill="1" applyBorder="1" applyAlignment="1">
      <alignment horizontal="center" vertical="center" wrapText="1"/>
    </xf>
    <xf numFmtId="3" fontId="4" fillId="10" borderId="12" xfId="0" applyNumberFormat="1" applyFont="1" applyFill="1" applyBorder="1" applyAlignment="1">
      <alignment horizontal="center" vertical="center" wrapText="1"/>
    </xf>
    <xf numFmtId="168" fontId="0" fillId="2" borderId="4" xfId="0" applyNumberFormat="1" applyFill="1" applyBorder="1" applyAlignment="1" applyProtection="1">
      <alignment horizontal="center" vertical="center" wrapText="1"/>
      <protection locked="0"/>
    </xf>
    <xf numFmtId="168" fontId="0" fillId="2" borderId="1" xfId="0" applyNumberFormat="1" applyFill="1" applyBorder="1" applyAlignment="1" applyProtection="1">
      <alignment horizontal="center" vertical="center" wrapText="1"/>
      <protection locked="0"/>
    </xf>
    <xf numFmtId="0" fontId="5" fillId="2" borderId="0" xfId="0" applyFont="1" applyFill="1" applyAlignment="1">
      <alignment horizontal="center" vertical="center" wrapText="1"/>
    </xf>
    <xf numFmtId="0" fontId="0" fillId="2" borderId="0" xfId="0" applyFill="1" applyAlignment="1">
      <alignment horizontal="center" vertical="center" wrapText="1"/>
    </xf>
    <xf numFmtId="0" fontId="13" fillId="2" borderId="0" xfId="0" applyFont="1" applyFill="1" applyAlignment="1">
      <alignment horizontal="center"/>
    </xf>
    <xf numFmtId="0" fontId="2" fillId="6" borderId="5" xfId="0" applyFont="1" applyFill="1" applyBorder="1" applyAlignment="1">
      <alignment horizontal="center" vertical="center" wrapText="1"/>
    </xf>
    <xf numFmtId="0" fontId="3" fillId="22"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2" fillId="16" borderId="1" xfId="0" applyFont="1" applyFill="1" applyBorder="1" applyAlignment="1">
      <alignment horizontal="center" vertical="center" wrapText="1"/>
    </xf>
    <xf numFmtId="0" fontId="2" fillId="16" borderId="3" xfId="0" applyFont="1" applyFill="1" applyBorder="1" applyAlignment="1">
      <alignment horizontal="center" vertical="center" wrapText="1"/>
    </xf>
    <xf numFmtId="0" fontId="7" fillId="2" borderId="0" xfId="0" applyFont="1" applyFill="1" applyAlignment="1">
      <alignment horizontal="center" vertical="top"/>
    </xf>
    <xf numFmtId="0" fontId="3" fillId="2" borderId="0" xfId="0" applyFont="1" applyFill="1" applyAlignment="1">
      <alignment horizontal="left"/>
    </xf>
    <xf numFmtId="2" fontId="4" fillId="5" borderId="5" xfId="0" applyNumberFormat="1" applyFont="1" applyFill="1" applyBorder="1" applyAlignment="1">
      <alignment horizontal="center" vertical="center" wrapText="1"/>
    </xf>
    <xf numFmtId="2" fontId="4" fillId="5" borderId="21" xfId="0" applyNumberFormat="1" applyFont="1" applyFill="1" applyBorder="1" applyAlignment="1">
      <alignment horizontal="center" vertical="center" wrapText="1"/>
    </xf>
    <xf numFmtId="167" fontId="7" fillId="2" borderId="0" xfId="0" applyNumberFormat="1" applyFont="1" applyFill="1" applyAlignment="1">
      <alignment horizontal="center" vertical="top"/>
    </xf>
    <xf numFmtId="167" fontId="0" fillId="2" borderId="0" xfId="0" applyNumberFormat="1" applyFill="1" applyAlignment="1">
      <alignment horizontal="left"/>
    </xf>
    <xf numFmtId="167" fontId="0" fillId="2" borderId="0" xfId="0" applyNumberFormat="1" applyFill="1"/>
    <xf numFmtId="0" fontId="3" fillId="2" borderId="0" xfId="0" applyFont="1" applyFill="1" applyAlignment="1">
      <alignment horizontal="center" vertical="center" wrapText="1"/>
    </xf>
    <xf numFmtId="167" fontId="3" fillId="2" borderId="0" xfId="0" applyNumberFormat="1" applyFont="1" applyFill="1"/>
    <xf numFmtId="167" fontId="3" fillId="2" borderId="0" xfId="0" applyNumberFormat="1" applyFont="1" applyFill="1" applyAlignment="1">
      <alignment horizontal="center" vertical="top"/>
    </xf>
    <xf numFmtId="0" fontId="3" fillId="3" borderId="0" xfId="0" applyFont="1" applyFill="1" applyAlignment="1">
      <alignment vertical="center" wrapText="1"/>
    </xf>
    <xf numFmtId="164" fontId="2" fillId="18" borderId="1" xfId="0" applyNumberFormat="1" applyFont="1" applyFill="1" applyBorder="1" applyAlignment="1">
      <alignment horizontal="center" vertical="center" wrapText="1"/>
    </xf>
    <xf numFmtId="168" fontId="2" fillId="6" borderId="1" xfId="0" applyNumberFormat="1" applyFont="1" applyFill="1" applyBorder="1" applyAlignment="1">
      <alignment horizontal="center" vertical="center" wrapText="1"/>
    </xf>
    <xf numFmtId="0" fontId="5" fillId="2" borderId="0" xfId="0" applyFont="1" applyFill="1"/>
    <xf numFmtId="0" fontId="13" fillId="2" borderId="0" xfId="0" applyFont="1" applyFill="1" applyAlignment="1">
      <alignment vertical="top" wrapText="1"/>
    </xf>
    <xf numFmtId="0" fontId="14" fillId="2" borderId="0" xfId="0" applyFont="1" applyFill="1"/>
    <xf numFmtId="0" fontId="13" fillId="2" borderId="0" xfId="0" applyFont="1" applyFill="1" applyAlignment="1">
      <alignment horizontal="left" vertical="top" wrapText="1"/>
    </xf>
    <xf numFmtId="0" fontId="8" fillId="2" borderId="0" xfId="0" applyFont="1" applyFill="1" applyAlignment="1">
      <alignment horizontal="center" vertical="top" wrapText="1"/>
    </xf>
    <xf numFmtId="0" fontId="8" fillId="2" borderId="0" xfId="0" applyFont="1" applyFill="1" applyAlignment="1">
      <alignment horizontal="left" vertical="center"/>
    </xf>
    <xf numFmtId="0" fontId="8" fillId="2" borderId="0" xfId="0" applyFont="1" applyFill="1" applyAlignment="1">
      <alignment horizontal="center" vertical="top"/>
    </xf>
    <xf numFmtId="0" fontId="8" fillId="2" borderId="0" xfId="0" applyFont="1" applyFill="1" applyAlignment="1">
      <alignment vertical="top"/>
    </xf>
    <xf numFmtId="0" fontId="8" fillId="2" borderId="0" xfId="0" applyFont="1" applyFill="1" applyAlignment="1">
      <alignment horizontal="left" vertical="top"/>
    </xf>
    <xf numFmtId="0" fontId="8" fillId="2" borderId="1" xfId="0" applyFont="1" applyFill="1" applyBorder="1" applyAlignment="1">
      <alignment horizontal="center" vertical="center"/>
    </xf>
    <xf numFmtId="49" fontId="8" fillId="2" borderId="1" xfId="0" applyNumberFormat="1" applyFont="1" applyFill="1" applyBorder="1" applyAlignment="1">
      <alignment horizontal="center" vertical="center"/>
    </xf>
    <xf numFmtId="0" fontId="8" fillId="2" borderId="0" xfId="0" applyFont="1" applyFill="1" applyAlignment="1">
      <alignment vertical="top" wrapText="1"/>
    </xf>
    <xf numFmtId="164" fontId="8" fillId="2" borderId="0" xfId="0" applyNumberFormat="1" applyFont="1" applyFill="1" applyAlignment="1">
      <alignment vertical="top" wrapText="1"/>
    </xf>
    <xf numFmtId="0" fontId="16" fillId="0" borderId="0" xfId="0" applyFont="1" applyAlignment="1">
      <alignment horizontal="center"/>
    </xf>
    <xf numFmtId="0" fontId="30" fillId="2" borderId="0" xfId="0" applyFont="1" applyFill="1" applyAlignment="1">
      <alignment vertical="center" wrapText="1"/>
    </xf>
    <xf numFmtId="0" fontId="0" fillId="3" borderId="0" xfId="0" applyFill="1" applyAlignment="1">
      <alignment vertical="center" wrapText="1"/>
    </xf>
    <xf numFmtId="2" fontId="4" fillId="8" borderId="1" xfId="0" applyNumberFormat="1" applyFont="1" applyFill="1" applyBorder="1" applyAlignment="1">
      <alignment horizontal="center" vertical="center" wrapText="1"/>
    </xf>
    <xf numFmtId="0" fontId="2" fillId="13" borderId="1" xfId="0" applyFont="1" applyFill="1" applyBorder="1" applyAlignment="1">
      <alignment horizontal="center" vertical="center" wrapText="1"/>
    </xf>
    <xf numFmtId="0" fontId="2" fillId="14" borderId="1" xfId="0" applyFont="1" applyFill="1" applyBorder="1" applyAlignment="1">
      <alignment horizontal="left" vertical="center" wrapText="1"/>
    </xf>
    <xf numFmtId="164" fontId="31" fillId="2" borderId="1" xfId="0" applyNumberFormat="1" applyFont="1" applyFill="1" applyBorder="1" applyAlignment="1">
      <alignment horizontal="center" vertical="center" wrapText="1"/>
    </xf>
    <xf numFmtId="164" fontId="4" fillId="12" borderId="1" xfId="0" applyNumberFormat="1" applyFont="1" applyFill="1" applyBorder="1" applyAlignment="1">
      <alignment horizontal="center" vertical="center" wrapText="1"/>
    </xf>
    <xf numFmtId="164" fontId="11" fillId="2" borderId="1" xfId="0" applyNumberFormat="1" applyFont="1" applyFill="1" applyBorder="1" applyAlignment="1">
      <alignment horizontal="center" vertical="center" wrapText="1"/>
    </xf>
    <xf numFmtId="164" fontId="3" fillId="4" borderId="1" xfId="0" applyNumberFormat="1" applyFont="1" applyFill="1" applyBorder="1" applyAlignment="1">
      <alignment horizontal="center" vertical="center" wrapText="1"/>
    </xf>
    <xf numFmtId="164" fontId="2" fillId="16" borderId="1" xfId="0" applyNumberFormat="1" applyFont="1" applyFill="1" applyBorder="1" applyAlignment="1">
      <alignment horizontal="center" vertical="center" wrapText="1"/>
    </xf>
    <xf numFmtId="164" fontId="30" fillId="2" borderId="1" xfId="0" applyNumberFormat="1" applyFont="1" applyFill="1" applyBorder="1" applyAlignment="1">
      <alignment horizontal="center" vertical="center" wrapText="1"/>
    </xf>
    <xf numFmtId="164" fontId="3" fillId="7" borderId="1" xfId="0" applyNumberFormat="1" applyFont="1" applyFill="1" applyBorder="1" applyAlignment="1">
      <alignment horizontal="center" vertical="center" wrapText="1"/>
    </xf>
    <xf numFmtId="164" fontId="2" fillId="6" borderId="1" xfId="0" applyNumberFormat="1" applyFont="1" applyFill="1" applyBorder="1" applyAlignment="1">
      <alignment horizontal="center" vertical="center" wrapText="1"/>
    </xf>
    <xf numFmtId="164" fontId="15" fillId="19" borderId="1" xfId="0" applyNumberFormat="1" applyFont="1" applyFill="1" applyBorder="1" applyAlignment="1">
      <alignment horizontal="center" vertical="center" wrapText="1"/>
    </xf>
    <xf numFmtId="2" fontId="3" fillId="7" borderId="1" xfId="0" applyNumberFormat="1" applyFont="1" applyFill="1" applyBorder="1" applyAlignment="1">
      <alignment horizontal="center" vertical="center" wrapText="1"/>
    </xf>
    <xf numFmtId="2" fontId="3" fillId="21" borderId="1" xfId="0" applyNumberFormat="1" applyFont="1" applyFill="1" applyBorder="1" applyAlignment="1">
      <alignment horizontal="center" vertical="center" wrapText="1"/>
    </xf>
    <xf numFmtId="164" fontId="3" fillId="21" borderId="1" xfId="0" applyNumberFormat="1" applyFont="1" applyFill="1" applyBorder="1" applyAlignment="1">
      <alignment horizontal="center" vertical="center" wrapText="1"/>
    </xf>
    <xf numFmtId="0" fontId="3" fillId="21" borderId="1" xfId="0" applyFont="1" applyFill="1" applyBorder="1" applyAlignment="1">
      <alignment horizontal="center" vertical="center" wrapText="1"/>
    </xf>
    <xf numFmtId="0" fontId="3" fillId="2" borderId="0" xfId="0" applyFont="1" applyFill="1" applyAlignment="1">
      <alignment horizontal="center"/>
    </xf>
    <xf numFmtId="2" fontId="3" fillId="6" borderId="1" xfId="0" applyNumberFormat="1" applyFont="1" applyFill="1" applyBorder="1" applyAlignment="1">
      <alignment horizontal="center" vertical="center" wrapText="1"/>
    </xf>
    <xf numFmtId="164" fontId="3" fillId="6" borderId="1" xfId="0" applyNumberFormat="1" applyFont="1" applyFill="1" applyBorder="1" applyAlignment="1">
      <alignment horizontal="center" vertical="center" wrapText="1"/>
    </xf>
    <xf numFmtId="0" fontId="25" fillId="2" borderId="0" xfId="0" applyFont="1" applyFill="1" applyAlignment="1">
      <alignment horizontal="left" vertical="top"/>
    </xf>
    <xf numFmtId="0" fontId="32" fillId="2" borderId="0" xfId="0" applyFont="1" applyFill="1" applyAlignment="1">
      <alignment horizontal="left" vertical="top"/>
    </xf>
    <xf numFmtId="2" fontId="0" fillId="2" borderId="0" xfId="0" applyNumberFormat="1" applyFill="1" applyAlignment="1">
      <alignment vertical="center" wrapText="1"/>
    </xf>
    <xf numFmtId="0" fontId="2" fillId="6" borderId="3" xfId="0" applyFont="1" applyFill="1" applyBorder="1" applyAlignment="1">
      <alignment horizontal="center" vertical="center" wrapText="1"/>
    </xf>
    <xf numFmtId="0" fontId="2" fillId="16" borderId="7" xfId="0" applyFont="1" applyFill="1" applyBorder="1" applyAlignment="1">
      <alignment horizontal="center" vertical="center" wrapText="1"/>
    </xf>
    <xf numFmtId="0" fontId="2" fillId="16" borderId="6" xfId="0" applyFont="1" applyFill="1" applyBorder="1" applyAlignment="1">
      <alignment horizontal="center" vertical="center" wrapText="1"/>
    </xf>
    <xf numFmtId="0" fontId="2" fillId="16" borderId="7" xfId="0" applyFont="1" applyFill="1" applyBorder="1" applyAlignment="1">
      <alignment vertical="center" wrapText="1"/>
    </xf>
    <xf numFmtId="0" fontId="2" fillId="13" borderId="15" xfId="0" applyFont="1" applyFill="1" applyBorder="1" applyAlignment="1">
      <alignment horizontal="center" vertical="center" wrapText="1"/>
    </xf>
    <xf numFmtId="0" fontId="2" fillId="13" borderId="22" xfId="0" applyFont="1" applyFill="1" applyBorder="1" applyAlignment="1">
      <alignment horizontal="center" vertical="center" wrapText="1"/>
    </xf>
    <xf numFmtId="0" fontId="0" fillId="2" borderId="6" xfId="0" applyFill="1" applyBorder="1" applyAlignment="1" applyProtection="1">
      <alignment horizontal="left" vertical="center" wrapText="1"/>
      <protection locked="0"/>
    </xf>
    <xf numFmtId="0" fontId="0" fillId="2" borderId="2" xfId="0" applyFill="1" applyBorder="1" applyAlignment="1" applyProtection="1">
      <alignment horizontal="left" vertical="center" wrapText="1"/>
      <protection locked="0"/>
    </xf>
    <xf numFmtId="0" fontId="0" fillId="2" borderId="3" xfId="0" applyFill="1" applyBorder="1" applyAlignment="1" applyProtection="1">
      <alignment horizontal="left" vertical="center" wrapText="1"/>
      <protection locked="0"/>
    </xf>
    <xf numFmtId="0" fontId="2" fillId="14" borderId="23" xfId="0" applyFont="1" applyFill="1" applyBorder="1" applyAlignment="1" applyProtection="1">
      <alignment horizontal="left" vertical="center" wrapText="1"/>
      <protection locked="0"/>
    </xf>
    <xf numFmtId="0" fontId="0" fillId="2" borderId="7" xfId="0" applyFill="1" applyBorder="1" applyAlignment="1" applyProtection="1">
      <alignment horizontal="left" vertical="center" wrapText="1"/>
      <protection locked="0"/>
    </xf>
    <xf numFmtId="0" fontId="2" fillId="2" borderId="0" xfId="0" applyFont="1" applyFill="1" applyAlignment="1">
      <alignment horizontal="center" vertical="center" wrapText="1"/>
    </xf>
    <xf numFmtId="0" fontId="36" fillId="0" borderId="0" xfId="1"/>
    <xf numFmtId="0" fontId="36" fillId="0" borderId="0" xfId="1" applyFill="1"/>
    <xf numFmtId="0" fontId="3" fillId="0" borderId="0" xfId="0" applyFont="1"/>
    <xf numFmtId="0" fontId="38" fillId="20" borderId="26" xfId="1" quotePrefix="1" applyFont="1" applyFill="1" applyBorder="1" applyAlignment="1">
      <alignment horizontal="center"/>
    </xf>
    <xf numFmtId="0" fontId="41" fillId="0" borderId="0" xfId="0" applyFont="1"/>
    <xf numFmtId="0" fontId="41" fillId="0" borderId="1" xfId="0" applyFont="1" applyBorder="1" applyAlignment="1">
      <alignment vertical="center"/>
    </xf>
    <xf numFmtId="0" fontId="42" fillId="0" borderId="1" xfId="0" applyFont="1" applyBorder="1" applyAlignment="1">
      <alignment vertical="center"/>
    </xf>
    <xf numFmtId="1" fontId="39" fillId="19" borderId="27" xfId="0" applyNumberFormat="1" applyFont="1" applyFill="1" applyBorder="1" applyAlignment="1">
      <alignment horizontal="right"/>
    </xf>
    <xf numFmtId="1" fontId="0" fillId="2" borderId="12" xfId="0" applyNumberFormat="1" applyFill="1" applyBorder="1" applyAlignment="1" applyProtection="1">
      <alignment horizontal="center" vertical="center" wrapText="1"/>
      <protection locked="0"/>
    </xf>
    <xf numFmtId="167" fontId="39" fillId="19" borderId="28" xfId="0" applyNumberFormat="1" applyFont="1" applyFill="1" applyBorder="1" applyAlignment="1">
      <alignment horizontal="center"/>
    </xf>
    <xf numFmtId="2" fontId="40" fillId="0" borderId="1" xfId="0" applyNumberFormat="1" applyFont="1" applyBorder="1" applyAlignment="1">
      <alignment horizontal="center" vertical="center"/>
    </xf>
    <xf numFmtId="2" fontId="40" fillId="0" borderId="0" xfId="0" applyNumberFormat="1" applyFont="1" applyAlignment="1">
      <alignment horizontal="center" vertical="center"/>
    </xf>
    <xf numFmtId="167" fontId="39" fillId="19" borderId="29" xfId="0" applyNumberFormat="1" applyFont="1" applyFill="1" applyBorder="1" applyAlignment="1">
      <alignment horizontal="center"/>
    </xf>
    <xf numFmtId="164" fontId="0" fillId="2" borderId="1" xfId="0" applyNumberFormat="1" applyFill="1" applyBorder="1" applyAlignment="1">
      <alignment horizontal="center" vertical="center" wrapText="1"/>
    </xf>
    <xf numFmtId="0" fontId="37" fillId="0" borderId="10" xfId="0" applyFont="1" applyBorder="1" applyAlignment="1">
      <alignment horizontal="center" wrapText="1"/>
    </xf>
    <xf numFmtId="0" fontId="37" fillId="0" borderId="25" xfId="0" applyFont="1" applyBorder="1" applyAlignment="1">
      <alignment horizontal="center" wrapText="1"/>
    </xf>
    <xf numFmtId="0" fontId="37" fillId="0" borderId="11" xfId="0" applyFont="1" applyBorder="1" applyAlignment="1">
      <alignment horizontal="center" wrapText="1"/>
    </xf>
    <xf numFmtId="0" fontId="13" fillId="2" borderId="3" xfId="0" applyFont="1" applyFill="1" applyBorder="1" applyAlignment="1">
      <alignment horizontal="center" vertical="center"/>
    </xf>
    <xf numFmtId="0" fontId="13" fillId="2" borderId="7" xfId="0" applyFont="1" applyFill="1" applyBorder="1" applyAlignment="1">
      <alignment horizontal="center" vertical="center"/>
    </xf>
    <xf numFmtId="0" fontId="13" fillId="2" borderId="5" xfId="0" applyFont="1" applyFill="1" applyBorder="1" applyAlignment="1">
      <alignment horizontal="center" vertical="center"/>
    </xf>
    <xf numFmtId="0" fontId="8" fillId="2" borderId="3" xfId="0" applyFont="1" applyFill="1" applyBorder="1" applyAlignment="1">
      <alignment horizontal="left" vertical="center" wrapText="1"/>
    </xf>
    <xf numFmtId="0" fontId="8" fillId="2" borderId="5" xfId="0" applyFont="1" applyFill="1" applyBorder="1" applyAlignment="1">
      <alignment horizontal="left" vertical="center" wrapText="1"/>
    </xf>
    <xf numFmtId="0" fontId="8" fillId="2" borderId="0" xfId="0" applyFont="1" applyFill="1" applyAlignment="1">
      <alignment horizontal="left" vertical="top" wrapText="1"/>
    </xf>
    <xf numFmtId="0" fontId="8" fillId="2" borderId="7" xfId="0" applyFont="1" applyFill="1" applyBorder="1" applyAlignment="1">
      <alignment horizontal="left" vertical="center" wrapText="1"/>
    </xf>
    <xf numFmtId="0" fontId="5" fillId="2" borderId="0" xfId="0" applyFont="1" applyFill="1" applyAlignment="1">
      <alignment horizontal="center" vertical="center" wrapText="1"/>
    </xf>
    <xf numFmtId="0" fontId="13" fillId="2" borderId="0" xfId="0" applyFont="1" applyFill="1" applyAlignment="1">
      <alignment horizontal="left" vertical="top" wrapText="1"/>
    </xf>
    <xf numFmtId="164" fontId="8" fillId="2" borderId="0" xfId="0" applyNumberFormat="1" applyFont="1" applyFill="1" applyAlignment="1">
      <alignment horizontal="left" vertical="top" wrapText="1"/>
    </xf>
    <xf numFmtId="0" fontId="8" fillId="2" borderId="0" xfId="0" applyFont="1" applyFill="1" applyAlignment="1">
      <alignment horizontal="left" vertical="top"/>
    </xf>
    <xf numFmtId="0" fontId="24" fillId="2" borderId="0" xfId="0" applyFont="1" applyFill="1" applyAlignment="1">
      <alignment horizontal="center" vertical="center" wrapText="1"/>
    </xf>
    <xf numFmtId="0" fontId="26" fillId="2" borderId="0" xfId="0" applyFont="1" applyFill="1" applyAlignment="1">
      <alignment horizontal="left" vertical="center" wrapText="1"/>
    </xf>
    <xf numFmtId="0" fontId="0" fillId="2" borderId="0" xfId="0" applyFill="1" applyAlignment="1">
      <alignment horizontal="center" vertical="center" wrapText="1"/>
    </xf>
    <xf numFmtId="0" fontId="25" fillId="2" borderId="0" xfId="0" applyFont="1" applyFill="1" applyAlignment="1">
      <alignment horizontal="center" vertical="center" wrapText="1"/>
    </xf>
    <xf numFmtId="0" fontId="10" fillId="2" borderId="0" xfId="0" applyFont="1" applyFill="1" applyAlignment="1">
      <alignment horizontal="left" vertical="center" wrapText="1"/>
    </xf>
    <xf numFmtId="0" fontId="20" fillId="2" borderId="10" xfId="0" applyFont="1" applyFill="1" applyBorder="1" applyAlignment="1">
      <alignment horizontal="center" vertical="center"/>
    </xf>
    <xf numFmtId="0" fontId="20" fillId="2" borderId="11" xfId="0" applyFont="1" applyFill="1" applyBorder="1" applyAlignment="1">
      <alignment horizontal="center" vertical="center"/>
    </xf>
    <xf numFmtId="166" fontId="21" fillId="2" borderId="10" xfId="0" applyNumberFormat="1" applyFont="1" applyFill="1" applyBorder="1" applyAlignment="1">
      <alignment horizontal="center" vertical="center"/>
    </xf>
    <xf numFmtId="166" fontId="21" fillId="2" borderId="11" xfId="0" applyNumberFormat="1" applyFont="1" applyFill="1" applyBorder="1" applyAlignment="1">
      <alignment horizontal="center" vertical="center"/>
    </xf>
    <xf numFmtId="0" fontId="5" fillId="20" borderId="0" xfId="0" applyFont="1" applyFill="1" applyAlignment="1">
      <alignment horizontal="center" vertical="center" wrapText="1"/>
    </xf>
    <xf numFmtId="0" fontId="9" fillId="4" borderId="0" xfId="0" applyFont="1" applyFill="1" applyAlignment="1">
      <alignment horizontal="left" vertical="center" wrapText="1"/>
    </xf>
    <xf numFmtId="0" fontId="8" fillId="4" borderId="0" xfId="0" applyFont="1" applyFill="1" applyAlignment="1" applyProtection="1">
      <alignment horizontal="left" vertical="center" wrapText="1"/>
      <protection locked="0"/>
    </xf>
    <xf numFmtId="0" fontId="7" fillId="4" borderId="0" xfId="0" applyFont="1" applyFill="1" applyAlignment="1">
      <alignment horizontal="left" vertical="center" wrapText="1"/>
    </xf>
    <xf numFmtId="0" fontId="7" fillId="4" borderId="0" xfId="0" applyFont="1" applyFill="1" applyAlignment="1" applyProtection="1">
      <alignment horizontal="left" vertical="center"/>
      <protection locked="0"/>
    </xf>
    <xf numFmtId="0" fontId="8" fillId="4" borderId="0" xfId="0" applyFont="1" applyFill="1" applyAlignment="1" applyProtection="1">
      <alignment horizontal="center" vertical="center" wrapText="1"/>
      <protection locked="0"/>
    </xf>
    <xf numFmtId="0" fontId="36" fillId="4" borderId="0" xfId="1" applyFill="1" applyAlignment="1" applyProtection="1">
      <alignment horizontal="left" vertical="center" wrapText="1"/>
      <protection locked="0"/>
    </xf>
    <xf numFmtId="14" fontId="8" fillId="2" borderId="7" xfId="0" applyNumberFormat="1" applyFont="1" applyFill="1" applyBorder="1" applyAlignment="1" applyProtection="1">
      <alignment horizontal="left"/>
      <protection locked="0"/>
    </xf>
    <xf numFmtId="0" fontId="8" fillId="2" borderId="7" xfId="0" applyFont="1" applyFill="1" applyBorder="1" applyAlignment="1" applyProtection="1">
      <alignment horizontal="left"/>
      <protection locked="0"/>
    </xf>
    <xf numFmtId="0" fontId="7" fillId="2" borderId="0" xfId="0" applyFont="1" applyFill="1" applyAlignment="1">
      <alignment horizontal="left" vertical="top"/>
    </xf>
    <xf numFmtId="0" fontId="3" fillId="4" borderId="3"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2" fillId="16" borderId="3" xfId="0" applyFont="1" applyFill="1" applyBorder="1" applyAlignment="1">
      <alignment horizontal="center" vertical="center" wrapText="1"/>
    </xf>
    <xf numFmtId="0" fontId="2" fillId="16" borderId="7" xfId="0" applyFont="1" applyFill="1" applyBorder="1" applyAlignment="1">
      <alignment horizontal="center" vertical="center" wrapText="1"/>
    </xf>
    <xf numFmtId="0" fontId="2" fillId="16" borderId="5" xfId="0" applyFont="1" applyFill="1" applyBorder="1" applyAlignment="1">
      <alignment horizontal="center" vertical="center" wrapText="1"/>
    </xf>
    <xf numFmtId="0" fontId="8" fillId="2" borderId="6" xfId="0" applyFont="1" applyFill="1" applyBorder="1" applyAlignment="1">
      <alignment horizontal="left"/>
    </xf>
    <xf numFmtId="0" fontId="8" fillId="2" borderId="7" xfId="0" applyFont="1" applyFill="1" applyBorder="1" applyAlignment="1">
      <alignment horizontal="left"/>
    </xf>
    <xf numFmtId="0" fontId="3" fillId="9" borderId="15" xfId="0" applyFont="1" applyFill="1" applyBorder="1" applyAlignment="1">
      <alignment horizontal="center" vertical="center" wrapText="1"/>
    </xf>
    <xf numFmtId="0" fontId="3" fillId="9" borderId="16" xfId="0" applyFont="1" applyFill="1" applyBorder="1" applyAlignment="1">
      <alignment horizontal="center" vertical="center" wrapText="1"/>
    </xf>
    <xf numFmtId="0" fontId="3" fillId="9" borderId="17" xfId="0" applyFont="1" applyFill="1" applyBorder="1" applyAlignment="1">
      <alignment horizontal="center" vertical="center" wrapText="1"/>
    </xf>
    <xf numFmtId="0" fontId="2" fillId="6" borderId="3" xfId="0" applyFont="1" applyFill="1" applyBorder="1" applyAlignment="1">
      <alignment horizontal="center" vertical="center" wrapText="1"/>
    </xf>
    <xf numFmtId="0" fontId="2" fillId="6" borderId="5" xfId="0" applyFont="1" applyFill="1" applyBorder="1" applyAlignment="1">
      <alignment horizontal="center" vertical="center" wrapText="1"/>
    </xf>
    <xf numFmtId="0" fontId="2" fillId="18" borderId="3" xfId="0" applyFont="1" applyFill="1" applyBorder="1" applyAlignment="1">
      <alignment horizontal="center" vertical="center" wrapText="1"/>
    </xf>
    <xf numFmtId="0" fontId="2" fillId="18" borderId="5" xfId="0" applyFont="1" applyFill="1" applyBorder="1" applyAlignment="1">
      <alignment horizontal="center" vertical="center" wrapText="1"/>
    </xf>
    <xf numFmtId="0" fontId="3" fillId="22" borderId="3" xfId="0" applyFont="1" applyFill="1" applyBorder="1" applyAlignment="1">
      <alignment horizontal="center" vertical="center" wrapText="1"/>
    </xf>
    <xf numFmtId="0" fontId="3" fillId="22" borderId="5" xfId="0" applyFont="1" applyFill="1" applyBorder="1" applyAlignment="1">
      <alignment horizontal="center" vertical="center" wrapText="1"/>
    </xf>
    <xf numFmtId="0" fontId="3" fillId="4" borderId="15" xfId="0" applyFont="1" applyFill="1" applyBorder="1" applyAlignment="1">
      <alignment horizontal="center" vertical="center" wrapText="1"/>
    </xf>
    <xf numFmtId="0" fontId="3" fillId="4" borderId="16" xfId="0" applyFont="1" applyFill="1" applyBorder="1" applyAlignment="1">
      <alignment horizontal="center" vertical="center" wrapText="1"/>
    </xf>
    <xf numFmtId="0" fontId="3" fillId="11" borderId="15" xfId="0" applyFont="1" applyFill="1" applyBorder="1" applyAlignment="1">
      <alignment horizontal="center" vertical="center" wrapText="1"/>
    </xf>
    <xf numFmtId="0" fontId="3" fillId="11" borderId="16" xfId="0" applyFont="1" applyFill="1" applyBorder="1" applyAlignment="1">
      <alignment horizontal="center" vertical="center" wrapText="1"/>
    </xf>
    <xf numFmtId="0" fontId="3" fillId="11" borderId="17" xfId="0" applyFont="1" applyFill="1" applyBorder="1" applyAlignment="1">
      <alignment horizontal="center" vertical="center" wrapText="1"/>
    </xf>
    <xf numFmtId="0" fontId="2" fillId="16" borderId="15" xfId="0" applyFont="1" applyFill="1" applyBorder="1" applyAlignment="1">
      <alignment horizontal="center" vertical="center" wrapText="1"/>
    </xf>
    <xf numFmtId="0" fontId="2" fillId="16" borderId="16" xfId="0" applyFont="1" applyFill="1" applyBorder="1" applyAlignment="1">
      <alignment horizontal="center" vertical="center" wrapText="1"/>
    </xf>
    <xf numFmtId="0" fontId="2" fillId="16" borderId="24" xfId="0" applyFont="1" applyFill="1" applyBorder="1" applyAlignment="1">
      <alignment horizontal="center" vertical="center" wrapText="1"/>
    </xf>
    <xf numFmtId="0" fontId="3" fillId="4" borderId="17" xfId="0" applyFont="1" applyFill="1" applyBorder="1" applyAlignment="1">
      <alignment horizontal="center" vertical="center" wrapText="1"/>
    </xf>
    <xf numFmtId="0" fontId="2" fillId="16" borderId="17" xfId="0" applyFont="1" applyFill="1" applyBorder="1" applyAlignment="1">
      <alignment horizontal="center" vertical="center" wrapText="1"/>
    </xf>
    <xf numFmtId="0" fontId="8" fillId="2" borderId="6" xfId="0" applyFont="1" applyFill="1" applyBorder="1" applyAlignment="1" applyProtection="1">
      <alignment horizontal="left"/>
      <protection locked="0"/>
    </xf>
    <xf numFmtId="0" fontId="32" fillId="2" borderId="0" xfId="0" applyFont="1" applyFill="1" applyAlignment="1">
      <alignment horizontal="left" vertical="top"/>
    </xf>
    <xf numFmtId="0" fontId="0" fillId="2" borderId="6" xfId="0" applyFill="1" applyBorder="1" applyAlignment="1">
      <alignment horizontal="left" vertical="center" wrapText="1"/>
    </xf>
    <xf numFmtId="0" fontId="0" fillId="2" borderId="7" xfId="0" applyFill="1" applyBorder="1" applyAlignment="1" applyProtection="1">
      <alignment horizontal="left" vertical="center" wrapText="1"/>
      <protection locked="0"/>
    </xf>
    <xf numFmtId="0" fontId="2" fillId="13" borderId="3" xfId="0" applyFont="1" applyFill="1" applyBorder="1" applyAlignment="1">
      <alignment horizontal="center" vertical="center" wrapText="1"/>
    </xf>
    <xf numFmtId="0" fontId="2" fillId="13" borderId="5" xfId="0" applyFont="1" applyFill="1" applyBorder="1" applyAlignment="1">
      <alignment horizontal="center" vertical="center" wrapText="1"/>
    </xf>
    <xf numFmtId="0" fontId="2" fillId="17" borderId="1" xfId="0" applyFont="1" applyFill="1" applyBorder="1" applyAlignment="1">
      <alignment horizontal="center" vertical="center" wrapText="1"/>
    </xf>
    <xf numFmtId="0" fontId="3" fillId="2" borderId="0" xfId="0" applyFont="1" applyFill="1" applyAlignment="1">
      <alignment horizontal="right" vertical="center" wrapText="1"/>
    </xf>
    <xf numFmtId="0" fontId="2" fillId="6" borderId="1" xfId="0" applyFont="1" applyFill="1" applyBorder="1" applyAlignment="1">
      <alignment horizontal="center" vertical="center" wrapText="1"/>
    </xf>
    <xf numFmtId="0" fontId="29" fillId="4" borderId="3" xfId="0" applyFont="1" applyFill="1" applyBorder="1" applyAlignment="1">
      <alignment horizontal="center" vertical="center" wrapText="1"/>
    </xf>
    <xf numFmtId="0" fontId="29" fillId="4" borderId="7" xfId="0" applyFont="1" applyFill="1" applyBorder="1" applyAlignment="1">
      <alignment horizontal="center" vertical="center" wrapText="1"/>
    </xf>
    <xf numFmtId="0" fontId="2" fillId="14" borderId="3" xfId="0" applyFont="1" applyFill="1" applyBorder="1" applyAlignment="1">
      <alignment horizontal="center" vertical="center" wrapText="1"/>
    </xf>
    <xf numFmtId="0" fontId="2" fillId="14" borderId="5" xfId="0" applyFont="1" applyFill="1" applyBorder="1" applyAlignment="1">
      <alignment horizontal="center" vertical="center" wrapText="1"/>
    </xf>
    <xf numFmtId="0" fontId="2" fillId="15" borderId="1" xfId="0" applyFont="1" applyFill="1" applyBorder="1" applyAlignment="1">
      <alignment horizontal="center" vertical="center" wrapText="1"/>
    </xf>
    <xf numFmtId="0" fontId="3" fillId="9" borderId="3" xfId="0" applyFont="1" applyFill="1" applyBorder="1" applyAlignment="1">
      <alignment horizontal="center" vertical="center" wrapText="1"/>
    </xf>
    <xf numFmtId="0" fontId="3" fillId="9" borderId="5" xfId="0" applyFont="1" applyFill="1" applyBorder="1" applyAlignment="1">
      <alignment horizontal="center" vertical="center" wrapText="1"/>
    </xf>
    <xf numFmtId="0" fontId="3" fillId="11" borderId="3" xfId="0" applyFont="1" applyFill="1" applyBorder="1" applyAlignment="1">
      <alignment horizontal="center" vertical="center" wrapText="1"/>
    </xf>
    <xf numFmtId="0" fontId="3" fillId="11" borderId="7" xfId="0" applyFont="1" applyFill="1" applyBorder="1" applyAlignment="1">
      <alignment horizontal="center" vertical="center" wrapText="1"/>
    </xf>
    <xf numFmtId="0" fontId="3" fillId="7" borderId="3" xfId="0" applyFont="1" applyFill="1" applyBorder="1" applyAlignment="1">
      <alignment horizontal="center" vertical="center" wrapText="1"/>
    </xf>
    <xf numFmtId="0" fontId="3" fillId="7" borderId="5"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3" fillId="11" borderId="5" xfId="0" applyFont="1" applyFill="1" applyBorder="1" applyAlignment="1">
      <alignment horizontal="center" vertical="center" wrapText="1"/>
    </xf>
    <xf numFmtId="0" fontId="7" fillId="2" borderId="0" xfId="0" applyFont="1" applyFill="1" applyAlignment="1">
      <alignment horizontal="center" vertical="top"/>
    </xf>
    <xf numFmtId="0" fontId="2" fillId="2" borderId="0" xfId="0" applyFont="1" applyFill="1" applyAlignment="1">
      <alignment horizontal="center" vertical="center" wrapText="1"/>
    </xf>
    <xf numFmtId="0" fontId="0" fillId="2" borderId="7" xfId="0" applyFill="1" applyBorder="1" applyAlignment="1" applyProtection="1">
      <alignment horizontal="left"/>
      <protection locked="0"/>
    </xf>
    <xf numFmtId="0" fontId="3" fillId="2" borderId="0" xfId="0" applyFont="1" applyFill="1" applyAlignment="1">
      <alignment horizontal="left" vertical="center" wrapText="1"/>
    </xf>
    <xf numFmtId="0" fontId="3" fillId="2" borderId="0" xfId="0" applyFont="1" applyFill="1" applyAlignment="1">
      <alignment horizontal="left"/>
    </xf>
    <xf numFmtId="1" fontId="0" fillId="2" borderId="4" xfId="0" applyNumberFormat="1" applyFill="1" applyBorder="1" applyAlignment="1" applyProtection="1">
      <alignment horizontal="center" vertical="center" wrapText="1"/>
      <protection locked="0"/>
    </xf>
    <xf numFmtId="1" fontId="0" fillId="2" borderId="1" xfId="0" applyNumberFormat="1" applyFill="1" applyBorder="1" applyAlignment="1" applyProtection="1">
      <alignment horizontal="center" vertical="center" wrapText="1"/>
      <protection locked="0"/>
    </xf>
    <xf numFmtId="1" fontId="3" fillId="22" borderId="1" xfId="0" applyNumberFormat="1" applyFont="1"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9" defaultPivotStyle="PivotStyleLight16"/>
  <colors>
    <mruColors>
      <color rgb="FF0000CC"/>
      <color rgb="FF00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s-CR" sz="1200"/>
              <a:t>Consumo</a:t>
            </a:r>
            <a:r>
              <a:rPr lang="es-CR" sz="1200" baseline="0"/>
              <a:t> de litros por tipo de combustible (l)</a:t>
            </a:r>
          </a:p>
          <a:p>
            <a:pPr>
              <a:defRPr sz="1200"/>
            </a:pPr>
            <a:r>
              <a:rPr lang="es-CR" sz="1200" baseline="0"/>
              <a:t>Año</a:t>
            </a:r>
            <a:endParaRPr lang="es-CR" sz="1200"/>
          </a:p>
        </c:rich>
      </c:tx>
      <c:overlay val="0"/>
    </c:title>
    <c:autoTitleDeleted val="0"/>
    <c:plotArea>
      <c:layout/>
      <c:barChart>
        <c:barDir val="bar"/>
        <c:grouping val="clustered"/>
        <c:varyColors val="0"/>
        <c:ser>
          <c:idx val="0"/>
          <c:order val="0"/>
          <c:tx>
            <c:strRef>
              <c:f>'5-Edificio 1'!$C$53:$E$53</c:f>
              <c:strCache>
                <c:ptCount val="1"/>
                <c:pt idx="0">
                  <c:v>Diesel</c:v>
                </c:pt>
              </c:strCache>
            </c:strRef>
          </c:tx>
          <c:invertIfNegative val="0"/>
          <c:cat>
            <c:strRef>
              <c:f>'5-Edificio 1'!$A$53</c:f>
              <c:strCache>
                <c:ptCount val="1"/>
                <c:pt idx="0">
                  <c:v>Tipo de Combustible</c:v>
                </c:pt>
              </c:strCache>
            </c:strRef>
          </c:cat>
          <c:val>
            <c:numRef>
              <c:f>'5-Edificio 1'!$C$57</c:f>
              <c:numCache>
                <c:formatCode>0.00</c:formatCode>
                <c:ptCount val="1"/>
                <c:pt idx="0">
                  <c:v>28129.454033236208</c:v>
                </c:pt>
              </c:numCache>
            </c:numRef>
          </c:val>
          <c:extLst>
            <c:ext xmlns:c16="http://schemas.microsoft.com/office/drawing/2014/chart" uri="{C3380CC4-5D6E-409C-BE32-E72D297353CC}">
              <c16:uniqueId val="{00000000-0E6B-4E7C-92FB-59B25DA4546C}"/>
            </c:ext>
          </c:extLst>
        </c:ser>
        <c:ser>
          <c:idx val="1"/>
          <c:order val="1"/>
          <c:tx>
            <c:strRef>
              <c:f>'5-Edificio 1'!$G$53:$J$53</c:f>
              <c:strCache>
                <c:ptCount val="1"/>
                <c:pt idx="0">
                  <c:v>Gasolina</c:v>
                </c:pt>
              </c:strCache>
            </c:strRef>
          </c:tx>
          <c:invertIfNegative val="0"/>
          <c:cat>
            <c:strRef>
              <c:f>'5-Edificio 1'!$A$53</c:f>
              <c:strCache>
                <c:ptCount val="1"/>
                <c:pt idx="0">
                  <c:v>Tipo de Combustible</c:v>
                </c:pt>
              </c:strCache>
            </c:strRef>
          </c:cat>
          <c:val>
            <c:numRef>
              <c:f>'5-Edificio 1'!$G$57</c:f>
              <c:numCache>
                <c:formatCode>0.00</c:formatCode>
                <c:ptCount val="1"/>
                <c:pt idx="0">
                  <c:v>0</c:v>
                </c:pt>
              </c:numCache>
            </c:numRef>
          </c:val>
          <c:extLst>
            <c:ext xmlns:c16="http://schemas.microsoft.com/office/drawing/2014/chart" uri="{C3380CC4-5D6E-409C-BE32-E72D297353CC}">
              <c16:uniqueId val="{00000001-0E6B-4E7C-92FB-59B25DA4546C}"/>
            </c:ext>
          </c:extLst>
        </c:ser>
        <c:ser>
          <c:idx val="2"/>
          <c:order val="2"/>
          <c:tx>
            <c:strRef>
              <c:f>'5-Edificio 1'!$K$53:$N$53</c:f>
              <c:strCache>
                <c:ptCount val="1"/>
                <c:pt idx="0">
                  <c:v>LPG</c:v>
                </c:pt>
              </c:strCache>
            </c:strRef>
          </c:tx>
          <c:invertIfNegative val="0"/>
          <c:cat>
            <c:strRef>
              <c:f>'5-Edificio 1'!$A$53</c:f>
              <c:strCache>
                <c:ptCount val="1"/>
                <c:pt idx="0">
                  <c:v>Tipo de Combustible</c:v>
                </c:pt>
              </c:strCache>
            </c:strRef>
          </c:cat>
          <c:val>
            <c:numRef>
              <c:f>'5-Edificio 1'!$K$57</c:f>
              <c:numCache>
                <c:formatCode>0.00</c:formatCode>
                <c:ptCount val="1"/>
                <c:pt idx="0">
                  <c:v>6522.5935928969093</c:v>
                </c:pt>
              </c:numCache>
            </c:numRef>
          </c:val>
          <c:extLst>
            <c:ext xmlns:c16="http://schemas.microsoft.com/office/drawing/2014/chart" uri="{C3380CC4-5D6E-409C-BE32-E72D297353CC}">
              <c16:uniqueId val="{00000002-0E6B-4E7C-92FB-59B25DA4546C}"/>
            </c:ext>
          </c:extLst>
        </c:ser>
        <c:ser>
          <c:idx val="3"/>
          <c:order val="3"/>
          <c:tx>
            <c:strRef>
              <c:f>'5-Edificio 1'!$O$53:$R$53</c:f>
              <c:strCache>
                <c:ptCount val="1"/>
                <c:pt idx="0">
                  <c:v>JET FUEL</c:v>
                </c:pt>
              </c:strCache>
            </c:strRef>
          </c:tx>
          <c:invertIfNegative val="0"/>
          <c:cat>
            <c:strRef>
              <c:f>'5-Edificio 1'!$A$53</c:f>
              <c:strCache>
                <c:ptCount val="1"/>
                <c:pt idx="0">
                  <c:v>Tipo de Combustible</c:v>
                </c:pt>
              </c:strCache>
            </c:strRef>
          </c:cat>
          <c:val>
            <c:numRef>
              <c:f>'5-Edificio 1'!$O$57</c:f>
              <c:numCache>
                <c:formatCode>0.00</c:formatCode>
                <c:ptCount val="1"/>
                <c:pt idx="0">
                  <c:v>0</c:v>
                </c:pt>
              </c:numCache>
            </c:numRef>
          </c:val>
          <c:extLst>
            <c:ext xmlns:c16="http://schemas.microsoft.com/office/drawing/2014/chart" uri="{C3380CC4-5D6E-409C-BE32-E72D297353CC}">
              <c16:uniqueId val="{00000003-0E6B-4E7C-92FB-59B25DA4546C}"/>
            </c:ext>
          </c:extLst>
        </c:ser>
        <c:ser>
          <c:idx val="4"/>
          <c:order val="4"/>
          <c:tx>
            <c:strRef>
              <c:f>'5-Edificio 1'!$S$53:$V$53</c:f>
              <c:strCache>
                <c:ptCount val="1"/>
                <c:pt idx="0">
                  <c:v>AV GAS</c:v>
                </c:pt>
              </c:strCache>
            </c:strRef>
          </c:tx>
          <c:invertIfNegative val="0"/>
          <c:cat>
            <c:strRef>
              <c:f>'5-Edificio 1'!$A$53</c:f>
              <c:strCache>
                <c:ptCount val="1"/>
                <c:pt idx="0">
                  <c:v>Tipo de Combustible</c:v>
                </c:pt>
              </c:strCache>
            </c:strRef>
          </c:cat>
          <c:val>
            <c:numRef>
              <c:f>'5-Edificio 1'!$S$57</c:f>
              <c:numCache>
                <c:formatCode>#,##0</c:formatCode>
                <c:ptCount val="1"/>
                <c:pt idx="0">
                  <c:v>0</c:v>
                </c:pt>
              </c:numCache>
            </c:numRef>
          </c:val>
          <c:extLst>
            <c:ext xmlns:c16="http://schemas.microsoft.com/office/drawing/2014/chart" uri="{C3380CC4-5D6E-409C-BE32-E72D297353CC}">
              <c16:uniqueId val="{00000004-0E6B-4E7C-92FB-59B25DA4546C}"/>
            </c:ext>
          </c:extLst>
        </c:ser>
        <c:ser>
          <c:idx val="5"/>
          <c:order val="5"/>
          <c:tx>
            <c:strRef>
              <c:f>'5-Edificio 1'!$W$53:$Z$53</c:f>
              <c:strCache>
                <c:ptCount val="1"/>
                <c:pt idx="0">
                  <c:v>BUNKER</c:v>
                </c:pt>
              </c:strCache>
            </c:strRef>
          </c:tx>
          <c:invertIfNegative val="0"/>
          <c:cat>
            <c:strRef>
              <c:f>'5-Edificio 1'!$A$53</c:f>
              <c:strCache>
                <c:ptCount val="1"/>
                <c:pt idx="0">
                  <c:v>Tipo de Combustible</c:v>
                </c:pt>
              </c:strCache>
            </c:strRef>
          </c:cat>
          <c:val>
            <c:numRef>
              <c:f>'5-Edificio 1'!$W$57</c:f>
              <c:numCache>
                <c:formatCode>0.00</c:formatCode>
                <c:ptCount val="1"/>
                <c:pt idx="0">
                  <c:v>0</c:v>
                </c:pt>
              </c:numCache>
            </c:numRef>
          </c:val>
          <c:extLst>
            <c:ext xmlns:c16="http://schemas.microsoft.com/office/drawing/2014/chart" uri="{C3380CC4-5D6E-409C-BE32-E72D297353CC}">
              <c16:uniqueId val="{00000005-0E6B-4E7C-92FB-59B25DA4546C}"/>
            </c:ext>
          </c:extLst>
        </c:ser>
        <c:dLbls>
          <c:showLegendKey val="0"/>
          <c:showVal val="0"/>
          <c:showCatName val="0"/>
          <c:showSerName val="0"/>
          <c:showPercent val="0"/>
          <c:showBubbleSize val="0"/>
        </c:dLbls>
        <c:gapWidth val="150"/>
        <c:axId val="517371984"/>
        <c:axId val="517372376"/>
      </c:barChart>
      <c:catAx>
        <c:axId val="517371984"/>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17372376"/>
        <c:crosses val="autoZero"/>
        <c:auto val="1"/>
        <c:lblAlgn val="ctr"/>
        <c:lblOffset val="100"/>
        <c:noMultiLvlLbl val="0"/>
      </c:catAx>
      <c:valAx>
        <c:axId val="517372376"/>
        <c:scaling>
          <c:orientation val="minMax"/>
        </c:scaling>
        <c:delete val="0"/>
        <c:axPos val="b"/>
        <c:majorGridlines/>
        <c:numFmt formatCode="0.00" sourceLinked="1"/>
        <c:majorTickMark val="out"/>
        <c:minorTickMark val="none"/>
        <c:tickLblPos val="nextTo"/>
        <c:crossAx val="517371984"/>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433" l="0.70000000000000062" r="0.70000000000000062" t="0.75000000000000433"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a:t>Importe</a:t>
            </a:r>
            <a:r>
              <a:rPr lang="es-CR" sz="1200" baseline="0"/>
              <a:t> en colones </a:t>
            </a:r>
            <a:r>
              <a:rPr lang="es-CR" sz="1200" b="1" i="0" baseline="0"/>
              <a:t>(¢)</a:t>
            </a:r>
            <a:endParaRPr lang="es-CR" sz="1200"/>
          </a:p>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baseline="0"/>
              <a:t>Año</a:t>
            </a:r>
            <a:endParaRPr lang="es-CR" sz="1200"/>
          </a:p>
        </c:rich>
      </c:tx>
      <c:overlay val="0"/>
    </c:title>
    <c:autoTitleDeleted val="0"/>
    <c:plotArea>
      <c:layout/>
      <c:barChart>
        <c:barDir val="bar"/>
        <c:grouping val="clustered"/>
        <c:varyColors val="0"/>
        <c:ser>
          <c:idx val="0"/>
          <c:order val="0"/>
          <c:tx>
            <c:strRef>
              <c:f>'5-Edificio 1'!$C$53:$E$53</c:f>
              <c:strCache>
                <c:ptCount val="1"/>
                <c:pt idx="0">
                  <c:v>Diesel</c:v>
                </c:pt>
              </c:strCache>
            </c:strRef>
          </c:tx>
          <c:invertIfNegative val="0"/>
          <c:cat>
            <c:strRef>
              <c:f>'5-Edificio 1'!$A$53</c:f>
              <c:strCache>
                <c:ptCount val="1"/>
                <c:pt idx="0">
                  <c:v>Tipo de Combustible</c:v>
                </c:pt>
              </c:strCache>
            </c:strRef>
          </c:cat>
          <c:val>
            <c:numRef>
              <c:f>'5-Edificio 1'!$D$57</c:f>
              <c:numCache>
                <c:formatCode>"₡"#,##0.00</c:formatCode>
                <c:ptCount val="1"/>
                <c:pt idx="0">
                  <c:v>15745567.879999999</c:v>
                </c:pt>
              </c:numCache>
            </c:numRef>
          </c:val>
          <c:extLst>
            <c:ext xmlns:c16="http://schemas.microsoft.com/office/drawing/2014/chart" uri="{C3380CC4-5D6E-409C-BE32-E72D297353CC}">
              <c16:uniqueId val="{00000000-FCEB-4540-9901-58A00B58D689}"/>
            </c:ext>
          </c:extLst>
        </c:ser>
        <c:ser>
          <c:idx val="1"/>
          <c:order val="1"/>
          <c:tx>
            <c:strRef>
              <c:f>'5-Edificio 1'!$K$53:$N$53</c:f>
              <c:strCache>
                <c:ptCount val="1"/>
                <c:pt idx="0">
                  <c:v>LPG</c:v>
                </c:pt>
              </c:strCache>
            </c:strRef>
          </c:tx>
          <c:invertIfNegative val="0"/>
          <c:cat>
            <c:strRef>
              <c:f>'5-Edificio 1'!$A$53</c:f>
              <c:strCache>
                <c:ptCount val="1"/>
                <c:pt idx="0">
                  <c:v>Tipo de Combustible</c:v>
                </c:pt>
              </c:strCache>
            </c:strRef>
          </c:cat>
          <c:val>
            <c:numRef>
              <c:f>'5-Edificio 1'!$H$57</c:f>
              <c:numCache>
                <c:formatCode>"₡"#,##0.00</c:formatCode>
                <c:ptCount val="1"/>
                <c:pt idx="0">
                  <c:v>0</c:v>
                </c:pt>
              </c:numCache>
            </c:numRef>
          </c:val>
          <c:extLst>
            <c:ext xmlns:c16="http://schemas.microsoft.com/office/drawing/2014/chart" uri="{C3380CC4-5D6E-409C-BE32-E72D297353CC}">
              <c16:uniqueId val="{00000001-FCEB-4540-9901-58A00B58D689}"/>
            </c:ext>
          </c:extLst>
        </c:ser>
        <c:ser>
          <c:idx val="2"/>
          <c:order val="2"/>
          <c:tx>
            <c:strRef>
              <c:f>'5-Edificio 1'!$K$53:$N$53</c:f>
              <c:strCache>
                <c:ptCount val="1"/>
                <c:pt idx="0">
                  <c:v>LPG</c:v>
                </c:pt>
              </c:strCache>
            </c:strRef>
          </c:tx>
          <c:invertIfNegative val="0"/>
          <c:cat>
            <c:strRef>
              <c:f>'5-Edificio 1'!$A$53</c:f>
              <c:strCache>
                <c:ptCount val="1"/>
                <c:pt idx="0">
                  <c:v>Tipo de Combustible</c:v>
                </c:pt>
              </c:strCache>
            </c:strRef>
          </c:cat>
          <c:val>
            <c:numRef>
              <c:f>'5-Edificio 1'!$L$57</c:f>
              <c:numCache>
                <c:formatCode>"₡"#,##0.00</c:formatCode>
                <c:ptCount val="1"/>
                <c:pt idx="0">
                  <c:v>0</c:v>
                </c:pt>
              </c:numCache>
            </c:numRef>
          </c:val>
          <c:extLst>
            <c:ext xmlns:c16="http://schemas.microsoft.com/office/drawing/2014/chart" uri="{C3380CC4-5D6E-409C-BE32-E72D297353CC}">
              <c16:uniqueId val="{00000002-FCEB-4540-9901-58A00B58D689}"/>
            </c:ext>
          </c:extLst>
        </c:ser>
        <c:ser>
          <c:idx val="3"/>
          <c:order val="3"/>
          <c:tx>
            <c:strRef>
              <c:f>'5-Edificio 1'!$O$53:$R$53</c:f>
              <c:strCache>
                <c:ptCount val="1"/>
                <c:pt idx="0">
                  <c:v>JET FUEL</c:v>
                </c:pt>
              </c:strCache>
            </c:strRef>
          </c:tx>
          <c:invertIfNegative val="0"/>
          <c:cat>
            <c:strRef>
              <c:f>'5-Edificio 1'!$A$53</c:f>
              <c:strCache>
                <c:ptCount val="1"/>
                <c:pt idx="0">
                  <c:v>Tipo de Combustible</c:v>
                </c:pt>
              </c:strCache>
            </c:strRef>
          </c:cat>
          <c:val>
            <c:numRef>
              <c:f>'5-Edificio 1'!$P$57</c:f>
              <c:numCache>
                <c:formatCode>"₡"#,##0.00</c:formatCode>
                <c:ptCount val="1"/>
                <c:pt idx="0">
                  <c:v>0</c:v>
                </c:pt>
              </c:numCache>
            </c:numRef>
          </c:val>
          <c:extLst>
            <c:ext xmlns:c16="http://schemas.microsoft.com/office/drawing/2014/chart" uri="{C3380CC4-5D6E-409C-BE32-E72D297353CC}">
              <c16:uniqueId val="{00000003-FCEB-4540-9901-58A00B58D689}"/>
            </c:ext>
          </c:extLst>
        </c:ser>
        <c:ser>
          <c:idx val="4"/>
          <c:order val="4"/>
          <c:tx>
            <c:strRef>
              <c:f>'5-Edificio 1'!$S$53:$V$53</c:f>
              <c:strCache>
                <c:ptCount val="1"/>
                <c:pt idx="0">
                  <c:v>AV GAS</c:v>
                </c:pt>
              </c:strCache>
            </c:strRef>
          </c:tx>
          <c:invertIfNegative val="0"/>
          <c:cat>
            <c:strRef>
              <c:f>'5-Edificio 1'!$A$53</c:f>
              <c:strCache>
                <c:ptCount val="1"/>
                <c:pt idx="0">
                  <c:v>Tipo de Combustible</c:v>
                </c:pt>
              </c:strCache>
            </c:strRef>
          </c:cat>
          <c:val>
            <c:numRef>
              <c:f>'5-Edificio 1'!$T$57</c:f>
              <c:numCache>
                <c:formatCode>"₡"#,##0.00</c:formatCode>
                <c:ptCount val="1"/>
                <c:pt idx="0">
                  <c:v>0</c:v>
                </c:pt>
              </c:numCache>
            </c:numRef>
          </c:val>
          <c:extLst>
            <c:ext xmlns:c16="http://schemas.microsoft.com/office/drawing/2014/chart" uri="{C3380CC4-5D6E-409C-BE32-E72D297353CC}">
              <c16:uniqueId val="{00000004-FCEB-4540-9901-58A00B58D689}"/>
            </c:ext>
          </c:extLst>
        </c:ser>
        <c:ser>
          <c:idx val="5"/>
          <c:order val="5"/>
          <c:tx>
            <c:strRef>
              <c:f>'5-Edificio 1'!$W$53:$Z$53</c:f>
              <c:strCache>
                <c:ptCount val="1"/>
                <c:pt idx="0">
                  <c:v>BUNKER</c:v>
                </c:pt>
              </c:strCache>
            </c:strRef>
          </c:tx>
          <c:invertIfNegative val="0"/>
          <c:cat>
            <c:strRef>
              <c:f>'5-Edificio 1'!$A$53</c:f>
              <c:strCache>
                <c:ptCount val="1"/>
                <c:pt idx="0">
                  <c:v>Tipo de Combustible</c:v>
                </c:pt>
              </c:strCache>
            </c:strRef>
          </c:cat>
          <c:val>
            <c:numRef>
              <c:f>'5-Edificio 1'!$X$57</c:f>
              <c:numCache>
                <c:formatCode>"₡"#,##0.00</c:formatCode>
                <c:ptCount val="1"/>
                <c:pt idx="0">
                  <c:v>0</c:v>
                </c:pt>
              </c:numCache>
            </c:numRef>
          </c:val>
          <c:extLst>
            <c:ext xmlns:c16="http://schemas.microsoft.com/office/drawing/2014/chart" uri="{C3380CC4-5D6E-409C-BE32-E72D297353CC}">
              <c16:uniqueId val="{00000005-FCEB-4540-9901-58A00B58D689}"/>
            </c:ext>
          </c:extLst>
        </c:ser>
        <c:dLbls>
          <c:showLegendKey val="0"/>
          <c:showVal val="0"/>
          <c:showCatName val="0"/>
          <c:showSerName val="0"/>
          <c:showPercent val="0"/>
          <c:showBubbleSize val="0"/>
        </c:dLbls>
        <c:gapWidth val="150"/>
        <c:axId val="517373160"/>
        <c:axId val="506088968"/>
      </c:barChart>
      <c:catAx>
        <c:axId val="517373160"/>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6088968"/>
        <c:crosses val="autoZero"/>
        <c:auto val="1"/>
        <c:lblAlgn val="ctr"/>
        <c:lblOffset val="100"/>
        <c:noMultiLvlLbl val="0"/>
      </c:catAx>
      <c:valAx>
        <c:axId val="506088968"/>
        <c:scaling>
          <c:orientation val="minMax"/>
        </c:scaling>
        <c:delete val="0"/>
        <c:axPos val="b"/>
        <c:majorGridlines/>
        <c:numFmt formatCode="&quot;₡&quot;#,##0.00" sourceLinked="1"/>
        <c:majorTickMark val="out"/>
        <c:minorTickMark val="none"/>
        <c:tickLblPos val="nextTo"/>
        <c:crossAx val="517373160"/>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455" l="0.70000000000000062" r="0.70000000000000062" t="0.75000000000000455"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a:t>Kilometros recorridos totales </a:t>
            </a:r>
            <a:r>
              <a:rPr lang="es-CR" sz="1200" b="1" i="0" baseline="0"/>
              <a:t>(km)</a:t>
            </a:r>
            <a:endParaRPr lang="es-CR" sz="1200"/>
          </a:p>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baseline="0"/>
              <a:t>Año</a:t>
            </a:r>
            <a:endParaRPr lang="es-CR" sz="1200"/>
          </a:p>
        </c:rich>
      </c:tx>
      <c:overlay val="0"/>
    </c:title>
    <c:autoTitleDeleted val="0"/>
    <c:plotArea>
      <c:layout/>
      <c:barChart>
        <c:barDir val="bar"/>
        <c:grouping val="clustered"/>
        <c:varyColors val="0"/>
        <c:ser>
          <c:idx val="0"/>
          <c:order val="0"/>
          <c:tx>
            <c:strRef>
              <c:f>'5-Edificio 1'!$C$53:$E$53</c:f>
              <c:strCache>
                <c:ptCount val="1"/>
                <c:pt idx="0">
                  <c:v>Diesel</c:v>
                </c:pt>
              </c:strCache>
            </c:strRef>
          </c:tx>
          <c:invertIfNegative val="0"/>
          <c:cat>
            <c:strRef>
              <c:f>'5-Edificio 1'!$A$53</c:f>
              <c:strCache>
                <c:ptCount val="1"/>
                <c:pt idx="0">
                  <c:v>Tipo de Combustible</c:v>
                </c:pt>
              </c:strCache>
            </c:strRef>
          </c:cat>
          <c:val>
            <c:numRef>
              <c:f>'5-Edificio 1'!$E$57</c:f>
              <c:numCache>
                <c:formatCode>0.00</c:formatCode>
                <c:ptCount val="1"/>
                <c:pt idx="0">
                  <c:v>169871.6</c:v>
                </c:pt>
              </c:numCache>
            </c:numRef>
          </c:val>
          <c:extLst>
            <c:ext xmlns:c16="http://schemas.microsoft.com/office/drawing/2014/chart" uri="{C3380CC4-5D6E-409C-BE32-E72D297353CC}">
              <c16:uniqueId val="{00000000-F4E6-4418-B5CB-E2D97BEDBCB7}"/>
            </c:ext>
          </c:extLst>
        </c:ser>
        <c:ser>
          <c:idx val="1"/>
          <c:order val="1"/>
          <c:tx>
            <c:strRef>
              <c:f>'5-Edificio 1'!$G$53:$J$53</c:f>
              <c:strCache>
                <c:ptCount val="1"/>
                <c:pt idx="0">
                  <c:v>Gasolina</c:v>
                </c:pt>
              </c:strCache>
            </c:strRef>
          </c:tx>
          <c:invertIfNegative val="0"/>
          <c:cat>
            <c:strRef>
              <c:f>'5-Edificio 1'!$A$53</c:f>
              <c:strCache>
                <c:ptCount val="1"/>
                <c:pt idx="0">
                  <c:v>Tipo de Combustible</c:v>
                </c:pt>
              </c:strCache>
            </c:strRef>
          </c:cat>
          <c:val>
            <c:numRef>
              <c:f>'5-Edificio 1'!$I$57</c:f>
              <c:numCache>
                <c:formatCode>0.00</c:formatCode>
                <c:ptCount val="1"/>
                <c:pt idx="0">
                  <c:v>0</c:v>
                </c:pt>
              </c:numCache>
            </c:numRef>
          </c:val>
          <c:extLst>
            <c:ext xmlns:c16="http://schemas.microsoft.com/office/drawing/2014/chart" uri="{C3380CC4-5D6E-409C-BE32-E72D297353CC}">
              <c16:uniqueId val="{00000001-F4E6-4418-B5CB-E2D97BEDBCB7}"/>
            </c:ext>
          </c:extLst>
        </c:ser>
        <c:ser>
          <c:idx val="2"/>
          <c:order val="2"/>
          <c:tx>
            <c:strRef>
              <c:f>'5-Edificio 1'!$K$53:$N$53</c:f>
              <c:strCache>
                <c:ptCount val="1"/>
                <c:pt idx="0">
                  <c:v>LPG</c:v>
                </c:pt>
              </c:strCache>
            </c:strRef>
          </c:tx>
          <c:invertIfNegative val="0"/>
          <c:cat>
            <c:strRef>
              <c:f>'5-Edificio 1'!$A$53</c:f>
              <c:strCache>
                <c:ptCount val="1"/>
                <c:pt idx="0">
                  <c:v>Tipo de Combustible</c:v>
                </c:pt>
              </c:strCache>
            </c:strRef>
          </c:cat>
          <c:val>
            <c:numRef>
              <c:f>'5-Edificio 1'!$M$57</c:f>
              <c:numCache>
                <c:formatCode>0.00</c:formatCode>
                <c:ptCount val="1"/>
                <c:pt idx="0">
                  <c:v>0</c:v>
                </c:pt>
              </c:numCache>
            </c:numRef>
          </c:val>
          <c:extLst>
            <c:ext xmlns:c16="http://schemas.microsoft.com/office/drawing/2014/chart" uri="{C3380CC4-5D6E-409C-BE32-E72D297353CC}">
              <c16:uniqueId val="{00000002-F4E6-4418-B5CB-E2D97BEDBCB7}"/>
            </c:ext>
          </c:extLst>
        </c:ser>
        <c:ser>
          <c:idx val="3"/>
          <c:order val="3"/>
          <c:tx>
            <c:strRef>
              <c:f>'5-Edificio 1'!$O$53:$R$53</c:f>
              <c:strCache>
                <c:ptCount val="1"/>
                <c:pt idx="0">
                  <c:v>JET FUEL</c:v>
                </c:pt>
              </c:strCache>
            </c:strRef>
          </c:tx>
          <c:invertIfNegative val="0"/>
          <c:cat>
            <c:strRef>
              <c:f>'5-Edificio 1'!$A$53</c:f>
              <c:strCache>
                <c:ptCount val="1"/>
                <c:pt idx="0">
                  <c:v>Tipo de Combustible</c:v>
                </c:pt>
              </c:strCache>
            </c:strRef>
          </c:cat>
          <c:val>
            <c:numRef>
              <c:f>'5-Edificio 1'!$Q$57</c:f>
              <c:numCache>
                <c:formatCode>0.00</c:formatCode>
                <c:ptCount val="1"/>
                <c:pt idx="0">
                  <c:v>0</c:v>
                </c:pt>
              </c:numCache>
            </c:numRef>
          </c:val>
          <c:extLst>
            <c:ext xmlns:c16="http://schemas.microsoft.com/office/drawing/2014/chart" uri="{C3380CC4-5D6E-409C-BE32-E72D297353CC}">
              <c16:uniqueId val="{00000003-F4E6-4418-B5CB-E2D97BEDBCB7}"/>
            </c:ext>
          </c:extLst>
        </c:ser>
        <c:ser>
          <c:idx val="4"/>
          <c:order val="4"/>
          <c:tx>
            <c:strRef>
              <c:f>'5-Edificio 1'!$S$53:$V$53</c:f>
              <c:strCache>
                <c:ptCount val="1"/>
                <c:pt idx="0">
                  <c:v>AV GAS</c:v>
                </c:pt>
              </c:strCache>
            </c:strRef>
          </c:tx>
          <c:invertIfNegative val="0"/>
          <c:cat>
            <c:strRef>
              <c:f>'5-Edificio 1'!$A$53</c:f>
              <c:strCache>
                <c:ptCount val="1"/>
                <c:pt idx="0">
                  <c:v>Tipo de Combustible</c:v>
                </c:pt>
              </c:strCache>
            </c:strRef>
          </c:cat>
          <c:val>
            <c:numRef>
              <c:f>'5-Edificio 1'!$U$57</c:f>
              <c:numCache>
                <c:formatCode>0.00</c:formatCode>
                <c:ptCount val="1"/>
                <c:pt idx="0">
                  <c:v>0</c:v>
                </c:pt>
              </c:numCache>
            </c:numRef>
          </c:val>
          <c:extLst>
            <c:ext xmlns:c16="http://schemas.microsoft.com/office/drawing/2014/chart" uri="{C3380CC4-5D6E-409C-BE32-E72D297353CC}">
              <c16:uniqueId val="{00000004-F4E6-4418-B5CB-E2D97BEDBCB7}"/>
            </c:ext>
          </c:extLst>
        </c:ser>
        <c:dLbls>
          <c:showLegendKey val="0"/>
          <c:showVal val="0"/>
          <c:showCatName val="0"/>
          <c:showSerName val="0"/>
          <c:showPercent val="0"/>
          <c:showBubbleSize val="0"/>
        </c:dLbls>
        <c:gapWidth val="150"/>
        <c:axId val="506089752"/>
        <c:axId val="506090144"/>
      </c:barChart>
      <c:catAx>
        <c:axId val="506089752"/>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6090144"/>
        <c:crosses val="autoZero"/>
        <c:auto val="1"/>
        <c:lblAlgn val="ctr"/>
        <c:lblOffset val="100"/>
        <c:noMultiLvlLbl val="0"/>
      </c:catAx>
      <c:valAx>
        <c:axId val="506090144"/>
        <c:scaling>
          <c:orientation val="minMax"/>
        </c:scaling>
        <c:delete val="0"/>
        <c:axPos val="b"/>
        <c:majorGridlines/>
        <c:numFmt formatCode="0.00" sourceLinked="1"/>
        <c:majorTickMark val="out"/>
        <c:minorTickMark val="none"/>
        <c:tickLblPos val="nextTo"/>
        <c:crossAx val="506089752"/>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477" l="0.70000000000000062" r="0.70000000000000062" t="0.75000000000000477"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s-CR" sz="1200"/>
              <a:t>Consumo</a:t>
            </a:r>
            <a:r>
              <a:rPr lang="es-CR" sz="1200" baseline="0"/>
              <a:t> de litros por tipo de combustible (l)</a:t>
            </a:r>
          </a:p>
          <a:p>
            <a:pPr>
              <a:defRPr sz="1200"/>
            </a:pPr>
            <a:r>
              <a:rPr lang="es-CR" sz="1200" baseline="0"/>
              <a:t>Año</a:t>
            </a:r>
            <a:endParaRPr lang="es-CR" sz="1200"/>
          </a:p>
        </c:rich>
      </c:tx>
      <c:overlay val="0"/>
    </c:title>
    <c:autoTitleDeleted val="0"/>
    <c:plotArea>
      <c:layout/>
      <c:barChart>
        <c:barDir val="bar"/>
        <c:grouping val="clustered"/>
        <c:varyColors val="0"/>
        <c:ser>
          <c:idx val="0"/>
          <c:order val="0"/>
          <c:tx>
            <c:strRef>
              <c:f>'6-Edificio 2'!$C$53:$E$53</c:f>
              <c:strCache>
                <c:ptCount val="1"/>
                <c:pt idx="0">
                  <c:v>Diesel</c:v>
                </c:pt>
              </c:strCache>
            </c:strRef>
          </c:tx>
          <c:invertIfNegative val="0"/>
          <c:cat>
            <c:strRef>
              <c:f>'6-Edificio 2'!$A$53</c:f>
              <c:strCache>
                <c:ptCount val="1"/>
                <c:pt idx="0">
                  <c:v>Tipo de Combustible</c:v>
                </c:pt>
              </c:strCache>
            </c:strRef>
          </c:cat>
          <c:val>
            <c:numRef>
              <c:f>'6-Edificio 2'!$C$57</c:f>
              <c:numCache>
                <c:formatCode>0.00</c:formatCode>
                <c:ptCount val="1"/>
                <c:pt idx="0">
                  <c:v>11636.16841637045</c:v>
                </c:pt>
              </c:numCache>
            </c:numRef>
          </c:val>
          <c:extLst>
            <c:ext xmlns:c16="http://schemas.microsoft.com/office/drawing/2014/chart" uri="{C3380CC4-5D6E-409C-BE32-E72D297353CC}">
              <c16:uniqueId val="{00000000-6C45-4286-81D7-AB142E377A2F}"/>
            </c:ext>
          </c:extLst>
        </c:ser>
        <c:ser>
          <c:idx val="1"/>
          <c:order val="1"/>
          <c:tx>
            <c:strRef>
              <c:f>'6-Edificio 2'!$G$53:$J$53</c:f>
              <c:strCache>
                <c:ptCount val="1"/>
                <c:pt idx="0">
                  <c:v>Gasolina</c:v>
                </c:pt>
              </c:strCache>
            </c:strRef>
          </c:tx>
          <c:invertIfNegative val="0"/>
          <c:cat>
            <c:strRef>
              <c:f>'6-Edificio 2'!$A$53</c:f>
              <c:strCache>
                <c:ptCount val="1"/>
                <c:pt idx="0">
                  <c:v>Tipo de Combustible</c:v>
                </c:pt>
              </c:strCache>
            </c:strRef>
          </c:cat>
          <c:val>
            <c:numRef>
              <c:f>'6-Edificio 2'!$G$57</c:f>
              <c:numCache>
                <c:formatCode>0.00</c:formatCode>
                <c:ptCount val="1"/>
                <c:pt idx="0">
                  <c:v>0</c:v>
                </c:pt>
              </c:numCache>
            </c:numRef>
          </c:val>
          <c:extLst>
            <c:ext xmlns:c16="http://schemas.microsoft.com/office/drawing/2014/chart" uri="{C3380CC4-5D6E-409C-BE32-E72D297353CC}">
              <c16:uniqueId val="{00000001-6C45-4286-81D7-AB142E377A2F}"/>
            </c:ext>
          </c:extLst>
        </c:ser>
        <c:ser>
          <c:idx val="2"/>
          <c:order val="2"/>
          <c:tx>
            <c:strRef>
              <c:f>'6-Edificio 2'!$K$53:$N$53</c:f>
              <c:strCache>
                <c:ptCount val="1"/>
                <c:pt idx="0">
                  <c:v>LPG</c:v>
                </c:pt>
              </c:strCache>
            </c:strRef>
          </c:tx>
          <c:invertIfNegative val="0"/>
          <c:cat>
            <c:strRef>
              <c:f>'6-Edificio 2'!$A$53</c:f>
              <c:strCache>
                <c:ptCount val="1"/>
                <c:pt idx="0">
                  <c:v>Tipo de Combustible</c:v>
                </c:pt>
              </c:strCache>
            </c:strRef>
          </c:cat>
          <c:val>
            <c:numRef>
              <c:f>'6-Edificio 2'!$K$57</c:f>
              <c:numCache>
                <c:formatCode>0.00</c:formatCode>
                <c:ptCount val="1"/>
                <c:pt idx="0">
                  <c:v>1501.4282336072185</c:v>
                </c:pt>
              </c:numCache>
            </c:numRef>
          </c:val>
          <c:extLst>
            <c:ext xmlns:c16="http://schemas.microsoft.com/office/drawing/2014/chart" uri="{C3380CC4-5D6E-409C-BE32-E72D297353CC}">
              <c16:uniqueId val="{00000002-6C45-4286-81D7-AB142E377A2F}"/>
            </c:ext>
          </c:extLst>
        </c:ser>
        <c:ser>
          <c:idx val="3"/>
          <c:order val="3"/>
          <c:tx>
            <c:strRef>
              <c:f>'6-Edificio 2'!$O$53:$R$53</c:f>
              <c:strCache>
                <c:ptCount val="1"/>
                <c:pt idx="0">
                  <c:v>JET FUEL</c:v>
                </c:pt>
              </c:strCache>
            </c:strRef>
          </c:tx>
          <c:invertIfNegative val="0"/>
          <c:cat>
            <c:strRef>
              <c:f>'6-Edificio 2'!$A$53</c:f>
              <c:strCache>
                <c:ptCount val="1"/>
                <c:pt idx="0">
                  <c:v>Tipo de Combustible</c:v>
                </c:pt>
              </c:strCache>
            </c:strRef>
          </c:cat>
          <c:val>
            <c:numRef>
              <c:f>'6-Edificio 2'!$O$57</c:f>
              <c:numCache>
                <c:formatCode>0.00</c:formatCode>
                <c:ptCount val="1"/>
                <c:pt idx="0">
                  <c:v>0</c:v>
                </c:pt>
              </c:numCache>
            </c:numRef>
          </c:val>
          <c:extLst>
            <c:ext xmlns:c16="http://schemas.microsoft.com/office/drawing/2014/chart" uri="{C3380CC4-5D6E-409C-BE32-E72D297353CC}">
              <c16:uniqueId val="{00000003-6C45-4286-81D7-AB142E377A2F}"/>
            </c:ext>
          </c:extLst>
        </c:ser>
        <c:ser>
          <c:idx val="4"/>
          <c:order val="4"/>
          <c:tx>
            <c:strRef>
              <c:f>'6-Edificio 2'!$S$53:$V$53</c:f>
              <c:strCache>
                <c:ptCount val="1"/>
                <c:pt idx="0">
                  <c:v>AV GAS</c:v>
                </c:pt>
              </c:strCache>
            </c:strRef>
          </c:tx>
          <c:invertIfNegative val="0"/>
          <c:cat>
            <c:strRef>
              <c:f>'6-Edificio 2'!$A$53</c:f>
              <c:strCache>
                <c:ptCount val="1"/>
                <c:pt idx="0">
                  <c:v>Tipo de Combustible</c:v>
                </c:pt>
              </c:strCache>
            </c:strRef>
          </c:cat>
          <c:val>
            <c:numRef>
              <c:f>'6-Edificio 2'!$S$57</c:f>
              <c:numCache>
                <c:formatCode>#,##0</c:formatCode>
                <c:ptCount val="1"/>
                <c:pt idx="0">
                  <c:v>0</c:v>
                </c:pt>
              </c:numCache>
            </c:numRef>
          </c:val>
          <c:extLst>
            <c:ext xmlns:c16="http://schemas.microsoft.com/office/drawing/2014/chart" uri="{C3380CC4-5D6E-409C-BE32-E72D297353CC}">
              <c16:uniqueId val="{00000004-6C45-4286-81D7-AB142E377A2F}"/>
            </c:ext>
          </c:extLst>
        </c:ser>
        <c:ser>
          <c:idx val="5"/>
          <c:order val="5"/>
          <c:tx>
            <c:strRef>
              <c:f>'6-Edificio 2'!$W$53:$Z$53</c:f>
              <c:strCache>
                <c:ptCount val="1"/>
                <c:pt idx="0">
                  <c:v>BUNKER</c:v>
                </c:pt>
              </c:strCache>
            </c:strRef>
          </c:tx>
          <c:invertIfNegative val="0"/>
          <c:cat>
            <c:strRef>
              <c:f>'6-Edificio 2'!$A$53</c:f>
              <c:strCache>
                <c:ptCount val="1"/>
                <c:pt idx="0">
                  <c:v>Tipo de Combustible</c:v>
                </c:pt>
              </c:strCache>
            </c:strRef>
          </c:cat>
          <c:val>
            <c:numRef>
              <c:f>'6-Edificio 2'!$W$57</c:f>
              <c:numCache>
                <c:formatCode>0.00</c:formatCode>
                <c:ptCount val="1"/>
                <c:pt idx="0">
                  <c:v>0</c:v>
                </c:pt>
              </c:numCache>
            </c:numRef>
          </c:val>
          <c:extLst>
            <c:ext xmlns:c16="http://schemas.microsoft.com/office/drawing/2014/chart" uri="{C3380CC4-5D6E-409C-BE32-E72D297353CC}">
              <c16:uniqueId val="{00000005-6C45-4286-81D7-AB142E377A2F}"/>
            </c:ext>
          </c:extLst>
        </c:ser>
        <c:dLbls>
          <c:showLegendKey val="0"/>
          <c:showVal val="0"/>
          <c:showCatName val="0"/>
          <c:showSerName val="0"/>
          <c:showPercent val="0"/>
          <c:showBubbleSize val="0"/>
        </c:dLbls>
        <c:gapWidth val="150"/>
        <c:axId val="506090928"/>
        <c:axId val="506091320"/>
      </c:barChart>
      <c:catAx>
        <c:axId val="506090928"/>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6091320"/>
        <c:crosses val="autoZero"/>
        <c:auto val="1"/>
        <c:lblAlgn val="ctr"/>
        <c:lblOffset val="100"/>
        <c:noMultiLvlLbl val="0"/>
      </c:catAx>
      <c:valAx>
        <c:axId val="506091320"/>
        <c:scaling>
          <c:orientation val="minMax"/>
        </c:scaling>
        <c:delete val="0"/>
        <c:axPos val="b"/>
        <c:majorGridlines/>
        <c:numFmt formatCode="0.00" sourceLinked="1"/>
        <c:majorTickMark val="out"/>
        <c:minorTickMark val="none"/>
        <c:tickLblPos val="nextTo"/>
        <c:crossAx val="506090928"/>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455" l="0.70000000000000062" r="0.70000000000000062" t="0.75000000000000455"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a:t>Importe</a:t>
            </a:r>
            <a:r>
              <a:rPr lang="es-CR" sz="1200" baseline="0"/>
              <a:t> en colones </a:t>
            </a:r>
            <a:r>
              <a:rPr lang="es-CR" sz="1200" b="1" i="0" baseline="0"/>
              <a:t>(¢)</a:t>
            </a:r>
            <a:endParaRPr lang="es-CR" sz="1200"/>
          </a:p>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baseline="0"/>
              <a:t>Año</a:t>
            </a:r>
            <a:endParaRPr lang="es-CR" sz="1200"/>
          </a:p>
        </c:rich>
      </c:tx>
      <c:overlay val="0"/>
    </c:title>
    <c:autoTitleDeleted val="0"/>
    <c:plotArea>
      <c:layout/>
      <c:barChart>
        <c:barDir val="bar"/>
        <c:grouping val="clustered"/>
        <c:varyColors val="0"/>
        <c:ser>
          <c:idx val="0"/>
          <c:order val="0"/>
          <c:tx>
            <c:strRef>
              <c:f>'6-Edificio 2'!$C$53:$E$53</c:f>
              <c:strCache>
                <c:ptCount val="1"/>
                <c:pt idx="0">
                  <c:v>Diesel</c:v>
                </c:pt>
              </c:strCache>
            </c:strRef>
          </c:tx>
          <c:invertIfNegative val="0"/>
          <c:cat>
            <c:strRef>
              <c:f>'6-Edificio 2'!$A$53</c:f>
              <c:strCache>
                <c:ptCount val="1"/>
                <c:pt idx="0">
                  <c:v>Tipo de Combustible</c:v>
                </c:pt>
              </c:strCache>
            </c:strRef>
          </c:cat>
          <c:val>
            <c:numRef>
              <c:f>'6-Edificio 2'!$D$57</c:f>
              <c:numCache>
                <c:formatCode>"₡"#,##0.00</c:formatCode>
                <c:ptCount val="1"/>
                <c:pt idx="0">
                  <c:v>6496694</c:v>
                </c:pt>
              </c:numCache>
            </c:numRef>
          </c:val>
          <c:extLst>
            <c:ext xmlns:c16="http://schemas.microsoft.com/office/drawing/2014/chart" uri="{C3380CC4-5D6E-409C-BE32-E72D297353CC}">
              <c16:uniqueId val="{00000000-F87F-4563-A2FC-4A0A946CD920}"/>
            </c:ext>
          </c:extLst>
        </c:ser>
        <c:ser>
          <c:idx val="1"/>
          <c:order val="1"/>
          <c:tx>
            <c:strRef>
              <c:f>'6-Edificio 2'!$K$53:$N$53</c:f>
              <c:strCache>
                <c:ptCount val="1"/>
                <c:pt idx="0">
                  <c:v>LPG</c:v>
                </c:pt>
              </c:strCache>
            </c:strRef>
          </c:tx>
          <c:invertIfNegative val="0"/>
          <c:cat>
            <c:strRef>
              <c:f>'6-Edificio 2'!$A$53</c:f>
              <c:strCache>
                <c:ptCount val="1"/>
                <c:pt idx="0">
                  <c:v>Tipo de Combustible</c:v>
                </c:pt>
              </c:strCache>
            </c:strRef>
          </c:cat>
          <c:val>
            <c:numRef>
              <c:f>'6-Edificio 2'!$H$57</c:f>
              <c:numCache>
                <c:formatCode>"₡"#,##0.00</c:formatCode>
                <c:ptCount val="1"/>
                <c:pt idx="0">
                  <c:v>0</c:v>
                </c:pt>
              </c:numCache>
            </c:numRef>
          </c:val>
          <c:extLst>
            <c:ext xmlns:c16="http://schemas.microsoft.com/office/drawing/2014/chart" uri="{C3380CC4-5D6E-409C-BE32-E72D297353CC}">
              <c16:uniqueId val="{00000001-F87F-4563-A2FC-4A0A946CD920}"/>
            </c:ext>
          </c:extLst>
        </c:ser>
        <c:ser>
          <c:idx val="2"/>
          <c:order val="2"/>
          <c:tx>
            <c:strRef>
              <c:f>'6-Edificio 2'!$K$53:$N$53</c:f>
              <c:strCache>
                <c:ptCount val="1"/>
                <c:pt idx="0">
                  <c:v>LPG</c:v>
                </c:pt>
              </c:strCache>
            </c:strRef>
          </c:tx>
          <c:invertIfNegative val="0"/>
          <c:cat>
            <c:strRef>
              <c:f>'6-Edificio 2'!$A$53</c:f>
              <c:strCache>
                <c:ptCount val="1"/>
                <c:pt idx="0">
                  <c:v>Tipo de Combustible</c:v>
                </c:pt>
              </c:strCache>
            </c:strRef>
          </c:cat>
          <c:val>
            <c:numRef>
              <c:f>'6-Edificio 2'!$L$57</c:f>
              <c:numCache>
                <c:formatCode>"₡"#,##0.00</c:formatCode>
                <c:ptCount val="1"/>
                <c:pt idx="0">
                  <c:v>0</c:v>
                </c:pt>
              </c:numCache>
            </c:numRef>
          </c:val>
          <c:extLst>
            <c:ext xmlns:c16="http://schemas.microsoft.com/office/drawing/2014/chart" uri="{C3380CC4-5D6E-409C-BE32-E72D297353CC}">
              <c16:uniqueId val="{00000002-F87F-4563-A2FC-4A0A946CD920}"/>
            </c:ext>
          </c:extLst>
        </c:ser>
        <c:ser>
          <c:idx val="3"/>
          <c:order val="3"/>
          <c:tx>
            <c:strRef>
              <c:f>'6-Edificio 2'!$O$53:$R$53</c:f>
              <c:strCache>
                <c:ptCount val="1"/>
                <c:pt idx="0">
                  <c:v>JET FUEL</c:v>
                </c:pt>
              </c:strCache>
            </c:strRef>
          </c:tx>
          <c:invertIfNegative val="0"/>
          <c:cat>
            <c:strRef>
              <c:f>'6-Edificio 2'!$A$53</c:f>
              <c:strCache>
                <c:ptCount val="1"/>
                <c:pt idx="0">
                  <c:v>Tipo de Combustible</c:v>
                </c:pt>
              </c:strCache>
            </c:strRef>
          </c:cat>
          <c:val>
            <c:numRef>
              <c:f>'6-Edificio 2'!$P$57</c:f>
              <c:numCache>
                <c:formatCode>"₡"#,##0.00</c:formatCode>
                <c:ptCount val="1"/>
                <c:pt idx="0">
                  <c:v>0</c:v>
                </c:pt>
              </c:numCache>
            </c:numRef>
          </c:val>
          <c:extLst>
            <c:ext xmlns:c16="http://schemas.microsoft.com/office/drawing/2014/chart" uri="{C3380CC4-5D6E-409C-BE32-E72D297353CC}">
              <c16:uniqueId val="{00000003-F87F-4563-A2FC-4A0A946CD920}"/>
            </c:ext>
          </c:extLst>
        </c:ser>
        <c:ser>
          <c:idx val="4"/>
          <c:order val="4"/>
          <c:tx>
            <c:strRef>
              <c:f>'6-Edificio 2'!$S$53:$V$53</c:f>
              <c:strCache>
                <c:ptCount val="1"/>
                <c:pt idx="0">
                  <c:v>AV GAS</c:v>
                </c:pt>
              </c:strCache>
            </c:strRef>
          </c:tx>
          <c:invertIfNegative val="0"/>
          <c:cat>
            <c:strRef>
              <c:f>'6-Edificio 2'!$A$53</c:f>
              <c:strCache>
                <c:ptCount val="1"/>
                <c:pt idx="0">
                  <c:v>Tipo de Combustible</c:v>
                </c:pt>
              </c:strCache>
            </c:strRef>
          </c:cat>
          <c:val>
            <c:numRef>
              <c:f>'6-Edificio 2'!$T$57</c:f>
              <c:numCache>
                <c:formatCode>"₡"#,##0.00</c:formatCode>
                <c:ptCount val="1"/>
                <c:pt idx="0">
                  <c:v>0</c:v>
                </c:pt>
              </c:numCache>
            </c:numRef>
          </c:val>
          <c:extLst>
            <c:ext xmlns:c16="http://schemas.microsoft.com/office/drawing/2014/chart" uri="{C3380CC4-5D6E-409C-BE32-E72D297353CC}">
              <c16:uniqueId val="{00000004-F87F-4563-A2FC-4A0A946CD920}"/>
            </c:ext>
          </c:extLst>
        </c:ser>
        <c:ser>
          <c:idx val="5"/>
          <c:order val="5"/>
          <c:tx>
            <c:strRef>
              <c:f>'6-Edificio 2'!$W$53:$Z$53</c:f>
              <c:strCache>
                <c:ptCount val="1"/>
                <c:pt idx="0">
                  <c:v>BUNKER</c:v>
                </c:pt>
              </c:strCache>
            </c:strRef>
          </c:tx>
          <c:invertIfNegative val="0"/>
          <c:cat>
            <c:strRef>
              <c:f>'6-Edificio 2'!$A$53</c:f>
              <c:strCache>
                <c:ptCount val="1"/>
                <c:pt idx="0">
                  <c:v>Tipo de Combustible</c:v>
                </c:pt>
              </c:strCache>
            </c:strRef>
          </c:cat>
          <c:val>
            <c:numRef>
              <c:f>'6-Edificio 2'!$X$57</c:f>
              <c:numCache>
                <c:formatCode>"₡"#,##0.00</c:formatCode>
                <c:ptCount val="1"/>
                <c:pt idx="0">
                  <c:v>0</c:v>
                </c:pt>
              </c:numCache>
            </c:numRef>
          </c:val>
          <c:extLst>
            <c:ext xmlns:c16="http://schemas.microsoft.com/office/drawing/2014/chart" uri="{C3380CC4-5D6E-409C-BE32-E72D297353CC}">
              <c16:uniqueId val="{00000005-F87F-4563-A2FC-4A0A946CD920}"/>
            </c:ext>
          </c:extLst>
        </c:ser>
        <c:dLbls>
          <c:showLegendKey val="0"/>
          <c:showVal val="0"/>
          <c:showCatName val="0"/>
          <c:showSerName val="0"/>
          <c:showPercent val="0"/>
          <c:showBubbleSize val="0"/>
        </c:dLbls>
        <c:gapWidth val="150"/>
        <c:axId val="506092104"/>
        <c:axId val="506092496"/>
      </c:barChart>
      <c:catAx>
        <c:axId val="506092104"/>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6092496"/>
        <c:crosses val="autoZero"/>
        <c:auto val="1"/>
        <c:lblAlgn val="ctr"/>
        <c:lblOffset val="100"/>
        <c:noMultiLvlLbl val="0"/>
      </c:catAx>
      <c:valAx>
        <c:axId val="506092496"/>
        <c:scaling>
          <c:orientation val="minMax"/>
        </c:scaling>
        <c:delete val="0"/>
        <c:axPos val="b"/>
        <c:majorGridlines/>
        <c:numFmt formatCode="&quot;₡&quot;#,##0.00" sourceLinked="1"/>
        <c:majorTickMark val="out"/>
        <c:minorTickMark val="none"/>
        <c:tickLblPos val="nextTo"/>
        <c:crossAx val="506092104"/>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477" l="0.70000000000000062" r="0.70000000000000062" t="0.75000000000000477"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a:t>Kilometros recorridos totales </a:t>
            </a:r>
            <a:r>
              <a:rPr lang="es-CR" sz="1200" b="1" i="0" baseline="0"/>
              <a:t>(km)</a:t>
            </a:r>
            <a:endParaRPr lang="es-CR" sz="1200"/>
          </a:p>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baseline="0"/>
              <a:t>Año</a:t>
            </a:r>
            <a:endParaRPr lang="es-CR" sz="1200"/>
          </a:p>
        </c:rich>
      </c:tx>
      <c:overlay val="0"/>
    </c:title>
    <c:autoTitleDeleted val="0"/>
    <c:plotArea>
      <c:layout/>
      <c:barChart>
        <c:barDir val="bar"/>
        <c:grouping val="clustered"/>
        <c:varyColors val="0"/>
        <c:ser>
          <c:idx val="0"/>
          <c:order val="0"/>
          <c:tx>
            <c:strRef>
              <c:f>'6-Edificio 2'!$C$53:$E$53</c:f>
              <c:strCache>
                <c:ptCount val="1"/>
                <c:pt idx="0">
                  <c:v>Diesel</c:v>
                </c:pt>
              </c:strCache>
            </c:strRef>
          </c:tx>
          <c:invertIfNegative val="0"/>
          <c:cat>
            <c:strRef>
              <c:f>'6-Edificio 2'!$A$53</c:f>
              <c:strCache>
                <c:ptCount val="1"/>
                <c:pt idx="0">
                  <c:v>Tipo de Combustible</c:v>
                </c:pt>
              </c:strCache>
            </c:strRef>
          </c:cat>
          <c:val>
            <c:numRef>
              <c:f>'6-Edificio 2'!$E$57</c:f>
              <c:numCache>
                <c:formatCode>0.00</c:formatCode>
                <c:ptCount val="1"/>
                <c:pt idx="0">
                  <c:v>125969.22</c:v>
                </c:pt>
              </c:numCache>
            </c:numRef>
          </c:val>
          <c:extLst>
            <c:ext xmlns:c16="http://schemas.microsoft.com/office/drawing/2014/chart" uri="{C3380CC4-5D6E-409C-BE32-E72D297353CC}">
              <c16:uniqueId val="{00000000-DB05-4F72-9B8A-2FDA3F416526}"/>
            </c:ext>
          </c:extLst>
        </c:ser>
        <c:ser>
          <c:idx val="1"/>
          <c:order val="1"/>
          <c:tx>
            <c:strRef>
              <c:f>'6-Edificio 2'!$G$53:$J$53</c:f>
              <c:strCache>
                <c:ptCount val="1"/>
                <c:pt idx="0">
                  <c:v>Gasolina</c:v>
                </c:pt>
              </c:strCache>
            </c:strRef>
          </c:tx>
          <c:invertIfNegative val="0"/>
          <c:cat>
            <c:strRef>
              <c:f>'6-Edificio 2'!$A$53</c:f>
              <c:strCache>
                <c:ptCount val="1"/>
                <c:pt idx="0">
                  <c:v>Tipo de Combustible</c:v>
                </c:pt>
              </c:strCache>
            </c:strRef>
          </c:cat>
          <c:val>
            <c:numRef>
              <c:f>'6-Edificio 2'!$I$57</c:f>
              <c:numCache>
                <c:formatCode>0.00</c:formatCode>
                <c:ptCount val="1"/>
                <c:pt idx="0">
                  <c:v>0</c:v>
                </c:pt>
              </c:numCache>
            </c:numRef>
          </c:val>
          <c:extLst>
            <c:ext xmlns:c16="http://schemas.microsoft.com/office/drawing/2014/chart" uri="{C3380CC4-5D6E-409C-BE32-E72D297353CC}">
              <c16:uniqueId val="{00000001-DB05-4F72-9B8A-2FDA3F416526}"/>
            </c:ext>
          </c:extLst>
        </c:ser>
        <c:ser>
          <c:idx val="2"/>
          <c:order val="2"/>
          <c:tx>
            <c:strRef>
              <c:f>'6-Edificio 2'!$K$53:$N$53</c:f>
              <c:strCache>
                <c:ptCount val="1"/>
                <c:pt idx="0">
                  <c:v>LPG</c:v>
                </c:pt>
              </c:strCache>
            </c:strRef>
          </c:tx>
          <c:invertIfNegative val="0"/>
          <c:cat>
            <c:strRef>
              <c:f>'6-Edificio 2'!$A$53</c:f>
              <c:strCache>
                <c:ptCount val="1"/>
                <c:pt idx="0">
                  <c:v>Tipo de Combustible</c:v>
                </c:pt>
              </c:strCache>
            </c:strRef>
          </c:cat>
          <c:val>
            <c:numRef>
              <c:f>'6-Edificio 2'!$M$57</c:f>
              <c:numCache>
                <c:formatCode>0.00</c:formatCode>
                <c:ptCount val="1"/>
                <c:pt idx="0">
                  <c:v>0</c:v>
                </c:pt>
              </c:numCache>
            </c:numRef>
          </c:val>
          <c:extLst>
            <c:ext xmlns:c16="http://schemas.microsoft.com/office/drawing/2014/chart" uri="{C3380CC4-5D6E-409C-BE32-E72D297353CC}">
              <c16:uniqueId val="{00000002-DB05-4F72-9B8A-2FDA3F416526}"/>
            </c:ext>
          </c:extLst>
        </c:ser>
        <c:ser>
          <c:idx val="3"/>
          <c:order val="3"/>
          <c:tx>
            <c:strRef>
              <c:f>'6-Edificio 2'!$O$53:$R$53</c:f>
              <c:strCache>
                <c:ptCount val="1"/>
                <c:pt idx="0">
                  <c:v>JET FUEL</c:v>
                </c:pt>
              </c:strCache>
            </c:strRef>
          </c:tx>
          <c:invertIfNegative val="0"/>
          <c:cat>
            <c:strRef>
              <c:f>'6-Edificio 2'!$A$53</c:f>
              <c:strCache>
                <c:ptCount val="1"/>
                <c:pt idx="0">
                  <c:v>Tipo de Combustible</c:v>
                </c:pt>
              </c:strCache>
            </c:strRef>
          </c:cat>
          <c:val>
            <c:numRef>
              <c:f>'6-Edificio 2'!$Q$57</c:f>
              <c:numCache>
                <c:formatCode>0.00</c:formatCode>
                <c:ptCount val="1"/>
                <c:pt idx="0">
                  <c:v>0</c:v>
                </c:pt>
              </c:numCache>
            </c:numRef>
          </c:val>
          <c:extLst>
            <c:ext xmlns:c16="http://schemas.microsoft.com/office/drawing/2014/chart" uri="{C3380CC4-5D6E-409C-BE32-E72D297353CC}">
              <c16:uniqueId val="{00000003-DB05-4F72-9B8A-2FDA3F416526}"/>
            </c:ext>
          </c:extLst>
        </c:ser>
        <c:ser>
          <c:idx val="4"/>
          <c:order val="4"/>
          <c:tx>
            <c:strRef>
              <c:f>'6-Edificio 2'!$S$53:$V$53</c:f>
              <c:strCache>
                <c:ptCount val="1"/>
                <c:pt idx="0">
                  <c:v>AV GAS</c:v>
                </c:pt>
              </c:strCache>
            </c:strRef>
          </c:tx>
          <c:invertIfNegative val="0"/>
          <c:cat>
            <c:strRef>
              <c:f>'6-Edificio 2'!$A$53</c:f>
              <c:strCache>
                <c:ptCount val="1"/>
                <c:pt idx="0">
                  <c:v>Tipo de Combustible</c:v>
                </c:pt>
              </c:strCache>
            </c:strRef>
          </c:cat>
          <c:val>
            <c:numRef>
              <c:f>'6-Edificio 2'!$U$57</c:f>
              <c:numCache>
                <c:formatCode>0.00</c:formatCode>
                <c:ptCount val="1"/>
                <c:pt idx="0">
                  <c:v>0</c:v>
                </c:pt>
              </c:numCache>
            </c:numRef>
          </c:val>
          <c:extLst>
            <c:ext xmlns:c16="http://schemas.microsoft.com/office/drawing/2014/chart" uri="{C3380CC4-5D6E-409C-BE32-E72D297353CC}">
              <c16:uniqueId val="{00000004-DB05-4F72-9B8A-2FDA3F416526}"/>
            </c:ext>
          </c:extLst>
        </c:ser>
        <c:dLbls>
          <c:showLegendKey val="0"/>
          <c:showVal val="0"/>
          <c:showCatName val="0"/>
          <c:showSerName val="0"/>
          <c:showPercent val="0"/>
          <c:showBubbleSize val="0"/>
        </c:dLbls>
        <c:gapWidth val="150"/>
        <c:axId val="506093280"/>
        <c:axId val="506093672"/>
      </c:barChart>
      <c:catAx>
        <c:axId val="506093280"/>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6093672"/>
        <c:crosses val="autoZero"/>
        <c:auto val="1"/>
        <c:lblAlgn val="ctr"/>
        <c:lblOffset val="100"/>
        <c:noMultiLvlLbl val="0"/>
      </c:catAx>
      <c:valAx>
        <c:axId val="506093672"/>
        <c:scaling>
          <c:orientation val="minMax"/>
        </c:scaling>
        <c:delete val="0"/>
        <c:axPos val="b"/>
        <c:majorGridlines/>
        <c:numFmt formatCode="0.00" sourceLinked="1"/>
        <c:majorTickMark val="out"/>
        <c:minorTickMark val="none"/>
        <c:tickLblPos val="nextTo"/>
        <c:crossAx val="506093280"/>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5" l="0.70000000000000062" r="0.70000000000000062" t="0.750000000000005"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s-CR" sz="1200"/>
              <a:t>Consumo</a:t>
            </a:r>
            <a:r>
              <a:rPr lang="es-CR" sz="1200" baseline="0"/>
              <a:t> de litros por tipo de combustible (l)</a:t>
            </a:r>
          </a:p>
          <a:p>
            <a:pPr>
              <a:defRPr sz="1200"/>
            </a:pPr>
            <a:r>
              <a:rPr lang="es-CR" sz="1200" baseline="0"/>
              <a:t>Año</a:t>
            </a:r>
            <a:endParaRPr lang="es-CR" sz="1200"/>
          </a:p>
        </c:rich>
      </c:tx>
      <c:overlay val="0"/>
    </c:title>
    <c:autoTitleDeleted val="0"/>
    <c:plotArea>
      <c:layout/>
      <c:barChart>
        <c:barDir val="bar"/>
        <c:grouping val="clustered"/>
        <c:varyColors val="0"/>
        <c:ser>
          <c:idx val="0"/>
          <c:order val="0"/>
          <c:tx>
            <c:strRef>
              <c:f>'7-Edificio 3'!$C$53:$F$53</c:f>
              <c:strCache>
                <c:ptCount val="1"/>
                <c:pt idx="0">
                  <c:v>Diesel</c:v>
                </c:pt>
              </c:strCache>
            </c:strRef>
          </c:tx>
          <c:invertIfNegative val="0"/>
          <c:cat>
            <c:strRef>
              <c:f>'7-Edificio 3'!$A$53</c:f>
              <c:strCache>
                <c:ptCount val="1"/>
                <c:pt idx="0">
                  <c:v>Tipo de Combustible</c:v>
                </c:pt>
              </c:strCache>
            </c:strRef>
          </c:cat>
          <c:val>
            <c:numRef>
              <c:f>'7-Edificio 3'!$C$57</c:f>
              <c:numCache>
                <c:formatCode>0.00</c:formatCode>
                <c:ptCount val="1"/>
                <c:pt idx="0">
                  <c:v>7111.2204784166852</c:v>
                </c:pt>
              </c:numCache>
            </c:numRef>
          </c:val>
          <c:extLst>
            <c:ext xmlns:c16="http://schemas.microsoft.com/office/drawing/2014/chart" uri="{C3380CC4-5D6E-409C-BE32-E72D297353CC}">
              <c16:uniqueId val="{00000000-94D1-47B9-82E3-38FEB8876247}"/>
            </c:ext>
          </c:extLst>
        </c:ser>
        <c:ser>
          <c:idx val="1"/>
          <c:order val="1"/>
          <c:tx>
            <c:strRef>
              <c:f>'7-Edificio 3'!$G$53:$J$53</c:f>
              <c:strCache>
                <c:ptCount val="1"/>
                <c:pt idx="0">
                  <c:v>Gasolina</c:v>
                </c:pt>
              </c:strCache>
            </c:strRef>
          </c:tx>
          <c:invertIfNegative val="0"/>
          <c:cat>
            <c:strRef>
              <c:f>'7-Edificio 3'!$A$53</c:f>
              <c:strCache>
                <c:ptCount val="1"/>
                <c:pt idx="0">
                  <c:v>Tipo de Combustible</c:v>
                </c:pt>
              </c:strCache>
            </c:strRef>
          </c:cat>
          <c:val>
            <c:numRef>
              <c:f>'7-Edificio 3'!$G$57</c:f>
              <c:numCache>
                <c:formatCode>0.00</c:formatCode>
                <c:ptCount val="1"/>
                <c:pt idx="0">
                  <c:v>0</c:v>
                </c:pt>
              </c:numCache>
            </c:numRef>
          </c:val>
          <c:extLst>
            <c:ext xmlns:c16="http://schemas.microsoft.com/office/drawing/2014/chart" uri="{C3380CC4-5D6E-409C-BE32-E72D297353CC}">
              <c16:uniqueId val="{00000001-94D1-47B9-82E3-38FEB8876247}"/>
            </c:ext>
          </c:extLst>
        </c:ser>
        <c:ser>
          <c:idx val="2"/>
          <c:order val="2"/>
          <c:tx>
            <c:strRef>
              <c:f>'7-Edificio 3'!$K$53:$N$53</c:f>
              <c:strCache>
                <c:ptCount val="1"/>
                <c:pt idx="0">
                  <c:v>LPG</c:v>
                </c:pt>
              </c:strCache>
            </c:strRef>
          </c:tx>
          <c:invertIfNegative val="0"/>
          <c:cat>
            <c:strRef>
              <c:f>'7-Edificio 3'!$A$53</c:f>
              <c:strCache>
                <c:ptCount val="1"/>
                <c:pt idx="0">
                  <c:v>Tipo de Combustible</c:v>
                </c:pt>
              </c:strCache>
            </c:strRef>
          </c:cat>
          <c:val>
            <c:numRef>
              <c:f>'7-Edificio 3'!$K$57</c:f>
              <c:numCache>
                <c:formatCode>0.00</c:formatCode>
                <c:ptCount val="1"/>
                <c:pt idx="0">
                  <c:v>0</c:v>
                </c:pt>
              </c:numCache>
            </c:numRef>
          </c:val>
          <c:extLst>
            <c:ext xmlns:c16="http://schemas.microsoft.com/office/drawing/2014/chart" uri="{C3380CC4-5D6E-409C-BE32-E72D297353CC}">
              <c16:uniqueId val="{00000002-94D1-47B9-82E3-38FEB8876247}"/>
            </c:ext>
          </c:extLst>
        </c:ser>
        <c:ser>
          <c:idx val="3"/>
          <c:order val="3"/>
          <c:tx>
            <c:strRef>
              <c:f>'7-Edificio 3'!$O$53:$R$53</c:f>
              <c:strCache>
                <c:ptCount val="1"/>
                <c:pt idx="0">
                  <c:v>JET FUEL</c:v>
                </c:pt>
              </c:strCache>
            </c:strRef>
          </c:tx>
          <c:invertIfNegative val="0"/>
          <c:cat>
            <c:strRef>
              <c:f>'7-Edificio 3'!$A$53</c:f>
              <c:strCache>
                <c:ptCount val="1"/>
                <c:pt idx="0">
                  <c:v>Tipo de Combustible</c:v>
                </c:pt>
              </c:strCache>
            </c:strRef>
          </c:cat>
          <c:val>
            <c:numRef>
              <c:f>'7-Edificio 3'!$O$57</c:f>
              <c:numCache>
                <c:formatCode>0.00</c:formatCode>
                <c:ptCount val="1"/>
                <c:pt idx="0">
                  <c:v>0</c:v>
                </c:pt>
              </c:numCache>
            </c:numRef>
          </c:val>
          <c:extLst>
            <c:ext xmlns:c16="http://schemas.microsoft.com/office/drawing/2014/chart" uri="{C3380CC4-5D6E-409C-BE32-E72D297353CC}">
              <c16:uniqueId val="{00000003-94D1-47B9-82E3-38FEB8876247}"/>
            </c:ext>
          </c:extLst>
        </c:ser>
        <c:ser>
          <c:idx val="4"/>
          <c:order val="4"/>
          <c:tx>
            <c:strRef>
              <c:f>'7-Edificio 3'!$S$53:$V$53</c:f>
              <c:strCache>
                <c:ptCount val="1"/>
                <c:pt idx="0">
                  <c:v>AV GAS</c:v>
                </c:pt>
              </c:strCache>
            </c:strRef>
          </c:tx>
          <c:invertIfNegative val="0"/>
          <c:cat>
            <c:strRef>
              <c:f>'7-Edificio 3'!$A$53</c:f>
              <c:strCache>
                <c:ptCount val="1"/>
                <c:pt idx="0">
                  <c:v>Tipo de Combustible</c:v>
                </c:pt>
              </c:strCache>
            </c:strRef>
          </c:cat>
          <c:val>
            <c:numRef>
              <c:f>'7-Edificio 3'!$S$57</c:f>
              <c:numCache>
                <c:formatCode>#,##0</c:formatCode>
                <c:ptCount val="1"/>
                <c:pt idx="0">
                  <c:v>0</c:v>
                </c:pt>
              </c:numCache>
            </c:numRef>
          </c:val>
          <c:extLst>
            <c:ext xmlns:c16="http://schemas.microsoft.com/office/drawing/2014/chart" uri="{C3380CC4-5D6E-409C-BE32-E72D297353CC}">
              <c16:uniqueId val="{00000004-94D1-47B9-82E3-38FEB8876247}"/>
            </c:ext>
          </c:extLst>
        </c:ser>
        <c:ser>
          <c:idx val="5"/>
          <c:order val="5"/>
          <c:tx>
            <c:strRef>
              <c:f>'7-Edificio 3'!$W$53:$Z$53</c:f>
              <c:strCache>
                <c:ptCount val="1"/>
                <c:pt idx="0">
                  <c:v>BUNKER</c:v>
                </c:pt>
              </c:strCache>
            </c:strRef>
          </c:tx>
          <c:invertIfNegative val="0"/>
          <c:cat>
            <c:strRef>
              <c:f>'7-Edificio 3'!$A$53</c:f>
              <c:strCache>
                <c:ptCount val="1"/>
                <c:pt idx="0">
                  <c:v>Tipo de Combustible</c:v>
                </c:pt>
              </c:strCache>
            </c:strRef>
          </c:cat>
          <c:val>
            <c:numRef>
              <c:f>'7-Edificio 3'!$W$57</c:f>
              <c:numCache>
                <c:formatCode>0.00</c:formatCode>
                <c:ptCount val="1"/>
                <c:pt idx="0">
                  <c:v>0</c:v>
                </c:pt>
              </c:numCache>
            </c:numRef>
          </c:val>
          <c:extLst>
            <c:ext xmlns:c16="http://schemas.microsoft.com/office/drawing/2014/chart" uri="{C3380CC4-5D6E-409C-BE32-E72D297353CC}">
              <c16:uniqueId val="{00000005-94D1-47B9-82E3-38FEB8876247}"/>
            </c:ext>
          </c:extLst>
        </c:ser>
        <c:dLbls>
          <c:showLegendKey val="0"/>
          <c:showVal val="0"/>
          <c:showCatName val="0"/>
          <c:showSerName val="0"/>
          <c:showPercent val="0"/>
          <c:showBubbleSize val="0"/>
        </c:dLbls>
        <c:gapWidth val="150"/>
        <c:axId val="506094456"/>
        <c:axId val="506094848"/>
      </c:barChart>
      <c:catAx>
        <c:axId val="506094456"/>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6094848"/>
        <c:crosses val="autoZero"/>
        <c:auto val="1"/>
        <c:lblAlgn val="ctr"/>
        <c:lblOffset val="100"/>
        <c:noMultiLvlLbl val="0"/>
      </c:catAx>
      <c:valAx>
        <c:axId val="506094848"/>
        <c:scaling>
          <c:orientation val="minMax"/>
        </c:scaling>
        <c:delete val="0"/>
        <c:axPos val="b"/>
        <c:majorGridlines/>
        <c:numFmt formatCode="0.00" sourceLinked="1"/>
        <c:majorTickMark val="out"/>
        <c:minorTickMark val="none"/>
        <c:tickLblPos val="nextTo"/>
        <c:crossAx val="506094456"/>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455" l="0.70000000000000062" r="0.70000000000000062" t="0.75000000000000455"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a:t>Importe</a:t>
            </a:r>
            <a:r>
              <a:rPr lang="es-CR" sz="1200" baseline="0"/>
              <a:t> en colones </a:t>
            </a:r>
            <a:r>
              <a:rPr lang="es-CR" sz="1200" b="1" i="0" baseline="0"/>
              <a:t>(¢)</a:t>
            </a:r>
            <a:endParaRPr lang="es-CR" sz="1200"/>
          </a:p>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baseline="0"/>
              <a:t>Año</a:t>
            </a:r>
            <a:endParaRPr lang="es-CR" sz="1200"/>
          </a:p>
        </c:rich>
      </c:tx>
      <c:overlay val="0"/>
    </c:title>
    <c:autoTitleDeleted val="0"/>
    <c:plotArea>
      <c:layout/>
      <c:barChart>
        <c:barDir val="bar"/>
        <c:grouping val="clustered"/>
        <c:varyColors val="0"/>
        <c:ser>
          <c:idx val="0"/>
          <c:order val="0"/>
          <c:tx>
            <c:strRef>
              <c:f>'7-Edificio 3'!$C$53:$F$53</c:f>
              <c:strCache>
                <c:ptCount val="1"/>
                <c:pt idx="0">
                  <c:v>Diesel</c:v>
                </c:pt>
              </c:strCache>
            </c:strRef>
          </c:tx>
          <c:invertIfNegative val="0"/>
          <c:cat>
            <c:strRef>
              <c:f>'7-Edificio 3'!$A$53</c:f>
              <c:strCache>
                <c:ptCount val="1"/>
                <c:pt idx="0">
                  <c:v>Tipo de Combustible</c:v>
                </c:pt>
              </c:strCache>
            </c:strRef>
          </c:cat>
          <c:val>
            <c:numRef>
              <c:f>'7-Edificio 3'!$D$57</c:f>
              <c:numCache>
                <c:formatCode>"₡"#,##0.00</c:formatCode>
                <c:ptCount val="1"/>
                <c:pt idx="0">
                  <c:v>3985015</c:v>
                </c:pt>
              </c:numCache>
            </c:numRef>
          </c:val>
          <c:extLst>
            <c:ext xmlns:c16="http://schemas.microsoft.com/office/drawing/2014/chart" uri="{C3380CC4-5D6E-409C-BE32-E72D297353CC}">
              <c16:uniqueId val="{00000000-DA7C-471B-B435-CD55310420AB}"/>
            </c:ext>
          </c:extLst>
        </c:ser>
        <c:ser>
          <c:idx val="1"/>
          <c:order val="1"/>
          <c:tx>
            <c:strRef>
              <c:f>'7-Edificio 3'!$K$53:$N$53</c:f>
              <c:strCache>
                <c:ptCount val="1"/>
                <c:pt idx="0">
                  <c:v>LPG</c:v>
                </c:pt>
              </c:strCache>
            </c:strRef>
          </c:tx>
          <c:invertIfNegative val="0"/>
          <c:cat>
            <c:strRef>
              <c:f>'7-Edificio 3'!$A$53</c:f>
              <c:strCache>
                <c:ptCount val="1"/>
                <c:pt idx="0">
                  <c:v>Tipo de Combustible</c:v>
                </c:pt>
              </c:strCache>
            </c:strRef>
          </c:cat>
          <c:val>
            <c:numRef>
              <c:f>'7-Edificio 3'!$H$57</c:f>
              <c:numCache>
                <c:formatCode>"₡"#,##0.00</c:formatCode>
                <c:ptCount val="1"/>
                <c:pt idx="0">
                  <c:v>0</c:v>
                </c:pt>
              </c:numCache>
            </c:numRef>
          </c:val>
          <c:extLst>
            <c:ext xmlns:c16="http://schemas.microsoft.com/office/drawing/2014/chart" uri="{C3380CC4-5D6E-409C-BE32-E72D297353CC}">
              <c16:uniqueId val="{00000001-DA7C-471B-B435-CD55310420AB}"/>
            </c:ext>
          </c:extLst>
        </c:ser>
        <c:ser>
          <c:idx val="2"/>
          <c:order val="2"/>
          <c:tx>
            <c:strRef>
              <c:f>'7-Edificio 3'!$K$53:$N$53</c:f>
              <c:strCache>
                <c:ptCount val="1"/>
                <c:pt idx="0">
                  <c:v>LPG</c:v>
                </c:pt>
              </c:strCache>
            </c:strRef>
          </c:tx>
          <c:invertIfNegative val="0"/>
          <c:cat>
            <c:strRef>
              <c:f>'7-Edificio 3'!$A$53</c:f>
              <c:strCache>
                <c:ptCount val="1"/>
                <c:pt idx="0">
                  <c:v>Tipo de Combustible</c:v>
                </c:pt>
              </c:strCache>
            </c:strRef>
          </c:cat>
          <c:val>
            <c:numRef>
              <c:f>'7-Edificio 3'!$L$57</c:f>
              <c:numCache>
                <c:formatCode>"₡"#,##0.00</c:formatCode>
                <c:ptCount val="1"/>
                <c:pt idx="0">
                  <c:v>0</c:v>
                </c:pt>
              </c:numCache>
            </c:numRef>
          </c:val>
          <c:extLst>
            <c:ext xmlns:c16="http://schemas.microsoft.com/office/drawing/2014/chart" uri="{C3380CC4-5D6E-409C-BE32-E72D297353CC}">
              <c16:uniqueId val="{00000002-DA7C-471B-B435-CD55310420AB}"/>
            </c:ext>
          </c:extLst>
        </c:ser>
        <c:ser>
          <c:idx val="3"/>
          <c:order val="3"/>
          <c:tx>
            <c:strRef>
              <c:f>'7-Edificio 3'!$O$53:$R$53</c:f>
              <c:strCache>
                <c:ptCount val="1"/>
                <c:pt idx="0">
                  <c:v>JET FUEL</c:v>
                </c:pt>
              </c:strCache>
            </c:strRef>
          </c:tx>
          <c:invertIfNegative val="0"/>
          <c:cat>
            <c:strRef>
              <c:f>'7-Edificio 3'!$A$53</c:f>
              <c:strCache>
                <c:ptCount val="1"/>
                <c:pt idx="0">
                  <c:v>Tipo de Combustible</c:v>
                </c:pt>
              </c:strCache>
            </c:strRef>
          </c:cat>
          <c:val>
            <c:numRef>
              <c:f>'7-Edificio 3'!$P$57</c:f>
              <c:numCache>
                <c:formatCode>"₡"#,##0.00</c:formatCode>
                <c:ptCount val="1"/>
                <c:pt idx="0">
                  <c:v>0</c:v>
                </c:pt>
              </c:numCache>
            </c:numRef>
          </c:val>
          <c:extLst>
            <c:ext xmlns:c16="http://schemas.microsoft.com/office/drawing/2014/chart" uri="{C3380CC4-5D6E-409C-BE32-E72D297353CC}">
              <c16:uniqueId val="{00000003-DA7C-471B-B435-CD55310420AB}"/>
            </c:ext>
          </c:extLst>
        </c:ser>
        <c:ser>
          <c:idx val="4"/>
          <c:order val="4"/>
          <c:tx>
            <c:strRef>
              <c:f>'7-Edificio 3'!$S$53:$V$53</c:f>
              <c:strCache>
                <c:ptCount val="1"/>
                <c:pt idx="0">
                  <c:v>AV GAS</c:v>
                </c:pt>
              </c:strCache>
            </c:strRef>
          </c:tx>
          <c:invertIfNegative val="0"/>
          <c:cat>
            <c:strRef>
              <c:f>'7-Edificio 3'!$A$53</c:f>
              <c:strCache>
                <c:ptCount val="1"/>
                <c:pt idx="0">
                  <c:v>Tipo de Combustible</c:v>
                </c:pt>
              </c:strCache>
            </c:strRef>
          </c:cat>
          <c:val>
            <c:numRef>
              <c:f>'7-Edificio 3'!$T$57</c:f>
              <c:numCache>
                <c:formatCode>"₡"#,##0.00</c:formatCode>
                <c:ptCount val="1"/>
                <c:pt idx="0">
                  <c:v>0</c:v>
                </c:pt>
              </c:numCache>
            </c:numRef>
          </c:val>
          <c:extLst>
            <c:ext xmlns:c16="http://schemas.microsoft.com/office/drawing/2014/chart" uri="{C3380CC4-5D6E-409C-BE32-E72D297353CC}">
              <c16:uniqueId val="{00000004-DA7C-471B-B435-CD55310420AB}"/>
            </c:ext>
          </c:extLst>
        </c:ser>
        <c:ser>
          <c:idx val="5"/>
          <c:order val="5"/>
          <c:tx>
            <c:strRef>
              <c:f>'7-Edificio 3'!$W$53:$Z$53</c:f>
              <c:strCache>
                <c:ptCount val="1"/>
                <c:pt idx="0">
                  <c:v>BUNKER</c:v>
                </c:pt>
              </c:strCache>
            </c:strRef>
          </c:tx>
          <c:invertIfNegative val="0"/>
          <c:cat>
            <c:strRef>
              <c:f>'7-Edificio 3'!$A$53</c:f>
              <c:strCache>
                <c:ptCount val="1"/>
                <c:pt idx="0">
                  <c:v>Tipo de Combustible</c:v>
                </c:pt>
              </c:strCache>
            </c:strRef>
          </c:cat>
          <c:val>
            <c:numRef>
              <c:f>'7-Edificio 3'!$X$57</c:f>
              <c:numCache>
                <c:formatCode>"₡"#,##0.00</c:formatCode>
                <c:ptCount val="1"/>
                <c:pt idx="0">
                  <c:v>0</c:v>
                </c:pt>
              </c:numCache>
            </c:numRef>
          </c:val>
          <c:extLst>
            <c:ext xmlns:c16="http://schemas.microsoft.com/office/drawing/2014/chart" uri="{C3380CC4-5D6E-409C-BE32-E72D297353CC}">
              <c16:uniqueId val="{00000005-DA7C-471B-B435-CD55310420AB}"/>
            </c:ext>
          </c:extLst>
        </c:ser>
        <c:dLbls>
          <c:showLegendKey val="0"/>
          <c:showVal val="0"/>
          <c:showCatName val="0"/>
          <c:showSerName val="0"/>
          <c:showPercent val="0"/>
          <c:showBubbleSize val="0"/>
        </c:dLbls>
        <c:gapWidth val="150"/>
        <c:axId val="506095632"/>
        <c:axId val="506096024"/>
      </c:barChart>
      <c:catAx>
        <c:axId val="506095632"/>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6096024"/>
        <c:crosses val="autoZero"/>
        <c:auto val="1"/>
        <c:lblAlgn val="ctr"/>
        <c:lblOffset val="100"/>
        <c:noMultiLvlLbl val="0"/>
      </c:catAx>
      <c:valAx>
        <c:axId val="506096024"/>
        <c:scaling>
          <c:orientation val="minMax"/>
        </c:scaling>
        <c:delete val="0"/>
        <c:axPos val="b"/>
        <c:majorGridlines/>
        <c:numFmt formatCode="&quot;₡&quot;#,##0.00" sourceLinked="1"/>
        <c:majorTickMark val="out"/>
        <c:minorTickMark val="none"/>
        <c:tickLblPos val="nextTo"/>
        <c:crossAx val="506095632"/>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477" l="0.70000000000000062" r="0.70000000000000062" t="0.75000000000000477"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a:t>Kilometros recorridos totales </a:t>
            </a:r>
            <a:r>
              <a:rPr lang="es-CR" sz="1200" b="1" i="0" baseline="0"/>
              <a:t>(km)</a:t>
            </a:r>
            <a:endParaRPr lang="es-CR" sz="1200"/>
          </a:p>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baseline="0"/>
              <a:t>Año</a:t>
            </a:r>
            <a:endParaRPr lang="es-CR" sz="1200"/>
          </a:p>
        </c:rich>
      </c:tx>
      <c:overlay val="0"/>
    </c:title>
    <c:autoTitleDeleted val="0"/>
    <c:plotArea>
      <c:layout/>
      <c:barChart>
        <c:barDir val="bar"/>
        <c:grouping val="clustered"/>
        <c:varyColors val="0"/>
        <c:ser>
          <c:idx val="0"/>
          <c:order val="0"/>
          <c:tx>
            <c:strRef>
              <c:f>'7-Edificio 3'!$C$53:$F$53</c:f>
              <c:strCache>
                <c:ptCount val="1"/>
                <c:pt idx="0">
                  <c:v>Diesel</c:v>
                </c:pt>
              </c:strCache>
            </c:strRef>
          </c:tx>
          <c:invertIfNegative val="0"/>
          <c:cat>
            <c:strRef>
              <c:f>'7-Edificio 3'!$A$53</c:f>
              <c:strCache>
                <c:ptCount val="1"/>
                <c:pt idx="0">
                  <c:v>Tipo de Combustible</c:v>
                </c:pt>
              </c:strCache>
            </c:strRef>
          </c:cat>
          <c:val>
            <c:numRef>
              <c:f>'7-Edificio 3'!$E$57</c:f>
              <c:numCache>
                <c:formatCode>0.00</c:formatCode>
                <c:ptCount val="1"/>
                <c:pt idx="0">
                  <c:v>43553.780000000006</c:v>
                </c:pt>
              </c:numCache>
            </c:numRef>
          </c:val>
          <c:extLst>
            <c:ext xmlns:c16="http://schemas.microsoft.com/office/drawing/2014/chart" uri="{C3380CC4-5D6E-409C-BE32-E72D297353CC}">
              <c16:uniqueId val="{00000000-5489-48EF-B0F6-1BA949E1A0DE}"/>
            </c:ext>
          </c:extLst>
        </c:ser>
        <c:ser>
          <c:idx val="1"/>
          <c:order val="1"/>
          <c:tx>
            <c:strRef>
              <c:f>'7-Edificio 3'!$G$53:$J$53</c:f>
              <c:strCache>
                <c:ptCount val="1"/>
                <c:pt idx="0">
                  <c:v>Gasolina</c:v>
                </c:pt>
              </c:strCache>
            </c:strRef>
          </c:tx>
          <c:invertIfNegative val="0"/>
          <c:cat>
            <c:strRef>
              <c:f>'7-Edificio 3'!$A$53</c:f>
              <c:strCache>
                <c:ptCount val="1"/>
                <c:pt idx="0">
                  <c:v>Tipo de Combustible</c:v>
                </c:pt>
              </c:strCache>
            </c:strRef>
          </c:cat>
          <c:val>
            <c:numRef>
              <c:f>'7-Edificio 3'!$I$57</c:f>
              <c:numCache>
                <c:formatCode>0.00</c:formatCode>
                <c:ptCount val="1"/>
                <c:pt idx="0">
                  <c:v>0</c:v>
                </c:pt>
              </c:numCache>
            </c:numRef>
          </c:val>
          <c:extLst>
            <c:ext xmlns:c16="http://schemas.microsoft.com/office/drawing/2014/chart" uri="{C3380CC4-5D6E-409C-BE32-E72D297353CC}">
              <c16:uniqueId val="{00000001-5489-48EF-B0F6-1BA949E1A0DE}"/>
            </c:ext>
          </c:extLst>
        </c:ser>
        <c:ser>
          <c:idx val="2"/>
          <c:order val="2"/>
          <c:tx>
            <c:strRef>
              <c:f>'7-Edificio 3'!$K$53:$N$53</c:f>
              <c:strCache>
                <c:ptCount val="1"/>
                <c:pt idx="0">
                  <c:v>LPG</c:v>
                </c:pt>
              </c:strCache>
            </c:strRef>
          </c:tx>
          <c:invertIfNegative val="0"/>
          <c:cat>
            <c:strRef>
              <c:f>'7-Edificio 3'!$A$53</c:f>
              <c:strCache>
                <c:ptCount val="1"/>
                <c:pt idx="0">
                  <c:v>Tipo de Combustible</c:v>
                </c:pt>
              </c:strCache>
            </c:strRef>
          </c:cat>
          <c:val>
            <c:numRef>
              <c:f>'7-Edificio 3'!$M$57</c:f>
              <c:numCache>
                <c:formatCode>0.00</c:formatCode>
                <c:ptCount val="1"/>
                <c:pt idx="0">
                  <c:v>0</c:v>
                </c:pt>
              </c:numCache>
            </c:numRef>
          </c:val>
          <c:extLst>
            <c:ext xmlns:c16="http://schemas.microsoft.com/office/drawing/2014/chart" uri="{C3380CC4-5D6E-409C-BE32-E72D297353CC}">
              <c16:uniqueId val="{00000002-5489-48EF-B0F6-1BA949E1A0DE}"/>
            </c:ext>
          </c:extLst>
        </c:ser>
        <c:ser>
          <c:idx val="3"/>
          <c:order val="3"/>
          <c:tx>
            <c:strRef>
              <c:f>'7-Edificio 3'!$O$53:$R$53</c:f>
              <c:strCache>
                <c:ptCount val="1"/>
                <c:pt idx="0">
                  <c:v>JET FUEL</c:v>
                </c:pt>
              </c:strCache>
            </c:strRef>
          </c:tx>
          <c:invertIfNegative val="0"/>
          <c:cat>
            <c:strRef>
              <c:f>'7-Edificio 3'!$A$53</c:f>
              <c:strCache>
                <c:ptCount val="1"/>
                <c:pt idx="0">
                  <c:v>Tipo de Combustible</c:v>
                </c:pt>
              </c:strCache>
            </c:strRef>
          </c:cat>
          <c:val>
            <c:numRef>
              <c:f>'7-Edificio 3'!$Q$57</c:f>
              <c:numCache>
                <c:formatCode>0.00</c:formatCode>
                <c:ptCount val="1"/>
                <c:pt idx="0">
                  <c:v>0</c:v>
                </c:pt>
              </c:numCache>
            </c:numRef>
          </c:val>
          <c:extLst>
            <c:ext xmlns:c16="http://schemas.microsoft.com/office/drawing/2014/chart" uri="{C3380CC4-5D6E-409C-BE32-E72D297353CC}">
              <c16:uniqueId val="{00000003-5489-48EF-B0F6-1BA949E1A0DE}"/>
            </c:ext>
          </c:extLst>
        </c:ser>
        <c:ser>
          <c:idx val="4"/>
          <c:order val="4"/>
          <c:tx>
            <c:strRef>
              <c:f>'7-Edificio 3'!$S$53:$V$53</c:f>
              <c:strCache>
                <c:ptCount val="1"/>
                <c:pt idx="0">
                  <c:v>AV GAS</c:v>
                </c:pt>
              </c:strCache>
            </c:strRef>
          </c:tx>
          <c:invertIfNegative val="0"/>
          <c:cat>
            <c:strRef>
              <c:f>'7-Edificio 3'!$A$53</c:f>
              <c:strCache>
                <c:ptCount val="1"/>
                <c:pt idx="0">
                  <c:v>Tipo de Combustible</c:v>
                </c:pt>
              </c:strCache>
            </c:strRef>
          </c:cat>
          <c:val>
            <c:numRef>
              <c:f>'7-Edificio 3'!$U$57</c:f>
              <c:numCache>
                <c:formatCode>0.00</c:formatCode>
                <c:ptCount val="1"/>
                <c:pt idx="0">
                  <c:v>0</c:v>
                </c:pt>
              </c:numCache>
            </c:numRef>
          </c:val>
          <c:extLst>
            <c:ext xmlns:c16="http://schemas.microsoft.com/office/drawing/2014/chart" uri="{C3380CC4-5D6E-409C-BE32-E72D297353CC}">
              <c16:uniqueId val="{00000004-5489-48EF-B0F6-1BA949E1A0DE}"/>
            </c:ext>
          </c:extLst>
        </c:ser>
        <c:dLbls>
          <c:showLegendKey val="0"/>
          <c:showVal val="0"/>
          <c:showCatName val="0"/>
          <c:showSerName val="0"/>
          <c:showPercent val="0"/>
          <c:showBubbleSize val="0"/>
        </c:dLbls>
        <c:gapWidth val="150"/>
        <c:axId val="508202448"/>
        <c:axId val="508202840"/>
      </c:barChart>
      <c:catAx>
        <c:axId val="508202448"/>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8202840"/>
        <c:crosses val="autoZero"/>
        <c:auto val="1"/>
        <c:lblAlgn val="ctr"/>
        <c:lblOffset val="100"/>
        <c:noMultiLvlLbl val="0"/>
      </c:catAx>
      <c:valAx>
        <c:axId val="508202840"/>
        <c:scaling>
          <c:orientation val="minMax"/>
        </c:scaling>
        <c:delete val="0"/>
        <c:axPos val="b"/>
        <c:majorGridlines/>
        <c:numFmt formatCode="0.00" sourceLinked="1"/>
        <c:majorTickMark val="out"/>
        <c:minorTickMark val="none"/>
        <c:tickLblPos val="nextTo"/>
        <c:crossAx val="508202448"/>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5" l="0.70000000000000062" r="0.70000000000000062" t="0.750000000000005"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s-CR" sz="1200"/>
              <a:t>Consumo</a:t>
            </a:r>
            <a:r>
              <a:rPr lang="es-CR" sz="1200" baseline="0"/>
              <a:t> de litros por tipo de combustible (l)</a:t>
            </a:r>
          </a:p>
          <a:p>
            <a:pPr>
              <a:defRPr sz="1200"/>
            </a:pPr>
            <a:r>
              <a:rPr lang="es-CR" sz="1200" baseline="0"/>
              <a:t>Año</a:t>
            </a:r>
            <a:endParaRPr lang="es-CR" sz="1200"/>
          </a:p>
        </c:rich>
      </c:tx>
      <c:overlay val="0"/>
    </c:title>
    <c:autoTitleDeleted val="0"/>
    <c:plotArea>
      <c:layout/>
      <c:barChart>
        <c:barDir val="bar"/>
        <c:grouping val="clustered"/>
        <c:varyColors val="0"/>
        <c:ser>
          <c:idx val="0"/>
          <c:order val="0"/>
          <c:tx>
            <c:strRef>
              <c:f>'8-Edificio 4'!$C$53:$F$53</c:f>
              <c:strCache>
                <c:ptCount val="1"/>
                <c:pt idx="0">
                  <c:v>Diesel</c:v>
                </c:pt>
              </c:strCache>
            </c:strRef>
          </c:tx>
          <c:invertIfNegative val="0"/>
          <c:cat>
            <c:strRef>
              <c:f>'8-Edificio 4'!$A$53</c:f>
              <c:strCache>
                <c:ptCount val="1"/>
                <c:pt idx="0">
                  <c:v>Tipo de Combustible</c:v>
                </c:pt>
              </c:strCache>
            </c:strRef>
          </c:cat>
          <c:val>
            <c:numRef>
              <c:f>'8-Edificio 4'!$C$57</c:f>
              <c:numCache>
                <c:formatCode>0.00</c:formatCode>
                <c:ptCount val="1"/>
                <c:pt idx="0">
                  <c:v>5488.9895978875147</c:v>
                </c:pt>
              </c:numCache>
            </c:numRef>
          </c:val>
          <c:extLst>
            <c:ext xmlns:c16="http://schemas.microsoft.com/office/drawing/2014/chart" uri="{C3380CC4-5D6E-409C-BE32-E72D297353CC}">
              <c16:uniqueId val="{00000000-DD3B-45F3-8F62-7DBFCFE86DA9}"/>
            </c:ext>
          </c:extLst>
        </c:ser>
        <c:ser>
          <c:idx val="1"/>
          <c:order val="1"/>
          <c:tx>
            <c:strRef>
              <c:f>'8-Edificio 4'!$G$53:$J$53</c:f>
              <c:strCache>
                <c:ptCount val="1"/>
                <c:pt idx="0">
                  <c:v>Gasolina</c:v>
                </c:pt>
              </c:strCache>
            </c:strRef>
          </c:tx>
          <c:invertIfNegative val="0"/>
          <c:cat>
            <c:strRef>
              <c:f>'8-Edificio 4'!$A$53</c:f>
              <c:strCache>
                <c:ptCount val="1"/>
                <c:pt idx="0">
                  <c:v>Tipo de Combustible</c:v>
                </c:pt>
              </c:strCache>
            </c:strRef>
          </c:cat>
          <c:val>
            <c:numRef>
              <c:f>'8-Edificio 4'!$G$57</c:f>
              <c:numCache>
                <c:formatCode>0.00</c:formatCode>
                <c:ptCount val="1"/>
                <c:pt idx="0">
                  <c:v>0</c:v>
                </c:pt>
              </c:numCache>
            </c:numRef>
          </c:val>
          <c:extLst>
            <c:ext xmlns:c16="http://schemas.microsoft.com/office/drawing/2014/chart" uri="{C3380CC4-5D6E-409C-BE32-E72D297353CC}">
              <c16:uniqueId val="{00000001-DD3B-45F3-8F62-7DBFCFE86DA9}"/>
            </c:ext>
          </c:extLst>
        </c:ser>
        <c:ser>
          <c:idx val="2"/>
          <c:order val="2"/>
          <c:tx>
            <c:strRef>
              <c:f>'8-Edificio 4'!$K$53:$N$53</c:f>
              <c:strCache>
                <c:ptCount val="1"/>
                <c:pt idx="0">
                  <c:v>LPG</c:v>
                </c:pt>
              </c:strCache>
            </c:strRef>
          </c:tx>
          <c:invertIfNegative val="0"/>
          <c:cat>
            <c:strRef>
              <c:f>'8-Edificio 4'!$A$53</c:f>
              <c:strCache>
                <c:ptCount val="1"/>
                <c:pt idx="0">
                  <c:v>Tipo de Combustible</c:v>
                </c:pt>
              </c:strCache>
            </c:strRef>
          </c:cat>
          <c:val>
            <c:numRef>
              <c:f>'8-Edificio 4'!$K$57</c:f>
              <c:numCache>
                <c:formatCode>0.00</c:formatCode>
                <c:ptCount val="1"/>
                <c:pt idx="0">
                  <c:v>2252.1423504108279</c:v>
                </c:pt>
              </c:numCache>
            </c:numRef>
          </c:val>
          <c:extLst>
            <c:ext xmlns:c16="http://schemas.microsoft.com/office/drawing/2014/chart" uri="{C3380CC4-5D6E-409C-BE32-E72D297353CC}">
              <c16:uniqueId val="{00000002-DD3B-45F3-8F62-7DBFCFE86DA9}"/>
            </c:ext>
          </c:extLst>
        </c:ser>
        <c:ser>
          <c:idx val="3"/>
          <c:order val="3"/>
          <c:tx>
            <c:strRef>
              <c:f>'8-Edificio 4'!$O$53:$R$53</c:f>
              <c:strCache>
                <c:ptCount val="1"/>
                <c:pt idx="0">
                  <c:v>JET FUEL</c:v>
                </c:pt>
              </c:strCache>
            </c:strRef>
          </c:tx>
          <c:invertIfNegative val="0"/>
          <c:cat>
            <c:strRef>
              <c:f>'8-Edificio 4'!$A$53</c:f>
              <c:strCache>
                <c:ptCount val="1"/>
                <c:pt idx="0">
                  <c:v>Tipo de Combustible</c:v>
                </c:pt>
              </c:strCache>
            </c:strRef>
          </c:cat>
          <c:val>
            <c:numRef>
              <c:f>'8-Edificio 4'!$O$57</c:f>
              <c:numCache>
                <c:formatCode>0.00</c:formatCode>
                <c:ptCount val="1"/>
                <c:pt idx="0">
                  <c:v>0</c:v>
                </c:pt>
              </c:numCache>
            </c:numRef>
          </c:val>
          <c:extLst>
            <c:ext xmlns:c16="http://schemas.microsoft.com/office/drawing/2014/chart" uri="{C3380CC4-5D6E-409C-BE32-E72D297353CC}">
              <c16:uniqueId val="{00000003-DD3B-45F3-8F62-7DBFCFE86DA9}"/>
            </c:ext>
          </c:extLst>
        </c:ser>
        <c:ser>
          <c:idx val="4"/>
          <c:order val="4"/>
          <c:tx>
            <c:strRef>
              <c:f>'8-Edificio 4'!$S$53:$V$53</c:f>
              <c:strCache>
                <c:ptCount val="1"/>
                <c:pt idx="0">
                  <c:v>AV GAS</c:v>
                </c:pt>
              </c:strCache>
            </c:strRef>
          </c:tx>
          <c:invertIfNegative val="0"/>
          <c:cat>
            <c:strRef>
              <c:f>'8-Edificio 4'!$A$53</c:f>
              <c:strCache>
                <c:ptCount val="1"/>
                <c:pt idx="0">
                  <c:v>Tipo de Combustible</c:v>
                </c:pt>
              </c:strCache>
            </c:strRef>
          </c:cat>
          <c:val>
            <c:numRef>
              <c:f>'8-Edificio 4'!$S$57</c:f>
              <c:numCache>
                <c:formatCode>#,##0</c:formatCode>
                <c:ptCount val="1"/>
                <c:pt idx="0">
                  <c:v>0</c:v>
                </c:pt>
              </c:numCache>
            </c:numRef>
          </c:val>
          <c:extLst>
            <c:ext xmlns:c16="http://schemas.microsoft.com/office/drawing/2014/chart" uri="{C3380CC4-5D6E-409C-BE32-E72D297353CC}">
              <c16:uniqueId val="{00000004-DD3B-45F3-8F62-7DBFCFE86DA9}"/>
            </c:ext>
          </c:extLst>
        </c:ser>
        <c:ser>
          <c:idx val="5"/>
          <c:order val="5"/>
          <c:tx>
            <c:strRef>
              <c:f>'8-Edificio 4'!$W$53:$Z$53</c:f>
              <c:strCache>
                <c:ptCount val="1"/>
                <c:pt idx="0">
                  <c:v>BUNKER</c:v>
                </c:pt>
              </c:strCache>
            </c:strRef>
          </c:tx>
          <c:invertIfNegative val="0"/>
          <c:cat>
            <c:strRef>
              <c:f>'8-Edificio 4'!$A$53</c:f>
              <c:strCache>
                <c:ptCount val="1"/>
                <c:pt idx="0">
                  <c:v>Tipo de Combustible</c:v>
                </c:pt>
              </c:strCache>
            </c:strRef>
          </c:cat>
          <c:val>
            <c:numRef>
              <c:f>'8-Edificio 4'!$W$57</c:f>
              <c:numCache>
                <c:formatCode>0.00</c:formatCode>
                <c:ptCount val="1"/>
                <c:pt idx="0">
                  <c:v>0</c:v>
                </c:pt>
              </c:numCache>
            </c:numRef>
          </c:val>
          <c:extLst>
            <c:ext xmlns:c16="http://schemas.microsoft.com/office/drawing/2014/chart" uri="{C3380CC4-5D6E-409C-BE32-E72D297353CC}">
              <c16:uniqueId val="{00000005-DD3B-45F3-8F62-7DBFCFE86DA9}"/>
            </c:ext>
          </c:extLst>
        </c:ser>
        <c:dLbls>
          <c:showLegendKey val="0"/>
          <c:showVal val="0"/>
          <c:showCatName val="0"/>
          <c:showSerName val="0"/>
          <c:showPercent val="0"/>
          <c:showBubbleSize val="0"/>
        </c:dLbls>
        <c:gapWidth val="150"/>
        <c:axId val="508203624"/>
        <c:axId val="508204016"/>
      </c:barChart>
      <c:catAx>
        <c:axId val="508203624"/>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8204016"/>
        <c:crosses val="autoZero"/>
        <c:auto val="1"/>
        <c:lblAlgn val="ctr"/>
        <c:lblOffset val="100"/>
        <c:noMultiLvlLbl val="0"/>
      </c:catAx>
      <c:valAx>
        <c:axId val="508204016"/>
        <c:scaling>
          <c:orientation val="minMax"/>
        </c:scaling>
        <c:delete val="0"/>
        <c:axPos val="b"/>
        <c:majorGridlines/>
        <c:numFmt formatCode="0.00" sourceLinked="1"/>
        <c:majorTickMark val="out"/>
        <c:minorTickMark val="none"/>
        <c:tickLblPos val="nextTo"/>
        <c:crossAx val="508203624"/>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455" l="0.70000000000000062" r="0.70000000000000062" t="0.75000000000000455"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a:t>Importe</a:t>
            </a:r>
            <a:r>
              <a:rPr lang="es-CR" sz="1200" baseline="0"/>
              <a:t> en colones </a:t>
            </a:r>
            <a:r>
              <a:rPr lang="es-CR" sz="1200" b="1" i="0" baseline="0"/>
              <a:t>(¢)</a:t>
            </a:r>
            <a:endParaRPr lang="es-CR" sz="1200"/>
          </a:p>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baseline="0"/>
              <a:t>Año</a:t>
            </a:r>
            <a:endParaRPr lang="es-CR" sz="1200"/>
          </a:p>
        </c:rich>
      </c:tx>
      <c:overlay val="0"/>
    </c:title>
    <c:autoTitleDeleted val="0"/>
    <c:plotArea>
      <c:layout/>
      <c:barChart>
        <c:barDir val="bar"/>
        <c:grouping val="clustered"/>
        <c:varyColors val="0"/>
        <c:ser>
          <c:idx val="0"/>
          <c:order val="0"/>
          <c:tx>
            <c:strRef>
              <c:f>'8-Edificio 4'!$C$53:$F$53</c:f>
              <c:strCache>
                <c:ptCount val="1"/>
                <c:pt idx="0">
                  <c:v>Diesel</c:v>
                </c:pt>
              </c:strCache>
            </c:strRef>
          </c:tx>
          <c:invertIfNegative val="0"/>
          <c:cat>
            <c:strRef>
              <c:f>'8-Edificio 4'!$A$53</c:f>
              <c:strCache>
                <c:ptCount val="1"/>
                <c:pt idx="0">
                  <c:v>Tipo de Combustible</c:v>
                </c:pt>
              </c:strCache>
            </c:strRef>
          </c:cat>
          <c:val>
            <c:numRef>
              <c:f>'8-Edificio 4'!$D$57</c:f>
              <c:numCache>
                <c:formatCode>"₡"#,##0.00</c:formatCode>
                <c:ptCount val="1"/>
                <c:pt idx="0">
                  <c:v>3059746</c:v>
                </c:pt>
              </c:numCache>
            </c:numRef>
          </c:val>
          <c:extLst>
            <c:ext xmlns:c16="http://schemas.microsoft.com/office/drawing/2014/chart" uri="{C3380CC4-5D6E-409C-BE32-E72D297353CC}">
              <c16:uniqueId val="{00000000-4631-4B93-A413-71F68DDA2D5F}"/>
            </c:ext>
          </c:extLst>
        </c:ser>
        <c:ser>
          <c:idx val="1"/>
          <c:order val="1"/>
          <c:tx>
            <c:strRef>
              <c:f>'8-Edificio 4'!$K$53:$N$53</c:f>
              <c:strCache>
                <c:ptCount val="1"/>
                <c:pt idx="0">
                  <c:v>LPG</c:v>
                </c:pt>
              </c:strCache>
            </c:strRef>
          </c:tx>
          <c:invertIfNegative val="0"/>
          <c:cat>
            <c:strRef>
              <c:f>'8-Edificio 4'!$A$53</c:f>
              <c:strCache>
                <c:ptCount val="1"/>
                <c:pt idx="0">
                  <c:v>Tipo de Combustible</c:v>
                </c:pt>
              </c:strCache>
            </c:strRef>
          </c:cat>
          <c:val>
            <c:numRef>
              <c:f>'8-Edificio 4'!$H$57</c:f>
              <c:numCache>
                <c:formatCode>"₡"#,##0.00</c:formatCode>
                <c:ptCount val="1"/>
                <c:pt idx="0">
                  <c:v>0</c:v>
                </c:pt>
              </c:numCache>
            </c:numRef>
          </c:val>
          <c:extLst>
            <c:ext xmlns:c16="http://schemas.microsoft.com/office/drawing/2014/chart" uri="{C3380CC4-5D6E-409C-BE32-E72D297353CC}">
              <c16:uniqueId val="{00000001-4631-4B93-A413-71F68DDA2D5F}"/>
            </c:ext>
          </c:extLst>
        </c:ser>
        <c:ser>
          <c:idx val="2"/>
          <c:order val="2"/>
          <c:tx>
            <c:strRef>
              <c:f>'8-Edificio 4'!$K$53:$N$53</c:f>
              <c:strCache>
                <c:ptCount val="1"/>
                <c:pt idx="0">
                  <c:v>LPG</c:v>
                </c:pt>
              </c:strCache>
            </c:strRef>
          </c:tx>
          <c:invertIfNegative val="0"/>
          <c:cat>
            <c:strRef>
              <c:f>'8-Edificio 4'!$A$53</c:f>
              <c:strCache>
                <c:ptCount val="1"/>
                <c:pt idx="0">
                  <c:v>Tipo de Combustible</c:v>
                </c:pt>
              </c:strCache>
            </c:strRef>
          </c:cat>
          <c:val>
            <c:numRef>
              <c:f>'8-Edificio 4'!$L$57</c:f>
              <c:numCache>
                <c:formatCode>"₡"#,##0.00</c:formatCode>
                <c:ptCount val="1"/>
                <c:pt idx="0">
                  <c:v>0</c:v>
                </c:pt>
              </c:numCache>
            </c:numRef>
          </c:val>
          <c:extLst>
            <c:ext xmlns:c16="http://schemas.microsoft.com/office/drawing/2014/chart" uri="{C3380CC4-5D6E-409C-BE32-E72D297353CC}">
              <c16:uniqueId val="{00000002-4631-4B93-A413-71F68DDA2D5F}"/>
            </c:ext>
          </c:extLst>
        </c:ser>
        <c:ser>
          <c:idx val="3"/>
          <c:order val="3"/>
          <c:tx>
            <c:strRef>
              <c:f>'8-Edificio 4'!$O$53:$R$53</c:f>
              <c:strCache>
                <c:ptCount val="1"/>
                <c:pt idx="0">
                  <c:v>JET FUEL</c:v>
                </c:pt>
              </c:strCache>
            </c:strRef>
          </c:tx>
          <c:invertIfNegative val="0"/>
          <c:cat>
            <c:strRef>
              <c:f>'8-Edificio 4'!$A$53</c:f>
              <c:strCache>
                <c:ptCount val="1"/>
                <c:pt idx="0">
                  <c:v>Tipo de Combustible</c:v>
                </c:pt>
              </c:strCache>
            </c:strRef>
          </c:cat>
          <c:val>
            <c:numRef>
              <c:f>'8-Edificio 4'!$P$57</c:f>
              <c:numCache>
                <c:formatCode>"₡"#,##0.00</c:formatCode>
                <c:ptCount val="1"/>
                <c:pt idx="0">
                  <c:v>0</c:v>
                </c:pt>
              </c:numCache>
            </c:numRef>
          </c:val>
          <c:extLst>
            <c:ext xmlns:c16="http://schemas.microsoft.com/office/drawing/2014/chart" uri="{C3380CC4-5D6E-409C-BE32-E72D297353CC}">
              <c16:uniqueId val="{00000003-4631-4B93-A413-71F68DDA2D5F}"/>
            </c:ext>
          </c:extLst>
        </c:ser>
        <c:ser>
          <c:idx val="4"/>
          <c:order val="4"/>
          <c:tx>
            <c:strRef>
              <c:f>'8-Edificio 4'!$S$53:$V$53</c:f>
              <c:strCache>
                <c:ptCount val="1"/>
                <c:pt idx="0">
                  <c:v>AV GAS</c:v>
                </c:pt>
              </c:strCache>
            </c:strRef>
          </c:tx>
          <c:invertIfNegative val="0"/>
          <c:cat>
            <c:strRef>
              <c:f>'8-Edificio 4'!$A$53</c:f>
              <c:strCache>
                <c:ptCount val="1"/>
                <c:pt idx="0">
                  <c:v>Tipo de Combustible</c:v>
                </c:pt>
              </c:strCache>
            </c:strRef>
          </c:cat>
          <c:val>
            <c:numRef>
              <c:f>'8-Edificio 4'!$T$57</c:f>
              <c:numCache>
                <c:formatCode>"₡"#,##0.00</c:formatCode>
                <c:ptCount val="1"/>
                <c:pt idx="0">
                  <c:v>0</c:v>
                </c:pt>
              </c:numCache>
            </c:numRef>
          </c:val>
          <c:extLst>
            <c:ext xmlns:c16="http://schemas.microsoft.com/office/drawing/2014/chart" uri="{C3380CC4-5D6E-409C-BE32-E72D297353CC}">
              <c16:uniqueId val="{00000004-4631-4B93-A413-71F68DDA2D5F}"/>
            </c:ext>
          </c:extLst>
        </c:ser>
        <c:ser>
          <c:idx val="5"/>
          <c:order val="5"/>
          <c:tx>
            <c:strRef>
              <c:f>'8-Edificio 4'!$W$53:$Z$53</c:f>
              <c:strCache>
                <c:ptCount val="1"/>
                <c:pt idx="0">
                  <c:v>BUNKER</c:v>
                </c:pt>
              </c:strCache>
            </c:strRef>
          </c:tx>
          <c:invertIfNegative val="0"/>
          <c:cat>
            <c:strRef>
              <c:f>'8-Edificio 4'!$A$53</c:f>
              <c:strCache>
                <c:ptCount val="1"/>
                <c:pt idx="0">
                  <c:v>Tipo de Combustible</c:v>
                </c:pt>
              </c:strCache>
            </c:strRef>
          </c:cat>
          <c:val>
            <c:numRef>
              <c:f>'8-Edificio 4'!$X$57</c:f>
              <c:numCache>
                <c:formatCode>"₡"#,##0.00</c:formatCode>
                <c:ptCount val="1"/>
                <c:pt idx="0">
                  <c:v>0</c:v>
                </c:pt>
              </c:numCache>
            </c:numRef>
          </c:val>
          <c:extLst>
            <c:ext xmlns:c16="http://schemas.microsoft.com/office/drawing/2014/chart" uri="{C3380CC4-5D6E-409C-BE32-E72D297353CC}">
              <c16:uniqueId val="{00000005-4631-4B93-A413-71F68DDA2D5F}"/>
            </c:ext>
          </c:extLst>
        </c:ser>
        <c:dLbls>
          <c:showLegendKey val="0"/>
          <c:showVal val="0"/>
          <c:showCatName val="0"/>
          <c:showSerName val="0"/>
          <c:showPercent val="0"/>
          <c:showBubbleSize val="0"/>
        </c:dLbls>
        <c:gapWidth val="150"/>
        <c:axId val="508204800"/>
        <c:axId val="508205192"/>
      </c:barChart>
      <c:catAx>
        <c:axId val="508204800"/>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8205192"/>
        <c:crosses val="autoZero"/>
        <c:auto val="1"/>
        <c:lblAlgn val="ctr"/>
        <c:lblOffset val="100"/>
        <c:noMultiLvlLbl val="0"/>
      </c:catAx>
      <c:valAx>
        <c:axId val="508205192"/>
        <c:scaling>
          <c:orientation val="minMax"/>
        </c:scaling>
        <c:delete val="0"/>
        <c:axPos val="b"/>
        <c:majorGridlines/>
        <c:numFmt formatCode="&quot;₡&quot;#,##0.00" sourceLinked="1"/>
        <c:majorTickMark val="out"/>
        <c:minorTickMark val="none"/>
        <c:tickLblPos val="nextTo"/>
        <c:crossAx val="508204800"/>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477" l="0.70000000000000062" r="0.70000000000000062" t="0.75000000000000477" header="0.30000000000000032" footer="0.30000000000000032"/>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a:t>Kilometros recorridos totales </a:t>
            </a:r>
            <a:r>
              <a:rPr lang="es-CR" sz="1200" b="1" i="0" baseline="0"/>
              <a:t>(km)</a:t>
            </a:r>
            <a:endParaRPr lang="es-CR" sz="1200"/>
          </a:p>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baseline="0"/>
              <a:t>Año</a:t>
            </a:r>
            <a:endParaRPr lang="es-CR" sz="1200"/>
          </a:p>
        </c:rich>
      </c:tx>
      <c:overlay val="0"/>
    </c:title>
    <c:autoTitleDeleted val="0"/>
    <c:plotArea>
      <c:layout/>
      <c:barChart>
        <c:barDir val="bar"/>
        <c:grouping val="clustered"/>
        <c:varyColors val="0"/>
        <c:ser>
          <c:idx val="0"/>
          <c:order val="0"/>
          <c:tx>
            <c:strRef>
              <c:f>'8-Edificio 4'!$C$53:$F$53</c:f>
              <c:strCache>
                <c:ptCount val="1"/>
                <c:pt idx="0">
                  <c:v>Diesel</c:v>
                </c:pt>
              </c:strCache>
            </c:strRef>
          </c:tx>
          <c:invertIfNegative val="0"/>
          <c:cat>
            <c:strRef>
              <c:f>'8-Edificio 4'!$A$53</c:f>
              <c:strCache>
                <c:ptCount val="1"/>
                <c:pt idx="0">
                  <c:v>Tipo de Combustible</c:v>
                </c:pt>
              </c:strCache>
            </c:strRef>
          </c:cat>
          <c:val>
            <c:numRef>
              <c:f>'8-Edificio 4'!$E$57</c:f>
              <c:numCache>
                <c:formatCode>0.00</c:formatCode>
                <c:ptCount val="1"/>
                <c:pt idx="0">
                  <c:v>45418.32</c:v>
                </c:pt>
              </c:numCache>
            </c:numRef>
          </c:val>
          <c:extLst>
            <c:ext xmlns:c16="http://schemas.microsoft.com/office/drawing/2014/chart" uri="{C3380CC4-5D6E-409C-BE32-E72D297353CC}">
              <c16:uniqueId val="{00000000-4547-410F-8E44-407533FBE5D5}"/>
            </c:ext>
          </c:extLst>
        </c:ser>
        <c:ser>
          <c:idx val="1"/>
          <c:order val="1"/>
          <c:tx>
            <c:strRef>
              <c:f>'8-Edificio 4'!$G$53:$J$53</c:f>
              <c:strCache>
                <c:ptCount val="1"/>
                <c:pt idx="0">
                  <c:v>Gasolina</c:v>
                </c:pt>
              </c:strCache>
            </c:strRef>
          </c:tx>
          <c:invertIfNegative val="0"/>
          <c:cat>
            <c:strRef>
              <c:f>'8-Edificio 4'!$A$53</c:f>
              <c:strCache>
                <c:ptCount val="1"/>
                <c:pt idx="0">
                  <c:v>Tipo de Combustible</c:v>
                </c:pt>
              </c:strCache>
            </c:strRef>
          </c:cat>
          <c:val>
            <c:numRef>
              <c:f>'8-Edificio 4'!$I$57</c:f>
              <c:numCache>
                <c:formatCode>0.00</c:formatCode>
                <c:ptCount val="1"/>
                <c:pt idx="0">
                  <c:v>0</c:v>
                </c:pt>
              </c:numCache>
            </c:numRef>
          </c:val>
          <c:extLst>
            <c:ext xmlns:c16="http://schemas.microsoft.com/office/drawing/2014/chart" uri="{C3380CC4-5D6E-409C-BE32-E72D297353CC}">
              <c16:uniqueId val="{00000001-4547-410F-8E44-407533FBE5D5}"/>
            </c:ext>
          </c:extLst>
        </c:ser>
        <c:ser>
          <c:idx val="2"/>
          <c:order val="2"/>
          <c:tx>
            <c:strRef>
              <c:f>'8-Edificio 4'!$K$53:$N$53</c:f>
              <c:strCache>
                <c:ptCount val="1"/>
                <c:pt idx="0">
                  <c:v>LPG</c:v>
                </c:pt>
              </c:strCache>
            </c:strRef>
          </c:tx>
          <c:invertIfNegative val="0"/>
          <c:cat>
            <c:strRef>
              <c:f>'8-Edificio 4'!$A$53</c:f>
              <c:strCache>
                <c:ptCount val="1"/>
                <c:pt idx="0">
                  <c:v>Tipo de Combustible</c:v>
                </c:pt>
              </c:strCache>
            </c:strRef>
          </c:cat>
          <c:val>
            <c:numRef>
              <c:f>'8-Edificio 4'!$M$57</c:f>
              <c:numCache>
                <c:formatCode>0.00</c:formatCode>
                <c:ptCount val="1"/>
                <c:pt idx="0">
                  <c:v>0</c:v>
                </c:pt>
              </c:numCache>
            </c:numRef>
          </c:val>
          <c:extLst>
            <c:ext xmlns:c16="http://schemas.microsoft.com/office/drawing/2014/chart" uri="{C3380CC4-5D6E-409C-BE32-E72D297353CC}">
              <c16:uniqueId val="{00000002-4547-410F-8E44-407533FBE5D5}"/>
            </c:ext>
          </c:extLst>
        </c:ser>
        <c:ser>
          <c:idx val="3"/>
          <c:order val="3"/>
          <c:tx>
            <c:strRef>
              <c:f>'8-Edificio 4'!$O$53:$R$53</c:f>
              <c:strCache>
                <c:ptCount val="1"/>
                <c:pt idx="0">
                  <c:v>JET FUEL</c:v>
                </c:pt>
              </c:strCache>
            </c:strRef>
          </c:tx>
          <c:invertIfNegative val="0"/>
          <c:cat>
            <c:strRef>
              <c:f>'8-Edificio 4'!$A$53</c:f>
              <c:strCache>
                <c:ptCount val="1"/>
                <c:pt idx="0">
                  <c:v>Tipo de Combustible</c:v>
                </c:pt>
              </c:strCache>
            </c:strRef>
          </c:cat>
          <c:val>
            <c:numRef>
              <c:f>'8-Edificio 4'!$Q$57</c:f>
              <c:numCache>
                <c:formatCode>0.00</c:formatCode>
                <c:ptCount val="1"/>
                <c:pt idx="0">
                  <c:v>0</c:v>
                </c:pt>
              </c:numCache>
            </c:numRef>
          </c:val>
          <c:extLst>
            <c:ext xmlns:c16="http://schemas.microsoft.com/office/drawing/2014/chart" uri="{C3380CC4-5D6E-409C-BE32-E72D297353CC}">
              <c16:uniqueId val="{00000003-4547-410F-8E44-407533FBE5D5}"/>
            </c:ext>
          </c:extLst>
        </c:ser>
        <c:ser>
          <c:idx val="4"/>
          <c:order val="4"/>
          <c:tx>
            <c:strRef>
              <c:f>'8-Edificio 4'!$S$53:$V$53</c:f>
              <c:strCache>
                <c:ptCount val="1"/>
                <c:pt idx="0">
                  <c:v>AV GAS</c:v>
                </c:pt>
              </c:strCache>
            </c:strRef>
          </c:tx>
          <c:invertIfNegative val="0"/>
          <c:cat>
            <c:strRef>
              <c:f>'8-Edificio 4'!$A$53</c:f>
              <c:strCache>
                <c:ptCount val="1"/>
                <c:pt idx="0">
                  <c:v>Tipo de Combustible</c:v>
                </c:pt>
              </c:strCache>
            </c:strRef>
          </c:cat>
          <c:val>
            <c:numRef>
              <c:f>'8-Edificio 4'!$U$57</c:f>
              <c:numCache>
                <c:formatCode>0.00</c:formatCode>
                <c:ptCount val="1"/>
                <c:pt idx="0">
                  <c:v>0</c:v>
                </c:pt>
              </c:numCache>
            </c:numRef>
          </c:val>
          <c:extLst>
            <c:ext xmlns:c16="http://schemas.microsoft.com/office/drawing/2014/chart" uri="{C3380CC4-5D6E-409C-BE32-E72D297353CC}">
              <c16:uniqueId val="{00000004-4547-410F-8E44-407533FBE5D5}"/>
            </c:ext>
          </c:extLst>
        </c:ser>
        <c:dLbls>
          <c:showLegendKey val="0"/>
          <c:showVal val="0"/>
          <c:showCatName val="0"/>
          <c:showSerName val="0"/>
          <c:showPercent val="0"/>
          <c:showBubbleSize val="0"/>
        </c:dLbls>
        <c:gapWidth val="150"/>
        <c:axId val="508205976"/>
        <c:axId val="508206368"/>
      </c:barChart>
      <c:catAx>
        <c:axId val="508205976"/>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8206368"/>
        <c:crosses val="autoZero"/>
        <c:auto val="1"/>
        <c:lblAlgn val="ctr"/>
        <c:lblOffset val="100"/>
        <c:noMultiLvlLbl val="0"/>
      </c:catAx>
      <c:valAx>
        <c:axId val="508206368"/>
        <c:scaling>
          <c:orientation val="minMax"/>
        </c:scaling>
        <c:delete val="0"/>
        <c:axPos val="b"/>
        <c:majorGridlines/>
        <c:numFmt formatCode="0.00" sourceLinked="1"/>
        <c:majorTickMark val="out"/>
        <c:minorTickMark val="none"/>
        <c:tickLblPos val="nextTo"/>
        <c:crossAx val="508205976"/>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5" l="0.70000000000000062" r="0.70000000000000062" t="0.750000000000005" header="0.30000000000000032" footer="0.30000000000000032"/>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s-CR" sz="1200"/>
              <a:t>Consumo</a:t>
            </a:r>
            <a:r>
              <a:rPr lang="es-CR" sz="1200" baseline="0"/>
              <a:t> de litros por tipo de combustible (l)</a:t>
            </a:r>
          </a:p>
          <a:p>
            <a:pPr>
              <a:defRPr sz="1200"/>
            </a:pPr>
            <a:r>
              <a:rPr lang="es-CR" sz="1200" baseline="0"/>
              <a:t>Año</a:t>
            </a:r>
            <a:endParaRPr lang="es-CR" sz="1200"/>
          </a:p>
        </c:rich>
      </c:tx>
      <c:overlay val="0"/>
    </c:title>
    <c:autoTitleDeleted val="0"/>
    <c:plotArea>
      <c:layout/>
      <c:barChart>
        <c:barDir val="bar"/>
        <c:grouping val="clustered"/>
        <c:varyColors val="0"/>
        <c:ser>
          <c:idx val="0"/>
          <c:order val="0"/>
          <c:tx>
            <c:strRef>
              <c:f>'9-Edificio 5'!$C$53:$F$53</c:f>
              <c:strCache>
                <c:ptCount val="1"/>
                <c:pt idx="0">
                  <c:v>Diesel</c:v>
                </c:pt>
              </c:strCache>
            </c:strRef>
          </c:tx>
          <c:invertIfNegative val="0"/>
          <c:cat>
            <c:strRef>
              <c:f>'9-Edificio 5'!$A$53</c:f>
              <c:strCache>
                <c:ptCount val="1"/>
                <c:pt idx="0">
                  <c:v>Tipo de Combustible</c:v>
                </c:pt>
              </c:strCache>
            </c:strRef>
          </c:cat>
          <c:val>
            <c:numRef>
              <c:f>'9-Edificio 5'!$C$57</c:f>
              <c:numCache>
                <c:formatCode>0.00</c:formatCode>
                <c:ptCount val="1"/>
                <c:pt idx="0">
                  <c:v>631.15247869450366</c:v>
                </c:pt>
              </c:numCache>
            </c:numRef>
          </c:val>
          <c:extLst>
            <c:ext xmlns:c16="http://schemas.microsoft.com/office/drawing/2014/chart" uri="{C3380CC4-5D6E-409C-BE32-E72D297353CC}">
              <c16:uniqueId val="{00000000-6079-48A2-BEBF-0177DDD3CEB6}"/>
            </c:ext>
          </c:extLst>
        </c:ser>
        <c:ser>
          <c:idx val="1"/>
          <c:order val="1"/>
          <c:tx>
            <c:strRef>
              <c:f>'9-Edificio 5'!$G$53:$J$53</c:f>
              <c:strCache>
                <c:ptCount val="1"/>
                <c:pt idx="0">
                  <c:v>Gasolina</c:v>
                </c:pt>
              </c:strCache>
            </c:strRef>
          </c:tx>
          <c:invertIfNegative val="0"/>
          <c:cat>
            <c:strRef>
              <c:f>'9-Edificio 5'!$A$53</c:f>
              <c:strCache>
                <c:ptCount val="1"/>
                <c:pt idx="0">
                  <c:v>Tipo de Combustible</c:v>
                </c:pt>
              </c:strCache>
            </c:strRef>
          </c:cat>
          <c:val>
            <c:numRef>
              <c:f>'9-Edificio 5'!$G$57</c:f>
              <c:numCache>
                <c:formatCode>0.00</c:formatCode>
                <c:ptCount val="1"/>
                <c:pt idx="0">
                  <c:v>0</c:v>
                </c:pt>
              </c:numCache>
            </c:numRef>
          </c:val>
          <c:extLst>
            <c:ext xmlns:c16="http://schemas.microsoft.com/office/drawing/2014/chart" uri="{C3380CC4-5D6E-409C-BE32-E72D297353CC}">
              <c16:uniqueId val="{00000001-6079-48A2-BEBF-0177DDD3CEB6}"/>
            </c:ext>
          </c:extLst>
        </c:ser>
        <c:ser>
          <c:idx val="2"/>
          <c:order val="2"/>
          <c:tx>
            <c:strRef>
              <c:f>'9-Edificio 5'!$K$53:$N$53</c:f>
              <c:strCache>
                <c:ptCount val="1"/>
                <c:pt idx="0">
                  <c:v>LPG</c:v>
                </c:pt>
              </c:strCache>
            </c:strRef>
          </c:tx>
          <c:invertIfNegative val="0"/>
          <c:cat>
            <c:strRef>
              <c:f>'9-Edificio 5'!$A$53</c:f>
              <c:strCache>
                <c:ptCount val="1"/>
                <c:pt idx="0">
                  <c:v>Tipo de Combustible</c:v>
                </c:pt>
              </c:strCache>
            </c:strRef>
          </c:cat>
          <c:val>
            <c:numRef>
              <c:f>'9-Edificio 5'!$K$57</c:f>
              <c:numCache>
                <c:formatCode>0.00</c:formatCode>
                <c:ptCount val="1"/>
                <c:pt idx="0">
                  <c:v>0</c:v>
                </c:pt>
              </c:numCache>
            </c:numRef>
          </c:val>
          <c:extLst>
            <c:ext xmlns:c16="http://schemas.microsoft.com/office/drawing/2014/chart" uri="{C3380CC4-5D6E-409C-BE32-E72D297353CC}">
              <c16:uniqueId val="{00000002-6079-48A2-BEBF-0177DDD3CEB6}"/>
            </c:ext>
          </c:extLst>
        </c:ser>
        <c:ser>
          <c:idx val="3"/>
          <c:order val="3"/>
          <c:tx>
            <c:strRef>
              <c:f>'9-Edificio 5'!$O$53:$R$53</c:f>
              <c:strCache>
                <c:ptCount val="1"/>
                <c:pt idx="0">
                  <c:v>JET FUEL</c:v>
                </c:pt>
              </c:strCache>
            </c:strRef>
          </c:tx>
          <c:invertIfNegative val="0"/>
          <c:cat>
            <c:strRef>
              <c:f>'9-Edificio 5'!$A$53</c:f>
              <c:strCache>
                <c:ptCount val="1"/>
                <c:pt idx="0">
                  <c:v>Tipo de Combustible</c:v>
                </c:pt>
              </c:strCache>
            </c:strRef>
          </c:cat>
          <c:val>
            <c:numRef>
              <c:f>'9-Edificio 5'!$O$57</c:f>
              <c:numCache>
                <c:formatCode>0.00</c:formatCode>
                <c:ptCount val="1"/>
                <c:pt idx="0">
                  <c:v>0</c:v>
                </c:pt>
              </c:numCache>
            </c:numRef>
          </c:val>
          <c:extLst>
            <c:ext xmlns:c16="http://schemas.microsoft.com/office/drawing/2014/chart" uri="{C3380CC4-5D6E-409C-BE32-E72D297353CC}">
              <c16:uniqueId val="{00000003-6079-48A2-BEBF-0177DDD3CEB6}"/>
            </c:ext>
          </c:extLst>
        </c:ser>
        <c:ser>
          <c:idx val="4"/>
          <c:order val="4"/>
          <c:tx>
            <c:strRef>
              <c:f>'9-Edificio 5'!$S$53:$V$53</c:f>
              <c:strCache>
                <c:ptCount val="1"/>
                <c:pt idx="0">
                  <c:v>AV GAS</c:v>
                </c:pt>
              </c:strCache>
            </c:strRef>
          </c:tx>
          <c:invertIfNegative val="0"/>
          <c:cat>
            <c:strRef>
              <c:f>'9-Edificio 5'!$A$53</c:f>
              <c:strCache>
                <c:ptCount val="1"/>
                <c:pt idx="0">
                  <c:v>Tipo de Combustible</c:v>
                </c:pt>
              </c:strCache>
            </c:strRef>
          </c:cat>
          <c:val>
            <c:numRef>
              <c:f>'9-Edificio 5'!$S$57</c:f>
              <c:numCache>
                <c:formatCode>#,##0</c:formatCode>
                <c:ptCount val="1"/>
                <c:pt idx="0">
                  <c:v>0</c:v>
                </c:pt>
              </c:numCache>
            </c:numRef>
          </c:val>
          <c:extLst>
            <c:ext xmlns:c16="http://schemas.microsoft.com/office/drawing/2014/chart" uri="{C3380CC4-5D6E-409C-BE32-E72D297353CC}">
              <c16:uniqueId val="{00000004-6079-48A2-BEBF-0177DDD3CEB6}"/>
            </c:ext>
          </c:extLst>
        </c:ser>
        <c:ser>
          <c:idx val="5"/>
          <c:order val="5"/>
          <c:tx>
            <c:strRef>
              <c:f>'9-Edificio 5'!$W$53:$Z$53</c:f>
              <c:strCache>
                <c:ptCount val="1"/>
                <c:pt idx="0">
                  <c:v>BUNKER</c:v>
                </c:pt>
              </c:strCache>
            </c:strRef>
          </c:tx>
          <c:invertIfNegative val="0"/>
          <c:cat>
            <c:strRef>
              <c:f>'9-Edificio 5'!$A$53</c:f>
              <c:strCache>
                <c:ptCount val="1"/>
                <c:pt idx="0">
                  <c:v>Tipo de Combustible</c:v>
                </c:pt>
              </c:strCache>
            </c:strRef>
          </c:cat>
          <c:val>
            <c:numRef>
              <c:f>'9-Edificio 5'!$W$57</c:f>
              <c:numCache>
                <c:formatCode>0.00</c:formatCode>
                <c:ptCount val="1"/>
                <c:pt idx="0">
                  <c:v>0</c:v>
                </c:pt>
              </c:numCache>
            </c:numRef>
          </c:val>
          <c:extLst>
            <c:ext xmlns:c16="http://schemas.microsoft.com/office/drawing/2014/chart" uri="{C3380CC4-5D6E-409C-BE32-E72D297353CC}">
              <c16:uniqueId val="{00000005-6079-48A2-BEBF-0177DDD3CEB6}"/>
            </c:ext>
          </c:extLst>
        </c:ser>
        <c:dLbls>
          <c:showLegendKey val="0"/>
          <c:showVal val="0"/>
          <c:showCatName val="0"/>
          <c:showSerName val="0"/>
          <c:showPercent val="0"/>
          <c:showBubbleSize val="0"/>
        </c:dLbls>
        <c:gapWidth val="150"/>
        <c:axId val="508207152"/>
        <c:axId val="508207544"/>
      </c:barChart>
      <c:catAx>
        <c:axId val="508207152"/>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8207544"/>
        <c:crosses val="autoZero"/>
        <c:auto val="1"/>
        <c:lblAlgn val="ctr"/>
        <c:lblOffset val="100"/>
        <c:noMultiLvlLbl val="0"/>
      </c:catAx>
      <c:valAx>
        <c:axId val="508207544"/>
        <c:scaling>
          <c:orientation val="minMax"/>
        </c:scaling>
        <c:delete val="0"/>
        <c:axPos val="b"/>
        <c:majorGridlines/>
        <c:numFmt formatCode="0.00" sourceLinked="1"/>
        <c:majorTickMark val="out"/>
        <c:minorTickMark val="none"/>
        <c:tickLblPos val="nextTo"/>
        <c:crossAx val="508207152"/>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477" l="0.70000000000000062" r="0.70000000000000062" t="0.75000000000000477" header="0.30000000000000032" footer="0.30000000000000032"/>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a:t>Importe</a:t>
            </a:r>
            <a:r>
              <a:rPr lang="es-CR" sz="1200" baseline="0"/>
              <a:t> en colones </a:t>
            </a:r>
            <a:r>
              <a:rPr lang="es-CR" sz="1200" b="1" i="0" baseline="0"/>
              <a:t>(¢)</a:t>
            </a:r>
            <a:endParaRPr lang="es-CR" sz="1200"/>
          </a:p>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baseline="0"/>
              <a:t>Año</a:t>
            </a:r>
            <a:endParaRPr lang="es-CR" sz="1200"/>
          </a:p>
        </c:rich>
      </c:tx>
      <c:overlay val="0"/>
    </c:title>
    <c:autoTitleDeleted val="0"/>
    <c:plotArea>
      <c:layout/>
      <c:barChart>
        <c:barDir val="bar"/>
        <c:grouping val="clustered"/>
        <c:varyColors val="0"/>
        <c:ser>
          <c:idx val="0"/>
          <c:order val="0"/>
          <c:tx>
            <c:strRef>
              <c:f>'9-Edificio 5'!$C$53:$F$53</c:f>
              <c:strCache>
                <c:ptCount val="1"/>
                <c:pt idx="0">
                  <c:v>Diesel</c:v>
                </c:pt>
              </c:strCache>
            </c:strRef>
          </c:tx>
          <c:invertIfNegative val="0"/>
          <c:cat>
            <c:strRef>
              <c:f>'9-Edificio 5'!$A$53</c:f>
              <c:strCache>
                <c:ptCount val="1"/>
                <c:pt idx="0">
                  <c:v>Tipo de Combustible</c:v>
                </c:pt>
              </c:strCache>
            </c:strRef>
          </c:cat>
          <c:val>
            <c:numRef>
              <c:f>'9-Edificio 5'!$D$57</c:f>
              <c:numCache>
                <c:formatCode>"₡"#,##0.00</c:formatCode>
                <c:ptCount val="1"/>
                <c:pt idx="0">
                  <c:v>349380</c:v>
                </c:pt>
              </c:numCache>
            </c:numRef>
          </c:val>
          <c:extLst>
            <c:ext xmlns:c16="http://schemas.microsoft.com/office/drawing/2014/chart" uri="{C3380CC4-5D6E-409C-BE32-E72D297353CC}">
              <c16:uniqueId val="{00000000-1B6A-4FB7-8BC9-7BD7600711FC}"/>
            </c:ext>
          </c:extLst>
        </c:ser>
        <c:ser>
          <c:idx val="1"/>
          <c:order val="1"/>
          <c:tx>
            <c:strRef>
              <c:f>'9-Edificio 5'!$K$53:$N$53</c:f>
              <c:strCache>
                <c:ptCount val="1"/>
                <c:pt idx="0">
                  <c:v>LPG</c:v>
                </c:pt>
              </c:strCache>
            </c:strRef>
          </c:tx>
          <c:invertIfNegative val="0"/>
          <c:cat>
            <c:strRef>
              <c:f>'9-Edificio 5'!$A$53</c:f>
              <c:strCache>
                <c:ptCount val="1"/>
                <c:pt idx="0">
                  <c:v>Tipo de Combustible</c:v>
                </c:pt>
              </c:strCache>
            </c:strRef>
          </c:cat>
          <c:val>
            <c:numRef>
              <c:f>'9-Edificio 5'!$H$57</c:f>
              <c:numCache>
                <c:formatCode>"₡"#,##0.00</c:formatCode>
                <c:ptCount val="1"/>
                <c:pt idx="0">
                  <c:v>0</c:v>
                </c:pt>
              </c:numCache>
            </c:numRef>
          </c:val>
          <c:extLst>
            <c:ext xmlns:c16="http://schemas.microsoft.com/office/drawing/2014/chart" uri="{C3380CC4-5D6E-409C-BE32-E72D297353CC}">
              <c16:uniqueId val="{00000001-1B6A-4FB7-8BC9-7BD7600711FC}"/>
            </c:ext>
          </c:extLst>
        </c:ser>
        <c:ser>
          <c:idx val="2"/>
          <c:order val="2"/>
          <c:tx>
            <c:strRef>
              <c:f>'9-Edificio 5'!$K$53:$N$53</c:f>
              <c:strCache>
                <c:ptCount val="1"/>
                <c:pt idx="0">
                  <c:v>LPG</c:v>
                </c:pt>
              </c:strCache>
            </c:strRef>
          </c:tx>
          <c:invertIfNegative val="0"/>
          <c:cat>
            <c:strRef>
              <c:f>'9-Edificio 5'!$A$53</c:f>
              <c:strCache>
                <c:ptCount val="1"/>
                <c:pt idx="0">
                  <c:v>Tipo de Combustible</c:v>
                </c:pt>
              </c:strCache>
            </c:strRef>
          </c:cat>
          <c:val>
            <c:numRef>
              <c:f>'9-Edificio 5'!$L$57</c:f>
              <c:numCache>
                <c:formatCode>"₡"#,##0.00</c:formatCode>
                <c:ptCount val="1"/>
                <c:pt idx="0">
                  <c:v>0</c:v>
                </c:pt>
              </c:numCache>
            </c:numRef>
          </c:val>
          <c:extLst>
            <c:ext xmlns:c16="http://schemas.microsoft.com/office/drawing/2014/chart" uri="{C3380CC4-5D6E-409C-BE32-E72D297353CC}">
              <c16:uniqueId val="{00000002-1B6A-4FB7-8BC9-7BD7600711FC}"/>
            </c:ext>
          </c:extLst>
        </c:ser>
        <c:ser>
          <c:idx val="3"/>
          <c:order val="3"/>
          <c:tx>
            <c:strRef>
              <c:f>'9-Edificio 5'!$O$53:$R$53</c:f>
              <c:strCache>
                <c:ptCount val="1"/>
                <c:pt idx="0">
                  <c:v>JET FUEL</c:v>
                </c:pt>
              </c:strCache>
            </c:strRef>
          </c:tx>
          <c:invertIfNegative val="0"/>
          <c:cat>
            <c:strRef>
              <c:f>'9-Edificio 5'!$A$53</c:f>
              <c:strCache>
                <c:ptCount val="1"/>
                <c:pt idx="0">
                  <c:v>Tipo de Combustible</c:v>
                </c:pt>
              </c:strCache>
            </c:strRef>
          </c:cat>
          <c:val>
            <c:numRef>
              <c:f>'9-Edificio 5'!$P$57</c:f>
              <c:numCache>
                <c:formatCode>"₡"#,##0.00</c:formatCode>
                <c:ptCount val="1"/>
                <c:pt idx="0">
                  <c:v>0</c:v>
                </c:pt>
              </c:numCache>
            </c:numRef>
          </c:val>
          <c:extLst>
            <c:ext xmlns:c16="http://schemas.microsoft.com/office/drawing/2014/chart" uri="{C3380CC4-5D6E-409C-BE32-E72D297353CC}">
              <c16:uniqueId val="{00000003-1B6A-4FB7-8BC9-7BD7600711FC}"/>
            </c:ext>
          </c:extLst>
        </c:ser>
        <c:ser>
          <c:idx val="4"/>
          <c:order val="4"/>
          <c:tx>
            <c:strRef>
              <c:f>'9-Edificio 5'!$S$53:$V$53</c:f>
              <c:strCache>
                <c:ptCount val="1"/>
                <c:pt idx="0">
                  <c:v>AV GAS</c:v>
                </c:pt>
              </c:strCache>
            </c:strRef>
          </c:tx>
          <c:invertIfNegative val="0"/>
          <c:cat>
            <c:strRef>
              <c:f>'9-Edificio 5'!$A$53</c:f>
              <c:strCache>
                <c:ptCount val="1"/>
                <c:pt idx="0">
                  <c:v>Tipo de Combustible</c:v>
                </c:pt>
              </c:strCache>
            </c:strRef>
          </c:cat>
          <c:val>
            <c:numRef>
              <c:f>'9-Edificio 5'!$T$57</c:f>
              <c:numCache>
                <c:formatCode>"₡"#,##0.00</c:formatCode>
                <c:ptCount val="1"/>
                <c:pt idx="0">
                  <c:v>0</c:v>
                </c:pt>
              </c:numCache>
            </c:numRef>
          </c:val>
          <c:extLst>
            <c:ext xmlns:c16="http://schemas.microsoft.com/office/drawing/2014/chart" uri="{C3380CC4-5D6E-409C-BE32-E72D297353CC}">
              <c16:uniqueId val="{00000004-1B6A-4FB7-8BC9-7BD7600711FC}"/>
            </c:ext>
          </c:extLst>
        </c:ser>
        <c:ser>
          <c:idx val="5"/>
          <c:order val="5"/>
          <c:tx>
            <c:strRef>
              <c:f>'9-Edificio 5'!$W$53:$Z$53</c:f>
              <c:strCache>
                <c:ptCount val="1"/>
                <c:pt idx="0">
                  <c:v>BUNKER</c:v>
                </c:pt>
              </c:strCache>
            </c:strRef>
          </c:tx>
          <c:invertIfNegative val="0"/>
          <c:cat>
            <c:strRef>
              <c:f>'9-Edificio 5'!$A$53</c:f>
              <c:strCache>
                <c:ptCount val="1"/>
                <c:pt idx="0">
                  <c:v>Tipo de Combustible</c:v>
                </c:pt>
              </c:strCache>
            </c:strRef>
          </c:cat>
          <c:val>
            <c:numRef>
              <c:f>'9-Edificio 5'!$X$57</c:f>
              <c:numCache>
                <c:formatCode>"₡"#,##0.00</c:formatCode>
                <c:ptCount val="1"/>
                <c:pt idx="0">
                  <c:v>0</c:v>
                </c:pt>
              </c:numCache>
            </c:numRef>
          </c:val>
          <c:extLst>
            <c:ext xmlns:c16="http://schemas.microsoft.com/office/drawing/2014/chart" uri="{C3380CC4-5D6E-409C-BE32-E72D297353CC}">
              <c16:uniqueId val="{00000005-1B6A-4FB7-8BC9-7BD7600711FC}"/>
            </c:ext>
          </c:extLst>
        </c:ser>
        <c:dLbls>
          <c:showLegendKey val="0"/>
          <c:showVal val="0"/>
          <c:showCatName val="0"/>
          <c:showSerName val="0"/>
          <c:showPercent val="0"/>
          <c:showBubbleSize val="0"/>
        </c:dLbls>
        <c:gapWidth val="150"/>
        <c:axId val="508208328"/>
        <c:axId val="508208720"/>
      </c:barChart>
      <c:catAx>
        <c:axId val="508208328"/>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8208720"/>
        <c:crosses val="autoZero"/>
        <c:auto val="1"/>
        <c:lblAlgn val="ctr"/>
        <c:lblOffset val="100"/>
        <c:noMultiLvlLbl val="0"/>
      </c:catAx>
      <c:valAx>
        <c:axId val="508208720"/>
        <c:scaling>
          <c:orientation val="minMax"/>
        </c:scaling>
        <c:delete val="0"/>
        <c:axPos val="b"/>
        <c:majorGridlines/>
        <c:numFmt formatCode="&quot;₡&quot;#,##0.00" sourceLinked="1"/>
        <c:majorTickMark val="out"/>
        <c:minorTickMark val="none"/>
        <c:tickLblPos val="nextTo"/>
        <c:crossAx val="508208328"/>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5" l="0.70000000000000062" r="0.70000000000000062" t="0.750000000000005" header="0.30000000000000032" footer="0.30000000000000032"/>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a:t>Kilometros recorridos totales </a:t>
            </a:r>
            <a:r>
              <a:rPr lang="es-CR" sz="1200" b="1" i="0" baseline="0"/>
              <a:t>(km)</a:t>
            </a:r>
            <a:endParaRPr lang="es-CR" sz="1200"/>
          </a:p>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baseline="0"/>
              <a:t>Año</a:t>
            </a:r>
            <a:endParaRPr lang="es-CR" sz="1200"/>
          </a:p>
        </c:rich>
      </c:tx>
      <c:overlay val="0"/>
    </c:title>
    <c:autoTitleDeleted val="0"/>
    <c:plotArea>
      <c:layout/>
      <c:barChart>
        <c:barDir val="bar"/>
        <c:grouping val="clustered"/>
        <c:varyColors val="0"/>
        <c:ser>
          <c:idx val="0"/>
          <c:order val="0"/>
          <c:tx>
            <c:strRef>
              <c:f>'9-Edificio 5'!$C$53:$F$53</c:f>
              <c:strCache>
                <c:ptCount val="1"/>
                <c:pt idx="0">
                  <c:v>Diesel</c:v>
                </c:pt>
              </c:strCache>
            </c:strRef>
          </c:tx>
          <c:invertIfNegative val="0"/>
          <c:cat>
            <c:strRef>
              <c:f>'9-Edificio 5'!$A$53</c:f>
              <c:strCache>
                <c:ptCount val="1"/>
                <c:pt idx="0">
                  <c:v>Tipo de Combustible</c:v>
                </c:pt>
              </c:strCache>
            </c:strRef>
          </c:cat>
          <c:val>
            <c:numRef>
              <c:f>'9-Edificio 5'!$E$57</c:f>
              <c:numCache>
                <c:formatCode>0.00</c:formatCode>
                <c:ptCount val="1"/>
                <c:pt idx="0">
                  <c:v>14504.539999999999</c:v>
                </c:pt>
              </c:numCache>
            </c:numRef>
          </c:val>
          <c:extLst>
            <c:ext xmlns:c16="http://schemas.microsoft.com/office/drawing/2014/chart" uri="{C3380CC4-5D6E-409C-BE32-E72D297353CC}">
              <c16:uniqueId val="{00000000-1EDB-4DD8-9777-88BF6D4F61D0}"/>
            </c:ext>
          </c:extLst>
        </c:ser>
        <c:ser>
          <c:idx val="1"/>
          <c:order val="1"/>
          <c:tx>
            <c:strRef>
              <c:f>'9-Edificio 5'!$G$53:$J$53</c:f>
              <c:strCache>
                <c:ptCount val="1"/>
                <c:pt idx="0">
                  <c:v>Gasolina</c:v>
                </c:pt>
              </c:strCache>
            </c:strRef>
          </c:tx>
          <c:invertIfNegative val="0"/>
          <c:cat>
            <c:strRef>
              <c:f>'9-Edificio 5'!$A$53</c:f>
              <c:strCache>
                <c:ptCount val="1"/>
                <c:pt idx="0">
                  <c:v>Tipo de Combustible</c:v>
                </c:pt>
              </c:strCache>
            </c:strRef>
          </c:cat>
          <c:val>
            <c:numRef>
              <c:f>'9-Edificio 5'!$I$57</c:f>
              <c:numCache>
                <c:formatCode>0.00</c:formatCode>
                <c:ptCount val="1"/>
                <c:pt idx="0">
                  <c:v>0</c:v>
                </c:pt>
              </c:numCache>
            </c:numRef>
          </c:val>
          <c:extLst>
            <c:ext xmlns:c16="http://schemas.microsoft.com/office/drawing/2014/chart" uri="{C3380CC4-5D6E-409C-BE32-E72D297353CC}">
              <c16:uniqueId val="{00000001-1EDB-4DD8-9777-88BF6D4F61D0}"/>
            </c:ext>
          </c:extLst>
        </c:ser>
        <c:ser>
          <c:idx val="2"/>
          <c:order val="2"/>
          <c:tx>
            <c:strRef>
              <c:f>'9-Edificio 5'!$K$53:$N$53</c:f>
              <c:strCache>
                <c:ptCount val="1"/>
                <c:pt idx="0">
                  <c:v>LPG</c:v>
                </c:pt>
              </c:strCache>
            </c:strRef>
          </c:tx>
          <c:invertIfNegative val="0"/>
          <c:cat>
            <c:strRef>
              <c:f>'9-Edificio 5'!$A$53</c:f>
              <c:strCache>
                <c:ptCount val="1"/>
                <c:pt idx="0">
                  <c:v>Tipo de Combustible</c:v>
                </c:pt>
              </c:strCache>
            </c:strRef>
          </c:cat>
          <c:val>
            <c:numRef>
              <c:f>'9-Edificio 5'!$M$57</c:f>
              <c:numCache>
                <c:formatCode>0.00</c:formatCode>
                <c:ptCount val="1"/>
                <c:pt idx="0">
                  <c:v>0</c:v>
                </c:pt>
              </c:numCache>
            </c:numRef>
          </c:val>
          <c:extLst>
            <c:ext xmlns:c16="http://schemas.microsoft.com/office/drawing/2014/chart" uri="{C3380CC4-5D6E-409C-BE32-E72D297353CC}">
              <c16:uniqueId val="{00000002-1EDB-4DD8-9777-88BF6D4F61D0}"/>
            </c:ext>
          </c:extLst>
        </c:ser>
        <c:ser>
          <c:idx val="3"/>
          <c:order val="3"/>
          <c:tx>
            <c:strRef>
              <c:f>'9-Edificio 5'!$O$53:$R$53</c:f>
              <c:strCache>
                <c:ptCount val="1"/>
                <c:pt idx="0">
                  <c:v>JET FUEL</c:v>
                </c:pt>
              </c:strCache>
            </c:strRef>
          </c:tx>
          <c:invertIfNegative val="0"/>
          <c:cat>
            <c:strRef>
              <c:f>'9-Edificio 5'!$A$53</c:f>
              <c:strCache>
                <c:ptCount val="1"/>
                <c:pt idx="0">
                  <c:v>Tipo de Combustible</c:v>
                </c:pt>
              </c:strCache>
            </c:strRef>
          </c:cat>
          <c:val>
            <c:numRef>
              <c:f>'9-Edificio 5'!$Q$57</c:f>
              <c:numCache>
                <c:formatCode>0.00</c:formatCode>
                <c:ptCount val="1"/>
                <c:pt idx="0">
                  <c:v>0</c:v>
                </c:pt>
              </c:numCache>
            </c:numRef>
          </c:val>
          <c:extLst>
            <c:ext xmlns:c16="http://schemas.microsoft.com/office/drawing/2014/chart" uri="{C3380CC4-5D6E-409C-BE32-E72D297353CC}">
              <c16:uniqueId val="{00000003-1EDB-4DD8-9777-88BF6D4F61D0}"/>
            </c:ext>
          </c:extLst>
        </c:ser>
        <c:ser>
          <c:idx val="4"/>
          <c:order val="4"/>
          <c:tx>
            <c:strRef>
              <c:f>'9-Edificio 5'!$S$53:$V$53</c:f>
              <c:strCache>
                <c:ptCount val="1"/>
                <c:pt idx="0">
                  <c:v>AV GAS</c:v>
                </c:pt>
              </c:strCache>
            </c:strRef>
          </c:tx>
          <c:invertIfNegative val="0"/>
          <c:cat>
            <c:strRef>
              <c:f>'9-Edificio 5'!$A$53</c:f>
              <c:strCache>
                <c:ptCount val="1"/>
                <c:pt idx="0">
                  <c:v>Tipo de Combustible</c:v>
                </c:pt>
              </c:strCache>
            </c:strRef>
          </c:cat>
          <c:val>
            <c:numRef>
              <c:f>'9-Edificio 5'!$U$57</c:f>
              <c:numCache>
                <c:formatCode>0.00</c:formatCode>
                <c:ptCount val="1"/>
                <c:pt idx="0">
                  <c:v>0</c:v>
                </c:pt>
              </c:numCache>
            </c:numRef>
          </c:val>
          <c:extLst>
            <c:ext xmlns:c16="http://schemas.microsoft.com/office/drawing/2014/chart" uri="{C3380CC4-5D6E-409C-BE32-E72D297353CC}">
              <c16:uniqueId val="{00000004-1EDB-4DD8-9777-88BF6D4F61D0}"/>
            </c:ext>
          </c:extLst>
        </c:ser>
        <c:dLbls>
          <c:showLegendKey val="0"/>
          <c:showVal val="0"/>
          <c:showCatName val="0"/>
          <c:showSerName val="0"/>
          <c:showPercent val="0"/>
          <c:showBubbleSize val="0"/>
        </c:dLbls>
        <c:gapWidth val="150"/>
        <c:axId val="508209504"/>
        <c:axId val="508209896"/>
      </c:barChart>
      <c:catAx>
        <c:axId val="508209504"/>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8209896"/>
        <c:crosses val="autoZero"/>
        <c:auto val="1"/>
        <c:lblAlgn val="ctr"/>
        <c:lblOffset val="100"/>
        <c:noMultiLvlLbl val="0"/>
      </c:catAx>
      <c:valAx>
        <c:axId val="508209896"/>
        <c:scaling>
          <c:orientation val="minMax"/>
        </c:scaling>
        <c:delete val="0"/>
        <c:axPos val="b"/>
        <c:majorGridlines/>
        <c:numFmt formatCode="0.00" sourceLinked="1"/>
        <c:majorTickMark val="out"/>
        <c:minorTickMark val="none"/>
        <c:tickLblPos val="nextTo"/>
        <c:crossAx val="508209504"/>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522" l="0.70000000000000062" r="0.70000000000000062" t="0.75000000000000522" header="0.30000000000000032" footer="0.30000000000000032"/>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s-CR" sz="1200"/>
              <a:t>Consumo</a:t>
            </a:r>
            <a:r>
              <a:rPr lang="es-CR" sz="1200" baseline="0"/>
              <a:t> de litros por tipo de combustible (l)</a:t>
            </a:r>
          </a:p>
          <a:p>
            <a:pPr>
              <a:defRPr sz="1200"/>
            </a:pPr>
            <a:r>
              <a:rPr lang="es-CR" sz="1200" baseline="0"/>
              <a:t>Año</a:t>
            </a:r>
            <a:endParaRPr lang="es-CR" sz="1200"/>
          </a:p>
        </c:rich>
      </c:tx>
      <c:overlay val="0"/>
    </c:title>
    <c:autoTitleDeleted val="0"/>
    <c:plotArea>
      <c:layout/>
      <c:barChart>
        <c:barDir val="bar"/>
        <c:grouping val="clustered"/>
        <c:varyColors val="0"/>
        <c:ser>
          <c:idx val="0"/>
          <c:order val="0"/>
          <c:tx>
            <c:strRef>
              <c:f>'10-Edificio 6'!$C$53:$F$53</c:f>
              <c:strCache>
                <c:ptCount val="1"/>
                <c:pt idx="0">
                  <c:v>Diesel</c:v>
                </c:pt>
              </c:strCache>
            </c:strRef>
          </c:tx>
          <c:invertIfNegative val="0"/>
          <c:cat>
            <c:strRef>
              <c:f>'10-Edificio 6'!$A$53</c:f>
              <c:strCache>
                <c:ptCount val="1"/>
                <c:pt idx="0">
                  <c:v>Tipo de Combustible</c:v>
                </c:pt>
              </c:strCache>
            </c:strRef>
          </c:cat>
          <c:val>
            <c:numRef>
              <c:f>'10-Edificio 6'!$C$57</c:f>
              <c:numCache>
                <c:formatCode>0.00</c:formatCode>
                <c:ptCount val="1"/>
                <c:pt idx="0">
                  <c:v>180.24009576277348</c:v>
                </c:pt>
              </c:numCache>
            </c:numRef>
          </c:val>
          <c:extLst>
            <c:ext xmlns:c16="http://schemas.microsoft.com/office/drawing/2014/chart" uri="{C3380CC4-5D6E-409C-BE32-E72D297353CC}">
              <c16:uniqueId val="{00000000-94D3-43AB-B3D9-E52FF062B21B}"/>
            </c:ext>
          </c:extLst>
        </c:ser>
        <c:ser>
          <c:idx val="1"/>
          <c:order val="1"/>
          <c:tx>
            <c:strRef>
              <c:f>'10-Edificio 6'!$G$53:$J$53</c:f>
              <c:strCache>
                <c:ptCount val="1"/>
                <c:pt idx="0">
                  <c:v>Gasolina</c:v>
                </c:pt>
              </c:strCache>
            </c:strRef>
          </c:tx>
          <c:invertIfNegative val="0"/>
          <c:cat>
            <c:strRef>
              <c:f>'10-Edificio 6'!$A$53</c:f>
              <c:strCache>
                <c:ptCount val="1"/>
                <c:pt idx="0">
                  <c:v>Tipo de Combustible</c:v>
                </c:pt>
              </c:strCache>
            </c:strRef>
          </c:cat>
          <c:val>
            <c:numRef>
              <c:f>'10-Edificio 6'!$G$57</c:f>
              <c:numCache>
                <c:formatCode>0.00</c:formatCode>
                <c:ptCount val="1"/>
                <c:pt idx="0">
                  <c:v>0</c:v>
                </c:pt>
              </c:numCache>
            </c:numRef>
          </c:val>
          <c:extLst>
            <c:ext xmlns:c16="http://schemas.microsoft.com/office/drawing/2014/chart" uri="{C3380CC4-5D6E-409C-BE32-E72D297353CC}">
              <c16:uniqueId val="{00000001-94D3-43AB-B3D9-E52FF062B21B}"/>
            </c:ext>
          </c:extLst>
        </c:ser>
        <c:ser>
          <c:idx val="2"/>
          <c:order val="2"/>
          <c:tx>
            <c:strRef>
              <c:f>'10-Edificio 6'!$K$53:$N$53</c:f>
              <c:strCache>
                <c:ptCount val="1"/>
                <c:pt idx="0">
                  <c:v>LPG</c:v>
                </c:pt>
              </c:strCache>
            </c:strRef>
          </c:tx>
          <c:invertIfNegative val="0"/>
          <c:cat>
            <c:strRef>
              <c:f>'10-Edificio 6'!$A$53</c:f>
              <c:strCache>
                <c:ptCount val="1"/>
                <c:pt idx="0">
                  <c:v>Tipo de Combustible</c:v>
                </c:pt>
              </c:strCache>
            </c:strRef>
          </c:cat>
          <c:val>
            <c:numRef>
              <c:f>'10-Edificio 6'!$K$57</c:f>
              <c:numCache>
                <c:formatCode>0.00</c:formatCode>
                <c:ptCount val="1"/>
                <c:pt idx="0">
                  <c:v>0</c:v>
                </c:pt>
              </c:numCache>
            </c:numRef>
          </c:val>
          <c:extLst>
            <c:ext xmlns:c16="http://schemas.microsoft.com/office/drawing/2014/chart" uri="{C3380CC4-5D6E-409C-BE32-E72D297353CC}">
              <c16:uniqueId val="{00000002-94D3-43AB-B3D9-E52FF062B21B}"/>
            </c:ext>
          </c:extLst>
        </c:ser>
        <c:ser>
          <c:idx val="3"/>
          <c:order val="3"/>
          <c:tx>
            <c:strRef>
              <c:f>'10-Edificio 6'!$O$53:$R$53</c:f>
              <c:strCache>
                <c:ptCount val="1"/>
                <c:pt idx="0">
                  <c:v>JET FUEL</c:v>
                </c:pt>
              </c:strCache>
            </c:strRef>
          </c:tx>
          <c:invertIfNegative val="0"/>
          <c:cat>
            <c:strRef>
              <c:f>'10-Edificio 6'!$A$53</c:f>
              <c:strCache>
                <c:ptCount val="1"/>
                <c:pt idx="0">
                  <c:v>Tipo de Combustible</c:v>
                </c:pt>
              </c:strCache>
            </c:strRef>
          </c:cat>
          <c:val>
            <c:numRef>
              <c:f>'10-Edificio 6'!$O$57</c:f>
              <c:numCache>
                <c:formatCode>0.00</c:formatCode>
                <c:ptCount val="1"/>
                <c:pt idx="0">
                  <c:v>0</c:v>
                </c:pt>
              </c:numCache>
            </c:numRef>
          </c:val>
          <c:extLst>
            <c:ext xmlns:c16="http://schemas.microsoft.com/office/drawing/2014/chart" uri="{C3380CC4-5D6E-409C-BE32-E72D297353CC}">
              <c16:uniqueId val="{00000003-94D3-43AB-B3D9-E52FF062B21B}"/>
            </c:ext>
          </c:extLst>
        </c:ser>
        <c:ser>
          <c:idx val="4"/>
          <c:order val="4"/>
          <c:tx>
            <c:strRef>
              <c:f>'10-Edificio 6'!$S$53:$V$53</c:f>
              <c:strCache>
                <c:ptCount val="1"/>
                <c:pt idx="0">
                  <c:v>AV GAS</c:v>
                </c:pt>
              </c:strCache>
            </c:strRef>
          </c:tx>
          <c:invertIfNegative val="0"/>
          <c:cat>
            <c:strRef>
              <c:f>'10-Edificio 6'!$A$53</c:f>
              <c:strCache>
                <c:ptCount val="1"/>
                <c:pt idx="0">
                  <c:v>Tipo de Combustible</c:v>
                </c:pt>
              </c:strCache>
            </c:strRef>
          </c:cat>
          <c:val>
            <c:numRef>
              <c:f>'10-Edificio 6'!$S$57</c:f>
              <c:numCache>
                <c:formatCode>#,##0</c:formatCode>
                <c:ptCount val="1"/>
                <c:pt idx="0">
                  <c:v>0</c:v>
                </c:pt>
              </c:numCache>
            </c:numRef>
          </c:val>
          <c:extLst>
            <c:ext xmlns:c16="http://schemas.microsoft.com/office/drawing/2014/chart" uri="{C3380CC4-5D6E-409C-BE32-E72D297353CC}">
              <c16:uniqueId val="{00000004-94D3-43AB-B3D9-E52FF062B21B}"/>
            </c:ext>
          </c:extLst>
        </c:ser>
        <c:ser>
          <c:idx val="5"/>
          <c:order val="5"/>
          <c:tx>
            <c:strRef>
              <c:f>'10-Edificio 6'!$W$53:$Z$53</c:f>
              <c:strCache>
                <c:ptCount val="1"/>
                <c:pt idx="0">
                  <c:v>BUNKER</c:v>
                </c:pt>
              </c:strCache>
            </c:strRef>
          </c:tx>
          <c:invertIfNegative val="0"/>
          <c:cat>
            <c:strRef>
              <c:f>'10-Edificio 6'!$A$53</c:f>
              <c:strCache>
                <c:ptCount val="1"/>
                <c:pt idx="0">
                  <c:v>Tipo de Combustible</c:v>
                </c:pt>
              </c:strCache>
            </c:strRef>
          </c:cat>
          <c:val>
            <c:numRef>
              <c:f>'10-Edificio 6'!$W$57</c:f>
              <c:numCache>
                <c:formatCode>0.00</c:formatCode>
                <c:ptCount val="1"/>
                <c:pt idx="0">
                  <c:v>0</c:v>
                </c:pt>
              </c:numCache>
            </c:numRef>
          </c:val>
          <c:extLst>
            <c:ext xmlns:c16="http://schemas.microsoft.com/office/drawing/2014/chart" uri="{C3380CC4-5D6E-409C-BE32-E72D297353CC}">
              <c16:uniqueId val="{00000005-94D3-43AB-B3D9-E52FF062B21B}"/>
            </c:ext>
          </c:extLst>
        </c:ser>
        <c:dLbls>
          <c:showLegendKey val="0"/>
          <c:showVal val="0"/>
          <c:showCatName val="0"/>
          <c:showSerName val="0"/>
          <c:showPercent val="0"/>
          <c:showBubbleSize val="0"/>
        </c:dLbls>
        <c:gapWidth val="150"/>
        <c:axId val="504408032"/>
        <c:axId val="504408424"/>
      </c:barChart>
      <c:catAx>
        <c:axId val="504408032"/>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4408424"/>
        <c:crosses val="autoZero"/>
        <c:auto val="1"/>
        <c:lblAlgn val="ctr"/>
        <c:lblOffset val="100"/>
        <c:noMultiLvlLbl val="0"/>
      </c:catAx>
      <c:valAx>
        <c:axId val="504408424"/>
        <c:scaling>
          <c:orientation val="minMax"/>
        </c:scaling>
        <c:delete val="0"/>
        <c:axPos val="b"/>
        <c:majorGridlines/>
        <c:numFmt formatCode="0.00" sourceLinked="1"/>
        <c:majorTickMark val="out"/>
        <c:minorTickMark val="none"/>
        <c:tickLblPos val="nextTo"/>
        <c:crossAx val="504408032"/>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455" l="0.70000000000000062" r="0.70000000000000062" t="0.75000000000000455" header="0.30000000000000032" footer="0.3000000000000003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a:t>Importe</a:t>
            </a:r>
            <a:r>
              <a:rPr lang="es-CR" sz="1200" baseline="0"/>
              <a:t> en colones </a:t>
            </a:r>
            <a:r>
              <a:rPr lang="es-CR" sz="1200" b="1" i="0" baseline="0"/>
              <a:t>(¢)</a:t>
            </a:r>
            <a:endParaRPr lang="es-CR" sz="1200"/>
          </a:p>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baseline="0"/>
              <a:t>Año</a:t>
            </a:r>
            <a:endParaRPr lang="es-CR" sz="1200"/>
          </a:p>
        </c:rich>
      </c:tx>
      <c:overlay val="0"/>
    </c:title>
    <c:autoTitleDeleted val="0"/>
    <c:plotArea>
      <c:layout/>
      <c:barChart>
        <c:barDir val="bar"/>
        <c:grouping val="clustered"/>
        <c:varyColors val="0"/>
        <c:ser>
          <c:idx val="0"/>
          <c:order val="0"/>
          <c:tx>
            <c:strRef>
              <c:f>'10-Edificio 6'!$C$53:$F$53</c:f>
              <c:strCache>
                <c:ptCount val="1"/>
                <c:pt idx="0">
                  <c:v>Diesel</c:v>
                </c:pt>
              </c:strCache>
            </c:strRef>
          </c:tx>
          <c:invertIfNegative val="0"/>
          <c:cat>
            <c:strRef>
              <c:f>'10-Edificio 6'!$A$53</c:f>
              <c:strCache>
                <c:ptCount val="1"/>
                <c:pt idx="0">
                  <c:v>Tipo de Combustible</c:v>
                </c:pt>
              </c:strCache>
            </c:strRef>
          </c:cat>
          <c:val>
            <c:numRef>
              <c:f>'10-Edificio 6'!$D$57</c:f>
              <c:numCache>
                <c:formatCode>"₡"#,##0.00</c:formatCode>
                <c:ptCount val="1"/>
                <c:pt idx="0">
                  <c:v>101724</c:v>
                </c:pt>
              </c:numCache>
            </c:numRef>
          </c:val>
          <c:extLst>
            <c:ext xmlns:c16="http://schemas.microsoft.com/office/drawing/2014/chart" uri="{C3380CC4-5D6E-409C-BE32-E72D297353CC}">
              <c16:uniqueId val="{00000000-CAB5-43FC-8E47-6C1BE1125D07}"/>
            </c:ext>
          </c:extLst>
        </c:ser>
        <c:ser>
          <c:idx val="1"/>
          <c:order val="1"/>
          <c:tx>
            <c:strRef>
              <c:f>'10-Edificio 6'!$K$53:$N$53</c:f>
              <c:strCache>
                <c:ptCount val="1"/>
                <c:pt idx="0">
                  <c:v>LPG</c:v>
                </c:pt>
              </c:strCache>
            </c:strRef>
          </c:tx>
          <c:invertIfNegative val="0"/>
          <c:cat>
            <c:strRef>
              <c:f>'10-Edificio 6'!$A$53</c:f>
              <c:strCache>
                <c:ptCount val="1"/>
                <c:pt idx="0">
                  <c:v>Tipo de Combustible</c:v>
                </c:pt>
              </c:strCache>
            </c:strRef>
          </c:cat>
          <c:val>
            <c:numRef>
              <c:f>'10-Edificio 6'!$H$57</c:f>
              <c:numCache>
                <c:formatCode>"₡"#,##0.00</c:formatCode>
                <c:ptCount val="1"/>
                <c:pt idx="0">
                  <c:v>0</c:v>
                </c:pt>
              </c:numCache>
            </c:numRef>
          </c:val>
          <c:extLst>
            <c:ext xmlns:c16="http://schemas.microsoft.com/office/drawing/2014/chart" uri="{C3380CC4-5D6E-409C-BE32-E72D297353CC}">
              <c16:uniqueId val="{00000001-CAB5-43FC-8E47-6C1BE1125D07}"/>
            </c:ext>
          </c:extLst>
        </c:ser>
        <c:ser>
          <c:idx val="2"/>
          <c:order val="2"/>
          <c:tx>
            <c:strRef>
              <c:f>'10-Edificio 6'!$K$53:$N$53</c:f>
              <c:strCache>
                <c:ptCount val="1"/>
                <c:pt idx="0">
                  <c:v>LPG</c:v>
                </c:pt>
              </c:strCache>
            </c:strRef>
          </c:tx>
          <c:invertIfNegative val="0"/>
          <c:cat>
            <c:strRef>
              <c:f>'10-Edificio 6'!$A$53</c:f>
              <c:strCache>
                <c:ptCount val="1"/>
                <c:pt idx="0">
                  <c:v>Tipo de Combustible</c:v>
                </c:pt>
              </c:strCache>
            </c:strRef>
          </c:cat>
          <c:val>
            <c:numRef>
              <c:f>'10-Edificio 6'!$L$57</c:f>
              <c:numCache>
                <c:formatCode>"₡"#,##0.00</c:formatCode>
                <c:ptCount val="1"/>
                <c:pt idx="0">
                  <c:v>0</c:v>
                </c:pt>
              </c:numCache>
            </c:numRef>
          </c:val>
          <c:extLst>
            <c:ext xmlns:c16="http://schemas.microsoft.com/office/drawing/2014/chart" uri="{C3380CC4-5D6E-409C-BE32-E72D297353CC}">
              <c16:uniqueId val="{00000002-CAB5-43FC-8E47-6C1BE1125D07}"/>
            </c:ext>
          </c:extLst>
        </c:ser>
        <c:ser>
          <c:idx val="3"/>
          <c:order val="3"/>
          <c:tx>
            <c:strRef>
              <c:f>'10-Edificio 6'!$O$53:$R$53</c:f>
              <c:strCache>
                <c:ptCount val="1"/>
                <c:pt idx="0">
                  <c:v>JET FUEL</c:v>
                </c:pt>
              </c:strCache>
            </c:strRef>
          </c:tx>
          <c:invertIfNegative val="0"/>
          <c:cat>
            <c:strRef>
              <c:f>'10-Edificio 6'!$A$53</c:f>
              <c:strCache>
                <c:ptCount val="1"/>
                <c:pt idx="0">
                  <c:v>Tipo de Combustible</c:v>
                </c:pt>
              </c:strCache>
            </c:strRef>
          </c:cat>
          <c:val>
            <c:numRef>
              <c:f>'10-Edificio 6'!$P$57</c:f>
              <c:numCache>
                <c:formatCode>"₡"#,##0.00</c:formatCode>
                <c:ptCount val="1"/>
                <c:pt idx="0">
                  <c:v>0</c:v>
                </c:pt>
              </c:numCache>
            </c:numRef>
          </c:val>
          <c:extLst>
            <c:ext xmlns:c16="http://schemas.microsoft.com/office/drawing/2014/chart" uri="{C3380CC4-5D6E-409C-BE32-E72D297353CC}">
              <c16:uniqueId val="{00000003-CAB5-43FC-8E47-6C1BE1125D07}"/>
            </c:ext>
          </c:extLst>
        </c:ser>
        <c:ser>
          <c:idx val="4"/>
          <c:order val="4"/>
          <c:tx>
            <c:strRef>
              <c:f>'10-Edificio 6'!$S$53:$V$53</c:f>
              <c:strCache>
                <c:ptCount val="1"/>
                <c:pt idx="0">
                  <c:v>AV GAS</c:v>
                </c:pt>
              </c:strCache>
            </c:strRef>
          </c:tx>
          <c:invertIfNegative val="0"/>
          <c:cat>
            <c:strRef>
              <c:f>'10-Edificio 6'!$A$53</c:f>
              <c:strCache>
                <c:ptCount val="1"/>
                <c:pt idx="0">
                  <c:v>Tipo de Combustible</c:v>
                </c:pt>
              </c:strCache>
            </c:strRef>
          </c:cat>
          <c:val>
            <c:numRef>
              <c:f>'10-Edificio 6'!$T$57</c:f>
              <c:numCache>
                <c:formatCode>"₡"#,##0.00</c:formatCode>
                <c:ptCount val="1"/>
                <c:pt idx="0">
                  <c:v>0</c:v>
                </c:pt>
              </c:numCache>
            </c:numRef>
          </c:val>
          <c:extLst>
            <c:ext xmlns:c16="http://schemas.microsoft.com/office/drawing/2014/chart" uri="{C3380CC4-5D6E-409C-BE32-E72D297353CC}">
              <c16:uniqueId val="{00000004-CAB5-43FC-8E47-6C1BE1125D07}"/>
            </c:ext>
          </c:extLst>
        </c:ser>
        <c:ser>
          <c:idx val="5"/>
          <c:order val="5"/>
          <c:tx>
            <c:strRef>
              <c:f>'10-Edificio 6'!$W$53:$Z$53</c:f>
              <c:strCache>
                <c:ptCount val="1"/>
                <c:pt idx="0">
                  <c:v>BUNKER</c:v>
                </c:pt>
              </c:strCache>
            </c:strRef>
          </c:tx>
          <c:invertIfNegative val="0"/>
          <c:cat>
            <c:strRef>
              <c:f>'10-Edificio 6'!$A$53</c:f>
              <c:strCache>
                <c:ptCount val="1"/>
                <c:pt idx="0">
                  <c:v>Tipo de Combustible</c:v>
                </c:pt>
              </c:strCache>
            </c:strRef>
          </c:cat>
          <c:val>
            <c:numRef>
              <c:f>'10-Edificio 6'!$X$57</c:f>
              <c:numCache>
                <c:formatCode>"₡"#,##0.00</c:formatCode>
                <c:ptCount val="1"/>
                <c:pt idx="0">
                  <c:v>0</c:v>
                </c:pt>
              </c:numCache>
            </c:numRef>
          </c:val>
          <c:extLst>
            <c:ext xmlns:c16="http://schemas.microsoft.com/office/drawing/2014/chart" uri="{C3380CC4-5D6E-409C-BE32-E72D297353CC}">
              <c16:uniqueId val="{00000005-CAB5-43FC-8E47-6C1BE1125D07}"/>
            </c:ext>
          </c:extLst>
        </c:ser>
        <c:dLbls>
          <c:showLegendKey val="0"/>
          <c:showVal val="0"/>
          <c:showCatName val="0"/>
          <c:showSerName val="0"/>
          <c:showPercent val="0"/>
          <c:showBubbleSize val="0"/>
        </c:dLbls>
        <c:gapWidth val="150"/>
        <c:axId val="504409600"/>
        <c:axId val="504409992"/>
      </c:barChart>
      <c:catAx>
        <c:axId val="504409600"/>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4409992"/>
        <c:crosses val="autoZero"/>
        <c:auto val="1"/>
        <c:lblAlgn val="ctr"/>
        <c:lblOffset val="100"/>
        <c:noMultiLvlLbl val="0"/>
      </c:catAx>
      <c:valAx>
        <c:axId val="504409992"/>
        <c:scaling>
          <c:orientation val="minMax"/>
        </c:scaling>
        <c:delete val="0"/>
        <c:axPos val="b"/>
        <c:majorGridlines/>
        <c:numFmt formatCode="&quot;₡&quot;#,##0.00" sourceLinked="1"/>
        <c:majorTickMark val="out"/>
        <c:minorTickMark val="none"/>
        <c:tickLblPos val="nextTo"/>
        <c:crossAx val="504409600"/>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477" l="0.70000000000000062" r="0.70000000000000062" t="0.75000000000000477" header="0.30000000000000032" footer="0.30000000000000032"/>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a:t>Kilometros recorridos totales </a:t>
            </a:r>
            <a:r>
              <a:rPr lang="es-CR" sz="1200" b="1" i="0" baseline="0"/>
              <a:t>(km)</a:t>
            </a:r>
            <a:endParaRPr lang="es-CR" sz="1200"/>
          </a:p>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baseline="0"/>
              <a:t>Año</a:t>
            </a:r>
            <a:endParaRPr lang="es-CR" sz="1200"/>
          </a:p>
        </c:rich>
      </c:tx>
      <c:overlay val="0"/>
    </c:title>
    <c:autoTitleDeleted val="0"/>
    <c:plotArea>
      <c:layout/>
      <c:barChart>
        <c:barDir val="bar"/>
        <c:grouping val="clustered"/>
        <c:varyColors val="0"/>
        <c:ser>
          <c:idx val="0"/>
          <c:order val="0"/>
          <c:tx>
            <c:strRef>
              <c:f>'10-Edificio 6'!$C$53:$F$53</c:f>
              <c:strCache>
                <c:ptCount val="1"/>
                <c:pt idx="0">
                  <c:v>Diesel</c:v>
                </c:pt>
              </c:strCache>
            </c:strRef>
          </c:tx>
          <c:invertIfNegative val="0"/>
          <c:cat>
            <c:strRef>
              <c:f>'10-Edificio 6'!$A$53</c:f>
              <c:strCache>
                <c:ptCount val="1"/>
                <c:pt idx="0">
                  <c:v>Tipo de Combustible</c:v>
                </c:pt>
              </c:strCache>
            </c:strRef>
          </c:cat>
          <c:val>
            <c:numRef>
              <c:f>'10-Edificio 6'!$E$57</c:f>
              <c:numCache>
                <c:formatCode>0.00</c:formatCode>
                <c:ptCount val="1"/>
                <c:pt idx="0">
                  <c:v>0</c:v>
                </c:pt>
              </c:numCache>
            </c:numRef>
          </c:val>
          <c:extLst>
            <c:ext xmlns:c16="http://schemas.microsoft.com/office/drawing/2014/chart" uri="{C3380CC4-5D6E-409C-BE32-E72D297353CC}">
              <c16:uniqueId val="{00000000-5065-438D-ABE3-EC66310383C0}"/>
            </c:ext>
          </c:extLst>
        </c:ser>
        <c:ser>
          <c:idx val="1"/>
          <c:order val="1"/>
          <c:tx>
            <c:strRef>
              <c:f>'10-Edificio 6'!$G$53:$J$53</c:f>
              <c:strCache>
                <c:ptCount val="1"/>
                <c:pt idx="0">
                  <c:v>Gasolina</c:v>
                </c:pt>
              </c:strCache>
            </c:strRef>
          </c:tx>
          <c:invertIfNegative val="0"/>
          <c:cat>
            <c:strRef>
              <c:f>'10-Edificio 6'!$A$53</c:f>
              <c:strCache>
                <c:ptCount val="1"/>
                <c:pt idx="0">
                  <c:v>Tipo de Combustible</c:v>
                </c:pt>
              </c:strCache>
            </c:strRef>
          </c:cat>
          <c:val>
            <c:numRef>
              <c:f>'10-Edificio 6'!$I$57</c:f>
              <c:numCache>
                <c:formatCode>0.00</c:formatCode>
                <c:ptCount val="1"/>
                <c:pt idx="0">
                  <c:v>0</c:v>
                </c:pt>
              </c:numCache>
            </c:numRef>
          </c:val>
          <c:extLst>
            <c:ext xmlns:c16="http://schemas.microsoft.com/office/drawing/2014/chart" uri="{C3380CC4-5D6E-409C-BE32-E72D297353CC}">
              <c16:uniqueId val="{00000001-5065-438D-ABE3-EC66310383C0}"/>
            </c:ext>
          </c:extLst>
        </c:ser>
        <c:ser>
          <c:idx val="2"/>
          <c:order val="2"/>
          <c:tx>
            <c:strRef>
              <c:f>'10-Edificio 6'!$K$53:$N$53</c:f>
              <c:strCache>
                <c:ptCount val="1"/>
                <c:pt idx="0">
                  <c:v>LPG</c:v>
                </c:pt>
              </c:strCache>
            </c:strRef>
          </c:tx>
          <c:invertIfNegative val="0"/>
          <c:cat>
            <c:strRef>
              <c:f>'10-Edificio 6'!$A$53</c:f>
              <c:strCache>
                <c:ptCount val="1"/>
                <c:pt idx="0">
                  <c:v>Tipo de Combustible</c:v>
                </c:pt>
              </c:strCache>
            </c:strRef>
          </c:cat>
          <c:val>
            <c:numRef>
              <c:f>'10-Edificio 6'!$M$57</c:f>
              <c:numCache>
                <c:formatCode>0.00</c:formatCode>
                <c:ptCount val="1"/>
                <c:pt idx="0">
                  <c:v>0</c:v>
                </c:pt>
              </c:numCache>
            </c:numRef>
          </c:val>
          <c:extLst>
            <c:ext xmlns:c16="http://schemas.microsoft.com/office/drawing/2014/chart" uri="{C3380CC4-5D6E-409C-BE32-E72D297353CC}">
              <c16:uniqueId val="{00000002-5065-438D-ABE3-EC66310383C0}"/>
            </c:ext>
          </c:extLst>
        </c:ser>
        <c:ser>
          <c:idx val="3"/>
          <c:order val="3"/>
          <c:tx>
            <c:strRef>
              <c:f>'10-Edificio 6'!$O$53:$R$53</c:f>
              <c:strCache>
                <c:ptCount val="1"/>
                <c:pt idx="0">
                  <c:v>JET FUEL</c:v>
                </c:pt>
              </c:strCache>
            </c:strRef>
          </c:tx>
          <c:invertIfNegative val="0"/>
          <c:cat>
            <c:strRef>
              <c:f>'10-Edificio 6'!$A$53</c:f>
              <c:strCache>
                <c:ptCount val="1"/>
                <c:pt idx="0">
                  <c:v>Tipo de Combustible</c:v>
                </c:pt>
              </c:strCache>
            </c:strRef>
          </c:cat>
          <c:val>
            <c:numRef>
              <c:f>'10-Edificio 6'!$Q$57</c:f>
              <c:numCache>
                <c:formatCode>0.00</c:formatCode>
                <c:ptCount val="1"/>
                <c:pt idx="0">
                  <c:v>0</c:v>
                </c:pt>
              </c:numCache>
            </c:numRef>
          </c:val>
          <c:extLst>
            <c:ext xmlns:c16="http://schemas.microsoft.com/office/drawing/2014/chart" uri="{C3380CC4-5D6E-409C-BE32-E72D297353CC}">
              <c16:uniqueId val="{00000003-5065-438D-ABE3-EC66310383C0}"/>
            </c:ext>
          </c:extLst>
        </c:ser>
        <c:ser>
          <c:idx val="4"/>
          <c:order val="4"/>
          <c:tx>
            <c:strRef>
              <c:f>'10-Edificio 6'!$S$53:$V$53</c:f>
              <c:strCache>
                <c:ptCount val="1"/>
                <c:pt idx="0">
                  <c:v>AV GAS</c:v>
                </c:pt>
              </c:strCache>
            </c:strRef>
          </c:tx>
          <c:invertIfNegative val="0"/>
          <c:cat>
            <c:strRef>
              <c:f>'10-Edificio 6'!$A$53</c:f>
              <c:strCache>
                <c:ptCount val="1"/>
                <c:pt idx="0">
                  <c:v>Tipo de Combustible</c:v>
                </c:pt>
              </c:strCache>
            </c:strRef>
          </c:cat>
          <c:val>
            <c:numRef>
              <c:f>'10-Edificio 6'!$U$57</c:f>
              <c:numCache>
                <c:formatCode>0.00</c:formatCode>
                <c:ptCount val="1"/>
                <c:pt idx="0">
                  <c:v>0</c:v>
                </c:pt>
              </c:numCache>
            </c:numRef>
          </c:val>
          <c:extLst>
            <c:ext xmlns:c16="http://schemas.microsoft.com/office/drawing/2014/chart" uri="{C3380CC4-5D6E-409C-BE32-E72D297353CC}">
              <c16:uniqueId val="{00000004-5065-438D-ABE3-EC66310383C0}"/>
            </c:ext>
          </c:extLst>
        </c:ser>
        <c:dLbls>
          <c:showLegendKey val="0"/>
          <c:showVal val="0"/>
          <c:showCatName val="0"/>
          <c:showSerName val="0"/>
          <c:showPercent val="0"/>
          <c:showBubbleSize val="0"/>
        </c:dLbls>
        <c:gapWidth val="150"/>
        <c:axId val="504411952"/>
        <c:axId val="504412344"/>
      </c:barChart>
      <c:catAx>
        <c:axId val="504411952"/>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4412344"/>
        <c:crosses val="autoZero"/>
        <c:auto val="1"/>
        <c:lblAlgn val="ctr"/>
        <c:lblOffset val="100"/>
        <c:noMultiLvlLbl val="0"/>
      </c:catAx>
      <c:valAx>
        <c:axId val="504412344"/>
        <c:scaling>
          <c:orientation val="minMax"/>
        </c:scaling>
        <c:delete val="0"/>
        <c:axPos val="b"/>
        <c:majorGridlines/>
        <c:numFmt formatCode="0.00" sourceLinked="1"/>
        <c:majorTickMark val="out"/>
        <c:minorTickMark val="none"/>
        <c:tickLblPos val="nextTo"/>
        <c:crossAx val="504411952"/>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5" l="0.70000000000000062" r="0.70000000000000062" t="0.750000000000005" header="0.30000000000000032" footer="0.30000000000000032"/>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s-CR" sz="1200"/>
              <a:t>Consumo</a:t>
            </a:r>
            <a:r>
              <a:rPr lang="es-CR" sz="1200" baseline="0"/>
              <a:t> de litros por tipo de combustible (l)</a:t>
            </a:r>
          </a:p>
          <a:p>
            <a:pPr>
              <a:defRPr sz="1200"/>
            </a:pPr>
            <a:r>
              <a:rPr lang="es-CR" sz="1200" baseline="0"/>
              <a:t>Año</a:t>
            </a:r>
            <a:endParaRPr lang="es-CR" sz="1200"/>
          </a:p>
        </c:rich>
      </c:tx>
      <c:overlay val="0"/>
    </c:title>
    <c:autoTitleDeleted val="0"/>
    <c:plotArea>
      <c:layout/>
      <c:barChart>
        <c:barDir val="bar"/>
        <c:grouping val="clustered"/>
        <c:varyColors val="0"/>
        <c:ser>
          <c:idx val="0"/>
          <c:order val="0"/>
          <c:tx>
            <c:strRef>
              <c:f>'11-Edificio 7'!$C$53:$F$53</c:f>
              <c:strCache>
                <c:ptCount val="1"/>
                <c:pt idx="0">
                  <c:v>Diesel</c:v>
                </c:pt>
              </c:strCache>
            </c:strRef>
          </c:tx>
          <c:invertIfNegative val="0"/>
          <c:cat>
            <c:strRef>
              <c:f>'11-Edificio 7'!$A$53</c:f>
              <c:strCache>
                <c:ptCount val="1"/>
                <c:pt idx="0">
                  <c:v>Tipo de Combustible</c:v>
                </c:pt>
              </c:strCache>
            </c:strRef>
          </c:cat>
          <c:val>
            <c:numRef>
              <c:f>'11-Edificio 7'!$C$57</c:f>
              <c:numCache>
                <c:formatCode>0.00</c:formatCode>
                <c:ptCount val="1"/>
                <c:pt idx="0">
                  <c:v>6298.2598742412729</c:v>
                </c:pt>
              </c:numCache>
            </c:numRef>
          </c:val>
          <c:extLst>
            <c:ext xmlns:c16="http://schemas.microsoft.com/office/drawing/2014/chart" uri="{C3380CC4-5D6E-409C-BE32-E72D297353CC}">
              <c16:uniqueId val="{00000000-EF3D-45F4-B639-C41466F5ED5F}"/>
            </c:ext>
          </c:extLst>
        </c:ser>
        <c:ser>
          <c:idx val="1"/>
          <c:order val="1"/>
          <c:tx>
            <c:strRef>
              <c:f>'11-Edificio 7'!$G$53:$J$53</c:f>
              <c:strCache>
                <c:ptCount val="1"/>
                <c:pt idx="0">
                  <c:v>Gasolina</c:v>
                </c:pt>
              </c:strCache>
            </c:strRef>
          </c:tx>
          <c:invertIfNegative val="0"/>
          <c:cat>
            <c:strRef>
              <c:f>'11-Edificio 7'!$A$53</c:f>
              <c:strCache>
                <c:ptCount val="1"/>
                <c:pt idx="0">
                  <c:v>Tipo de Combustible</c:v>
                </c:pt>
              </c:strCache>
            </c:strRef>
          </c:cat>
          <c:val>
            <c:numRef>
              <c:f>'11-Edificio 7'!$G$57</c:f>
              <c:numCache>
                <c:formatCode>0.00</c:formatCode>
                <c:ptCount val="1"/>
                <c:pt idx="0">
                  <c:v>0</c:v>
                </c:pt>
              </c:numCache>
            </c:numRef>
          </c:val>
          <c:extLst>
            <c:ext xmlns:c16="http://schemas.microsoft.com/office/drawing/2014/chart" uri="{C3380CC4-5D6E-409C-BE32-E72D297353CC}">
              <c16:uniqueId val="{00000001-EF3D-45F4-B639-C41466F5ED5F}"/>
            </c:ext>
          </c:extLst>
        </c:ser>
        <c:ser>
          <c:idx val="2"/>
          <c:order val="2"/>
          <c:tx>
            <c:strRef>
              <c:f>'11-Edificio 7'!$K$53:$N$53</c:f>
              <c:strCache>
                <c:ptCount val="1"/>
                <c:pt idx="0">
                  <c:v>LPG</c:v>
                </c:pt>
              </c:strCache>
            </c:strRef>
          </c:tx>
          <c:invertIfNegative val="0"/>
          <c:cat>
            <c:strRef>
              <c:f>'11-Edificio 7'!$A$53</c:f>
              <c:strCache>
                <c:ptCount val="1"/>
                <c:pt idx="0">
                  <c:v>Tipo de Combustible</c:v>
                </c:pt>
              </c:strCache>
            </c:strRef>
          </c:cat>
          <c:val>
            <c:numRef>
              <c:f>'11-Edificio 7'!$K$57</c:f>
              <c:numCache>
                <c:formatCode>0.00</c:formatCode>
                <c:ptCount val="1"/>
                <c:pt idx="0">
                  <c:v>0</c:v>
                </c:pt>
              </c:numCache>
            </c:numRef>
          </c:val>
          <c:extLst>
            <c:ext xmlns:c16="http://schemas.microsoft.com/office/drawing/2014/chart" uri="{C3380CC4-5D6E-409C-BE32-E72D297353CC}">
              <c16:uniqueId val="{00000002-EF3D-45F4-B639-C41466F5ED5F}"/>
            </c:ext>
          </c:extLst>
        </c:ser>
        <c:ser>
          <c:idx val="3"/>
          <c:order val="3"/>
          <c:tx>
            <c:strRef>
              <c:f>'11-Edificio 7'!$O$53:$R$53</c:f>
              <c:strCache>
                <c:ptCount val="1"/>
                <c:pt idx="0">
                  <c:v>JET FUEL</c:v>
                </c:pt>
              </c:strCache>
            </c:strRef>
          </c:tx>
          <c:invertIfNegative val="0"/>
          <c:cat>
            <c:strRef>
              <c:f>'11-Edificio 7'!$A$53</c:f>
              <c:strCache>
                <c:ptCount val="1"/>
                <c:pt idx="0">
                  <c:v>Tipo de Combustible</c:v>
                </c:pt>
              </c:strCache>
            </c:strRef>
          </c:cat>
          <c:val>
            <c:numRef>
              <c:f>'11-Edificio 7'!$O$57</c:f>
              <c:numCache>
                <c:formatCode>0.00</c:formatCode>
                <c:ptCount val="1"/>
                <c:pt idx="0">
                  <c:v>0</c:v>
                </c:pt>
              </c:numCache>
            </c:numRef>
          </c:val>
          <c:extLst>
            <c:ext xmlns:c16="http://schemas.microsoft.com/office/drawing/2014/chart" uri="{C3380CC4-5D6E-409C-BE32-E72D297353CC}">
              <c16:uniqueId val="{00000003-EF3D-45F4-B639-C41466F5ED5F}"/>
            </c:ext>
          </c:extLst>
        </c:ser>
        <c:ser>
          <c:idx val="4"/>
          <c:order val="4"/>
          <c:tx>
            <c:strRef>
              <c:f>'11-Edificio 7'!$S$53:$V$53</c:f>
              <c:strCache>
                <c:ptCount val="1"/>
                <c:pt idx="0">
                  <c:v>AV GAS</c:v>
                </c:pt>
              </c:strCache>
            </c:strRef>
          </c:tx>
          <c:invertIfNegative val="0"/>
          <c:cat>
            <c:strRef>
              <c:f>'11-Edificio 7'!$A$53</c:f>
              <c:strCache>
                <c:ptCount val="1"/>
                <c:pt idx="0">
                  <c:v>Tipo de Combustible</c:v>
                </c:pt>
              </c:strCache>
            </c:strRef>
          </c:cat>
          <c:val>
            <c:numRef>
              <c:f>'11-Edificio 7'!$S$57</c:f>
              <c:numCache>
                <c:formatCode>#,##0</c:formatCode>
                <c:ptCount val="1"/>
                <c:pt idx="0">
                  <c:v>0</c:v>
                </c:pt>
              </c:numCache>
            </c:numRef>
          </c:val>
          <c:extLst>
            <c:ext xmlns:c16="http://schemas.microsoft.com/office/drawing/2014/chart" uri="{C3380CC4-5D6E-409C-BE32-E72D297353CC}">
              <c16:uniqueId val="{00000004-EF3D-45F4-B639-C41466F5ED5F}"/>
            </c:ext>
          </c:extLst>
        </c:ser>
        <c:ser>
          <c:idx val="5"/>
          <c:order val="5"/>
          <c:tx>
            <c:strRef>
              <c:f>'11-Edificio 7'!$W$53:$Z$53</c:f>
              <c:strCache>
                <c:ptCount val="1"/>
                <c:pt idx="0">
                  <c:v>BUNKER</c:v>
                </c:pt>
              </c:strCache>
            </c:strRef>
          </c:tx>
          <c:invertIfNegative val="0"/>
          <c:cat>
            <c:strRef>
              <c:f>'11-Edificio 7'!$A$53</c:f>
              <c:strCache>
                <c:ptCount val="1"/>
                <c:pt idx="0">
                  <c:v>Tipo de Combustible</c:v>
                </c:pt>
              </c:strCache>
            </c:strRef>
          </c:cat>
          <c:val>
            <c:numRef>
              <c:f>'11-Edificio 7'!$W$57</c:f>
              <c:numCache>
                <c:formatCode>0.00</c:formatCode>
                <c:ptCount val="1"/>
                <c:pt idx="0">
                  <c:v>0</c:v>
                </c:pt>
              </c:numCache>
            </c:numRef>
          </c:val>
          <c:extLst>
            <c:ext xmlns:c16="http://schemas.microsoft.com/office/drawing/2014/chart" uri="{C3380CC4-5D6E-409C-BE32-E72D297353CC}">
              <c16:uniqueId val="{00000005-EF3D-45F4-B639-C41466F5ED5F}"/>
            </c:ext>
          </c:extLst>
        </c:ser>
        <c:dLbls>
          <c:showLegendKey val="0"/>
          <c:showVal val="0"/>
          <c:showCatName val="0"/>
          <c:showSerName val="0"/>
          <c:showPercent val="0"/>
          <c:showBubbleSize val="0"/>
        </c:dLbls>
        <c:gapWidth val="150"/>
        <c:axId val="504413128"/>
        <c:axId val="504413520"/>
      </c:barChart>
      <c:catAx>
        <c:axId val="504413128"/>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4413520"/>
        <c:crosses val="autoZero"/>
        <c:auto val="1"/>
        <c:lblAlgn val="ctr"/>
        <c:lblOffset val="100"/>
        <c:noMultiLvlLbl val="0"/>
      </c:catAx>
      <c:valAx>
        <c:axId val="504413520"/>
        <c:scaling>
          <c:orientation val="minMax"/>
        </c:scaling>
        <c:delete val="0"/>
        <c:axPos val="b"/>
        <c:majorGridlines/>
        <c:numFmt formatCode="0.00" sourceLinked="1"/>
        <c:majorTickMark val="out"/>
        <c:minorTickMark val="none"/>
        <c:tickLblPos val="nextTo"/>
        <c:crossAx val="504413128"/>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455" l="0.70000000000000062" r="0.70000000000000062" t="0.75000000000000455" header="0.30000000000000032" footer="0.30000000000000032"/>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a:t>Importe</a:t>
            </a:r>
            <a:r>
              <a:rPr lang="es-CR" sz="1200" baseline="0"/>
              <a:t> en colones </a:t>
            </a:r>
            <a:r>
              <a:rPr lang="es-CR" sz="1200" b="1" i="0" baseline="0"/>
              <a:t>(¢)</a:t>
            </a:r>
            <a:endParaRPr lang="es-CR" sz="1200"/>
          </a:p>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baseline="0"/>
              <a:t>Año</a:t>
            </a:r>
            <a:endParaRPr lang="es-CR" sz="1200"/>
          </a:p>
        </c:rich>
      </c:tx>
      <c:overlay val="0"/>
    </c:title>
    <c:autoTitleDeleted val="0"/>
    <c:plotArea>
      <c:layout/>
      <c:barChart>
        <c:barDir val="bar"/>
        <c:grouping val="clustered"/>
        <c:varyColors val="0"/>
        <c:ser>
          <c:idx val="0"/>
          <c:order val="0"/>
          <c:tx>
            <c:strRef>
              <c:f>'11-Edificio 7'!$C$53:$F$53</c:f>
              <c:strCache>
                <c:ptCount val="1"/>
                <c:pt idx="0">
                  <c:v>Diesel</c:v>
                </c:pt>
              </c:strCache>
            </c:strRef>
          </c:tx>
          <c:invertIfNegative val="0"/>
          <c:cat>
            <c:strRef>
              <c:f>'11-Edificio 7'!$A$53</c:f>
              <c:strCache>
                <c:ptCount val="1"/>
                <c:pt idx="0">
                  <c:v>Tipo de Combustible</c:v>
                </c:pt>
              </c:strCache>
            </c:strRef>
          </c:cat>
          <c:val>
            <c:numRef>
              <c:f>'11-Edificio 7'!$D$57</c:f>
              <c:numCache>
                <c:formatCode>"₡"#,##0.00</c:formatCode>
                <c:ptCount val="1"/>
                <c:pt idx="0">
                  <c:v>3522786.08</c:v>
                </c:pt>
              </c:numCache>
            </c:numRef>
          </c:val>
          <c:extLst>
            <c:ext xmlns:c16="http://schemas.microsoft.com/office/drawing/2014/chart" uri="{C3380CC4-5D6E-409C-BE32-E72D297353CC}">
              <c16:uniqueId val="{00000000-4472-4AB5-9C8C-C0FA3FC2C148}"/>
            </c:ext>
          </c:extLst>
        </c:ser>
        <c:ser>
          <c:idx val="1"/>
          <c:order val="1"/>
          <c:tx>
            <c:strRef>
              <c:f>'11-Edificio 7'!$K$53:$N$53</c:f>
              <c:strCache>
                <c:ptCount val="1"/>
                <c:pt idx="0">
                  <c:v>LPG</c:v>
                </c:pt>
              </c:strCache>
            </c:strRef>
          </c:tx>
          <c:invertIfNegative val="0"/>
          <c:cat>
            <c:strRef>
              <c:f>'11-Edificio 7'!$A$53</c:f>
              <c:strCache>
                <c:ptCount val="1"/>
                <c:pt idx="0">
                  <c:v>Tipo de Combustible</c:v>
                </c:pt>
              </c:strCache>
            </c:strRef>
          </c:cat>
          <c:val>
            <c:numRef>
              <c:f>'11-Edificio 7'!$H$57</c:f>
              <c:numCache>
                <c:formatCode>"₡"#,##0.00</c:formatCode>
                <c:ptCount val="1"/>
                <c:pt idx="0">
                  <c:v>0</c:v>
                </c:pt>
              </c:numCache>
            </c:numRef>
          </c:val>
          <c:extLst>
            <c:ext xmlns:c16="http://schemas.microsoft.com/office/drawing/2014/chart" uri="{C3380CC4-5D6E-409C-BE32-E72D297353CC}">
              <c16:uniqueId val="{00000001-4472-4AB5-9C8C-C0FA3FC2C148}"/>
            </c:ext>
          </c:extLst>
        </c:ser>
        <c:ser>
          <c:idx val="2"/>
          <c:order val="2"/>
          <c:tx>
            <c:strRef>
              <c:f>'11-Edificio 7'!$K$53:$N$53</c:f>
              <c:strCache>
                <c:ptCount val="1"/>
                <c:pt idx="0">
                  <c:v>LPG</c:v>
                </c:pt>
              </c:strCache>
            </c:strRef>
          </c:tx>
          <c:invertIfNegative val="0"/>
          <c:cat>
            <c:strRef>
              <c:f>'11-Edificio 7'!$A$53</c:f>
              <c:strCache>
                <c:ptCount val="1"/>
                <c:pt idx="0">
                  <c:v>Tipo de Combustible</c:v>
                </c:pt>
              </c:strCache>
            </c:strRef>
          </c:cat>
          <c:val>
            <c:numRef>
              <c:f>'11-Edificio 7'!$L$57</c:f>
              <c:numCache>
                <c:formatCode>"₡"#,##0.00</c:formatCode>
                <c:ptCount val="1"/>
                <c:pt idx="0">
                  <c:v>0</c:v>
                </c:pt>
              </c:numCache>
            </c:numRef>
          </c:val>
          <c:extLst>
            <c:ext xmlns:c16="http://schemas.microsoft.com/office/drawing/2014/chart" uri="{C3380CC4-5D6E-409C-BE32-E72D297353CC}">
              <c16:uniqueId val="{00000002-4472-4AB5-9C8C-C0FA3FC2C148}"/>
            </c:ext>
          </c:extLst>
        </c:ser>
        <c:ser>
          <c:idx val="3"/>
          <c:order val="3"/>
          <c:tx>
            <c:strRef>
              <c:f>'11-Edificio 7'!$O$53:$R$53</c:f>
              <c:strCache>
                <c:ptCount val="1"/>
                <c:pt idx="0">
                  <c:v>JET FUEL</c:v>
                </c:pt>
              </c:strCache>
            </c:strRef>
          </c:tx>
          <c:invertIfNegative val="0"/>
          <c:cat>
            <c:strRef>
              <c:f>'11-Edificio 7'!$A$53</c:f>
              <c:strCache>
                <c:ptCount val="1"/>
                <c:pt idx="0">
                  <c:v>Tipo de Combustible</c:v>
                </c:pt>
              </c:strCache>
            </c:strRef>
          </c:cat>
          <c:val>
            <c:numRef>
              <c:f>'11-Edificio 7'!$P$57</c:f>
              <c:numCache>
                <c:formatCode>"₡"#,##0.00</c:formatCode>
                <c:ptCount val="1"/>
                <c:pt idx="0">
                  <c:v>0</c:v>
                </c:pt>
              </c:numCache>
            </c:numRef>
          </c:val>
          <c:extLst>
            <c:ext xmlns:c16="http://schemas.microsoft.com/office/drawing/2014/chart" uri="{C3380CC4-5D6E-409C-BE32-E72D297353CC}">
              <c16:uniqueId val="{00000003-4472-4AB5-9C8C-C0FA3FC2C148}"/>
            </c:ext>
          </c:extLst>
        </c:ser>
        <c:ser>
          <c:idx val="4"/>
          <c:order val="4"/>
          <c:tx>
            <c:strRef>
              <c:f>'11-Edificio 7'!$S$53:$V$53</c:f>
              <c:strCache>
                <c:ptCount val="1"/>
                <c:pt idx="0">
                  <c:v>AV GAS</c:v>
                </c:pt>
              </c:strCache>
            </c:strRef>
          </c:tx>
          <c:invertIfNegative val="0"/>
          <c:cat>
            <c:strRef>
              <c:f>'11-Edificio 7'!$A$53</c:f>
              <c:strCache>
                <c:ptCount val="1"/>
                <c:pt idx="0">
                  <c:v>Tipo de Combustible</c:v>
                </c:pt>
              </c:strCache>
            </c:strRef>
          </c:cat>
          <c:val>
            <c:numRef>
              <c:f>'11-Edificio 7'!$T$57</c:f>
              <c:numCache>
                <c:formatCode>"₡"#,##0.00</c:formatCode>
                <c:ptCount val="1"/>
                <c:pt idx="0">
                  <c:v>0</c:v>
                </c:pt>
              </c:numCache>
            </c:numRef>
          </c:val>
          <c:extLst>
            <c:ext xmlns:c16="http://schemas.microsoft.com/office/drawing/2014/chart" uri="{C3380CC4-5D6E-409C-BE32-E72D297353CC}">
              <c16:uniqueId val="{00000004-4472-4AB5-9C8C-C0FA3FC2C148}"/>
            </c:ext>
          </c:extLst>
        </c:ser>
        <c:ser>
          <c:idx val="5"/>
          <c:order val="5"/>
          <c:tx>
            <c:strRef>
              <c:f>'11-Edificio 7'!$W$53:$Z$53</c:f>
              <c:strCache>
                <c:ptCount val="1"/>
                <c:pt idx="0">
                  <c:v>BUNKER</c:v>
                </c:pt>
              </c:strCache>
            </c:strRef>
          </c:tx>
          <c:invertIfNegative val="0"/>
          <c:cat>
            <c:strRef>
              <c:f>'11-Edificio 7'!$A$53</c:f>
              <c:strCache>
                <c:ptCount val="1"/>
                <c:pt idx="0">
                  <c:v>Tipo de Combustible</c:v>
                </c:pt>
              </c:strCache>
            </c:strRef>
          </c:cat>
          <c:val>
            <c:numRef>
              <c:f>'11-Edificio 7'!$X$57</c:f>
              <c:numCache>
                <c:formatCode>"₡"#,##0.00</c:formatCode>
                <c:ptCount val="1"/>
                <c:pt idx="0">
                  <c:v>0</c:v>
                </c:pt>
              </c:numCache>
            </c:numRef>
          </c:val>
          <c:extLst>
            <c:ext xmlns:c16="http://schemas.microsoft.com/office/drawing/2014/chart" uri="{C3380CC4-5D6E-409C-BE32-E72D297353CC}">
              <c16:uniqueId val="{00000005-4472-4AB5-9C8C-C0FA3FC2C148}"/>
            </c:ext>
          </c:extLst>
        </c:ser>
        <c:dLbls>
          <c:showLegendKey val="0"/>
          <c:showVal val="0"/>
          <c:showCatName val="0"/>
          <c:showSerName val="0"/>
          <c:showPercent val="0"/>
          <c:showBubbleSize val="0"/>
        </c:dLbls>
        <c:gapWidth val="150"/>
        <c:axId val="504414696"/>
        <c:axId val="504415088"/>
      </c:barChart>
      <c:catAx>
        <c:axId val="504414696"/>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4415088"/>
        <c:crosses val="autoZero"/>
        <c:auto val="1"/>
        <c:lblAlgn val="ctr"/>
        <c:lblOffset val="100"/>
        <c:noMultiLvlLbl val="0"/>
      </c:catAx>
      <c:valAx>
        <c:axId val="504415088"/>
        <c:scaling>
          <c:orientation val="minMax"/>
        </c:scaling>
        <c:delete val="0"/>
        <c:axPos val="b"/>
        <c:majorGridlines/>
        <c:numFmt formatCode="&quot;₡&quot;#,##0.00" sourceLinked="1"/>
        <c:majorTickMark val="out"/>
        <c:minorTickMark val="none"/>
        <c:tickLblPos val="nextTo"/>
        <c:crossAx val="504414696"/>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477" l="0.70000000000000062" r="0.70000000000000062" t="0.75000000000000477" header="0.30000000000000032" footer="0.30000000000000032"/>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a:t>Kilometros recorridos totales </a:t>
            </a:r>
            <a:r>
              <a:rPr lang="es-CR" sz="1200" b="1" i="0" baseline="0"/>
              <a:t>(km)</a:t>
            </a:r>
            <a:endParaRPr lang="es-CR" sz="1200"/>
          </a:p>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baseline="0"/>
              <a:t>Año</a:t>
            </a:r>
            <a:endParaRPr lang="es-CR" sz="1200"/>
          </a:p>
        </c:rich>
      </c:tx>
      <c:overlay val="0"/>
    </c:title>
    <c:autoTitleDeleted val="0"/>
    <c:plotArea>
      <c:layout/>
      <c:barChart>
        <c:barDir val="bar"/>
        <c:grouping val="clustered"/>
        <c:varyColors val="0"/>
        <c:ser>
          <c:idx val="0"/>
          <c:order val="0"/>
          <c:tx>
            <c:strRef>
              <c:f>'11-Edificio 7'!$C$53:$F$53</c:f>
              <c:strCache>
                <c:ptCount val="1"/>
                <c:pt idx="0">
                  <c:v>Diesel</c:v>
                </c:pt>
              </c:strCache>
            </c:strRef>
          </c:tx>
          <c:invertIfNegative val="0"/>
          <c:cat>
            <c:strRef>
              <c:f>'11-Edificio 7'!$A$53</c:f>
              <c:strCache>
                <c:ptCount val="1"/>
                <c:pt idx="0">
                  <c:v>Tipo de Combustible</c:v>
                </c:pt>
              </c:strCache>
            </c:strRef>
          </c:cat>
          <c:val>
            <c:numRef>
              <c:f>'11-Edificio 7'!$E$57</c:f>
              <c:numCache>
                <c:formatCode>0.00</c:formatCode>
                <c:ptCount val="1"/>
                <c:pt idx="0">
                  <c:v>27045.66</c:v>
                </c:pt>
              </c:numCache>
            </c:numRef>
          </c:val>
          <c:extLst>
            <c:ext xmlns:c16="http://schemas.microsoft.com/office/drawing/2014/chart" uri="{C3380CC4-5D6E-409C-BE32-E72D297353CC}">
              <c16:uniqueId val="{00000000-CC9C-415C-94E0-71F5BC8664D6}"/>
            </c:ext>
          </c:extLst>
        </c:ser>
        <c:ser>
          <c:idx val="1"/>
          <c:order val="1"/>
          <c:tx>
            <c:strRef>
              <c:f>'11-Edificio 7'!$G$53:$J$53</c:f>
              <c:strCache>
                <c:ptCount val="1"/>
                <c:pt idx="0">
                  <c:v>Gasolina</c:v>
                </c:pt>
              </c:strCache>
            </c:strRef>
          </c:tx>
          <c:invertIfNegative val="0"/>
          <c:cat>
            <c:strRef>
              <c:f>'11-Edificio 7'!$A$53</c:f>
              <c:strCache>
                <c:ptCount val="1"/>
                <c:pt idx="0">
                  <c:v>Tipo de Combustible</c:v>
                </c:pt>
              </c:strCache>
            </c:strRef>
          </c:cat>
          <c:val>
            <c:numRef>
              <c:f>'11-Edificio 7'!$I$57</c:f>
              <c:numCache>
                <c:formatCode>0.00</c:formatCode>
                <c:ptCount val="1"/>
                <c:pt idx="0">
                  <c:v>0</c:v>
                </c:pt>
              </c:numCache>
            </c:numRef>
          </c:val>
          <c:extLst>
            <c:ext xmlns:c16="http://schemas.microsoft.com/office/drawing/2014/chart" uri="{C3380CC4-5D6E-409C-BE32-E72D297353CC}">
              <c16:uniqueId val="{00000001-CC9C-415C-94E0-71F5BC8664D6}"/>
            </c:ext>
          </c:extLst>
        </c:ser>
        <c:ser>
          <c:idx val="2"/>
          <c:order val="2"/>
          <c:tx>
            <c:strRef>
              <c:f>'11-Edificio 7'!$K$53:$N$53</c:f>
              <c:strCache>
                <c:ptCount val="1"/>
                <c:pt idx="0">
                  <c:v>LPG</c:v>
                </c:pt>
              </c:strCache>
            </c:strRef>
          </c:tx>
          <c:invertIfNegative val="0"/>
          <c:cat>
            <c:strRef>
              <c:f>'11-Edificio 7'!$A$53</c:f>
              <c:strCache>
                <c:ptCount val="1"/>
                <c:pt idx="0">
                  <c:v>Tipo de Combustible</c:v>
                </c:pt>
              </c:strCache>
            </c:strRef>
          </c:cat>
          <c:val>
            <c:numRef>
              <c:f>'11-Edificio 7'!$M$57</c:f>
              <c:numCache>
                <c:formatCode>0.00</c:formatCode>
                <c:ptCount val="1"/>
                <c:pt idx="0">
                  <c:v>0</c:v>
                </c:pt>
              </c:numCache>
            </c:numRef>
          </c:val>
          <c:extLst>
            <c:ext xmlns:c16="http://schemas.microsoft.com/office/drawing/2014/chart" uri="{C3380CC4-5D6E-409C-BE32-E72D297353CC}">
              <c16:uniqueId val="{00000002-CC9C-415C-94E0-71F5BC8664D6}"/>
            </c:ext>
          </c:extLst>
        </c:ser>
        <c:ser>
          <c:idx val="3"/>
          <c:order val="3"/>
          <c:tx>
            <c:strRef>
              <c:f>'11-Edificio 7'!$O$53:$R$53</c:f>
              <c:strCache>
                <c:ptCount val="1"/>
                <c:pt idx="0">
                  <c:v>JET FUEL</c:v>
                </c:pt>
              </c:strCache>
            </c:strRef>
          </c:tx>
          <c:invertIfNegative val="0"/>
          <c:cat>
            <c:strRef>
              <c:f>'11-Edificio 7'!$A$53</c:f>
              <c:strCache>
                <c:ptCount val="1"/>
                <c:pt idx="0">
                  <c:v>Tipo de Combustible</c:v>
                </c:pt>
              </c:strCache>
            </c:strRef>
          </c:cat>
          <c:val>
            <c:numRef>
              <c:f>'11-Edificio 7'!$Q$57</c:f>
              <c:numCache>
                <c:formatCode>0.00</c:formatCode>
                <c:ptCount val="1"/>
                <c:pt idx="0">
                  <c:v>0</c:v>
                </c:pt>
              </c:numCache>
            </c:numRef>
          </c:val>
          <c:extLst>
            <c:ext xmlns:c16="http://schemas.microsoft.com/office/drawing/2014/chart" uri="{C3380CC4-5D6E-409C-BE32-E72D297353CC}">
              <c16:uniqueId val="{00000003-CC9C-415C-94E0-71F5BC8664D6}"/>
            </c:ext>
          </c:extLst>
        </c:ser>
        <c:ser>
          <c:idx val="4"/>
          <c:order val="4"/>
          <c:tx>
            <c:strRef>
              <c:f>'11-Edificio 7'!$S$53:$V$53</c:f>
              <c:strCache>
                <c:ptCount val="1"/>
                <c:pt idx="0">
                  <c:v>AV GAS</c:v>
                </c:pt>
              </c:strCache>
            </c:strRef>
          </c:tx>
          <c:invertIfNegative val="0"/>
          <c:cat>
            <c:strRef>
              <c:f>'11-Edificio 7'!$A$53</c:f>
              <c:strCache>
                <c:ptCount val="1"/>
                <c:pt idx="0">
                  <c:v>Tipo de Combustible</c:v>
                </c:pt>
              </c:strCache>
            </c:strRef>
          </c:cat>
          <c:val>
            <c:numRef>
              <c:f>'11-Edificio 7'!$U$57</c:f>
              <c:numCache>
                <c:formatCode>0.00</c:formatCode>
                <c:ptCount val="1"/>
                <c:pt idx="0">
                  <c:v>0</c:v>
                </c:pt>
              </c:numCache>
            </c:numRef>
          </c:val>
          <c:extLst>
            <c:ext xmlns:c16="http://schemas.microsoft.com/office/drawing/2014/chart" uri="{C3380CC4-5D6E-409C-BE32-E72D297353CC}">
              <c16:uniqueId val="{00000004-CC9C-415C-94E0-71F5BC8664D6}"/>
            </c:ext>
          </c:extLst>
        </c:ser>
        <c:dLbls>
          <c:showLegendKey val="0"/>
          <c:showVal val="0"/>
          <c:showCatName val="0"/>
          <c:showSerName val="0"/>
          <c:showPercent val="0"/>
          <c:showBubbleSize val="0"/>
        </c:dLbls>
        <c:gapWidth val="150"/>
        <c:axId val="507409848"/>
        <c:axId val="507410240"/>
      </c:barChart>
      <c:catAx>
        <c:axId val="507409848"/>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7410240"/>
        <c:crosses val="autoZero"/>
        <c:auto val="1"/>
        <c:lblAlgn val="ctr"/>
        <c:lblOffset val="100"/>
        <c:noMultiLvlLbl val="0"/>
      </c:catAx>
      <c:valAx>
        <c:axId val="507410240"/>
        <c:scaling>
          <c:orientation val="minMax"/>
        </c:scaling>
        <c:delete val="0"/>
        <c:axPos val="b"/>
        <c:majorGridlines/>
        <c:numFmt formatCode="0.00" sourceLinked="1"/>
        <c:majorTickMark val="out"/>
        <c:minorTickMark val="none"/>
        <c:tickLblPos val="nextTo"/>
        <c:crossAx val="507409848"/>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5" l="0.70000000000000062" r="0.70000000000000062" t="0.750000000000005" header="0.30000000000000032" footer="0.30000000000000032"/>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s-CR" sz="1200"/>
              <a:t>Consumo</a:t>
            </a:r>
            <a:r>
              <a:rPr lang="es-CR" sz="1200" baseline="0"/>
              <a:t> de litros por tipo de combustible (l)</a:t>
            </a:r>
          </a:p>
          <a:p>
            <a:pPr>
              <a:defRPr sz="1200"/>
            </a:pPr>
            <a:r>
              <a:rPr lang="es-CR" sz="1200" baseline="0"/>
              <a:t>Año</a:t>
            </a:r>
            <a:endParaRPr lang="es-CR" sz="1200"/>
          </a:p>
        </c:rich>
      </c:tx>
      <c:overlay val="0"/>
    </c:title>
    <c:autoTitleDeleted val="0"/>
    <c:plotArea>
      <c:layout/>
      <c:barChart>
        <c:barDir val="bar"/>
        <c:grouping val="clustered"/>
        <c:varyColors val="0"/>
        <c:ser>
          <c:idx val="0"/>
          <c:order val="0"/>
          <c:tx>
            <c:strRef>
              <c:f>'12-Edificio 8'!$C$53:$F$53</c:f>
              <c:strCache>
                <c:ptCount val="1"/>
                <c:pt idx="0">
                  <c:v>Diesel</c:v>
                </c:pt>
              </c:strCache>
            </c:strRef>
          </c:tx>
          <c:invertIfNegative val="0"/>
          <c:cat>
            <c:strRef>
              <c:f>'12-Edificio 8'!$A$53</c:f>
              <c:strCache>
                <c:ptCount val="1"/>
                <c:pt idx="0">
                  <c:v>Tipo de Combustible</c:v>
                </c:pt>
              </c:strCache>
            </c:strRef>
          </c:cat>
          <c:val>
            <c:numRef>
              <c:f>'12-Edificio 8'!$C$57</c:f>
              <c:numCache>
                <c:formatCode>0.00</c:formatCode>
                <c:ptCount val="1"/>
                <c:pt idx="0">
                  <c:v>473.84720482914156</c:v>
                </c:pt>
              </c:numCache>
            </c:numRef>
          </c:val>
          <c:extLst>
            <c:ext xmlns:c16="http://schemas.microsoft.com/office/drawing/2014/chart" uri="{C3380CC4-5D6E-409C-BE32-E72D297353CC}">
              <c16:uniqueId val="{00000000-6922-4FE3-A4D5-B4606957FA63}"/>
            </c:ext>
          </c:extLst>
        </c:ser>
        <c:ser>
          <c:idx val="1"/>
          <c:order val="1"/>
          <c:tx>
            <c:strRef>
              <c:f>'12-Edificio 8'!$G$53:$J$53</c:f>
              <c:strCache>
                <c:ptCount val="1"/>
                <c:pt idx="0">
                  <c:v>Gasolina</c:v>
                </c:pt>
              </c:strCache>
            </c:strRef>
          </c:tx>
          <c:invertIfNegative val="0"/>
          <c:cat>
            <c:strRef>
              <c:f>'12-Edificio 8'!$A$53</c:f>
              <c:strCache>
                <c:ptCount val="1"/>
                <c:pt idx="0">
                  <c:v>Tipo de Combustible</c:v>
                </c:pt>
              </c:strCache>
            </c:strRef>
          </c:cat>
          <c:val>
            <c:numRef>
              <c:f>'12-Edificio 8'!$G$57</c:f>
              <c:numCache>
                <c:formatCode>0.00</c:formatCode>
                <c:ptCount val="1"/>
                <c:pt idx="0">
                  <c:v>0</c:v>
                </c:pt>
              </c:numCache>
            </c:numRef>
          </c:val>
          <c:extLst>
            <c:ext xmlns:c16="http://schemas.microsoft.com/office/drawing/2014/chart" uri="{C3380CC4-5D6E-409C-BE32-E72D297353CC}">
              <c16:uniqueId val="{00000001-6922-4FE3-A4D5-B4606957FA63}"/>
            </c:ext>
          </c:extLst>
        </c:ser>
        <c:ser>
          <c:idx val="2"/>
          <c:order val="2"/>
          <c:tx>
            <c:strRef>
              <c:f>'12-Edificio 8'!$K$53:$N$53</c:f>
              <c:strCache>
                <c:ptCount val="1"/>
                <c:pt idx="0">
                  <c:v>LPG</c:v>
                </c:pt>
              </c:strCache>
            </c:strRef>
          </c:tx>
          <c:invertIfNegative val="0"/>
          <c:cat>
            <c:strRef>
              <c:f>'12-Edificio 8'!$A$53</c:f>
              <c:strCache>
                <c:ptCount val="1"/>
                <c:pt idx="0">
                  <c:v>Tipo de Combustible</c:v>
                </c:pt>
              </c:strCache>
            </c:strRef>
          </c:cat>
          <c:val>
            <c:numRef>
              <c:f>'12-Edificio 8'!$K$57</c:f>
              <c:numCache>
                <c:formatCode>0.00</c:formatCode>
                <c:ptCount val="1"/>
                <c:pt idx="0">
                  <c:v>0</c:v>
                </c:pt>
              </c:numCache>
            </c:numRef>
          </c:val>
          <c:extLst>
            <c:ext xmlns:c16="http://schemas.microsoft.com/office/drawing/2014/chart" uri="{C3380CC4-5D6E-409C-BE32-E72D297353CC}">
              <c16:uniqueId val="{00000002-6922-4FE3-A4D5-B4606957FA63}"/>
            </c:ext>
          </c:extLst>
        </c:ser>
        <c:ser>
          <c:idx val="3"/>
          <c:order val="3"/>
          <c:tx>
            <c:strRef>
              <c:f>'12-Edificio 8'!$O$53:$R$53</c:f>
              <c:strCache>
                <c:ptCount val="1"/>
                <c:pt idx="0">
                  <c:v>JET FUEL</c:v>
                </c:pt>
              </c:strCache>
            </c:strRef>
          </c:tx>
          <c:invertIfNegative val="0"/>
          <c:cat>
            <c:strRef>
              <c:f>'12-Edificio 8'!$A$53</c:f>
              <c:strCache>
                <c:ptCount val="1"/>
                <c:pt idx="0">
                  <c:v>Tipo de Combustible</c:v>
                </c:pt>
              </c:strCache>
            </c:strRef>
          </c:cat>
          <c:val>
            <c:numRef>
              <c:f>'12-Edificio 8'!$O$57</c:f>
              <c:numCache>
                <c:formatCode>0.00</c:formatCode>
                <c:ptCount val="1"/>
                <c:pt idx="0">
                  <c:v>0</c:v>
                </c:pt>
              </c:numCache>
            </c:numRef>
          </c:val>
          <c:extLst>
            <c:ext xmlns:c16="http://schemas.microsoft.com/office/drawing/2014/chart" uri="{C3380CC4-5D6E-409C-BE32-E72D297353CC}">
              <c16:uniqueId val="{00000003-6922-4FE3-A4D5-B4606957FA63}"/>
            </c:ext>
          </c:extLst>
        </c:ser>
        <c:ser>
          <c:idx val="4"/>
          <c:order val="4"/>
          <c:tx>
            <c:strRef>
              <c:f>'12-Edificio 8'!$S$53:$V$53</c:f>
              <c:strCache>
                <c:ptCount val="1"/>
                <c:pt idx="0">
                  <c:v>AV GAS</c:v>
                </c:pt>
              </c:strCache>
            </c:strRef>
          </c:tx>
          <c:invertIfNegative val="0"/>
          <c:cat>
            <c:strRef>
              <c:f>'12-Edificio 8'!$A$53</c:f>
              <c:strCache>
                <c:ptCount val="1"/>
                <c:pt idx="0">
                  <c:v>Tipo de Combustible</c:v>
                </c:pt>
              </c:strCache>
            </c:strRef>
          </c:cat>
          <c:val>
            <c:numRef>
              <c:f>'12-Edificio 8'!$S$57</c:f>
              <c:numCache>
                <c:formatCode>#,##0</c:formatCode>
                <c:ptCount val="1"/>
                <c:pt idx="0">
                  <c:v>0</c:v>
                </c:pt>
              </c:numCache>
            </c:numRef>
          </c:val>
          <c:extLst>
            <c:ext xmlns:c16="http://schemas.microsoft.com/office/drawing/2014/chart" uri="{C3380CC4-5D6E-409C-BE32-E72D297353CC}">
              <c16:uniqueId val="{00000004-6922-4FE3-A4D5-B4606957FA63}"/>
            </c:ext>
          </c:extLst>
        </c:ser>
        <c:ser>
          <c:idx val="5"/>
          <c:order val="5"/>
          <c:tx>
            <c:strRef>
              <c:f>'12-Edificio 8'!$W$53:$Z$53</c:f>
              <c:strCache>
                <c:ptCount val="1"/>
                <c:pt idx="0">
                  <c:v>BUNKER</c:v>
                </c:pt>
              </c:strCache>
            </c:strRef>
          </c:tx>
          <c:invertIfNegative val="0"/>
          <c:cat>
            <c:strRef>
              <c:f>'12-Edificio 8'!$A$53</c:f>
              <c:strCache>
                <c:ptCount val="1"/>
                <c:pt idx="0">
                  <c:v>Tipo de Combustible</c:v>
                </c:pt>
              </c:strCache>
            </c:strRef>
          </c:cat>
          <c:val>
            <c:numRef>
              <c:f>'12-Edificio 8'!$W$57</c:f>
              <c:numCache>
                <c:formatCode>0.00</c:formatCode>
                <c:ptCount val="1"/>
                <c:pt idx="0">
                  <c:v>0</c:v>
                </c:pt>
              </c:numCache>
            </c:numRef>
          </c:val>
          <c:extLst>
            <c:ext xmlns:c16="http://schemas.microsoft.com/office/drawing/2014/chart" uri="{C3380CC4-5D6E-409C-BE32-E72D297353CC}">
              <c16:uniqueId val="{00000005-6922-4FE3-A4D5-B4606957FA63}"/>
            </c:ext>
          </c:extLst>
        </c:ser>
        <c:dLbls>
          <c:showLegendKey val="0"/>
          <c:showVal val="0"/>
          <c:showCatName val="0"/>
          <c:showSerName val="0"/>
          <c:showPercent val="0"/>
          <c:showBubbleSize val="0"/>
        </c:dLbls>
        <c:gapWidth val="150"/>
        <c:axId val="507411024"/>
        <c:axId val="507411416"/>
      </c:barChart>
      <c:catAx>
        <c:axId val="507411024"/>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7411416"/>
        <c:crosses val="autoZero"/>
        <c:auto val="1"/>
        <c:lblAlgn val="ctr"/>
        <c:lblOffset val="100"/>
        <c:noMultiLvlLbl val="0"/>
      </c:catAx>
      <c:valAx>
        <c:axId val="507411416"/>
        <c:scaling>
          <c:orientation val="minMax"/>
        </c:scaling>
        <c:delete val="0"/>
        <c:axPos val="b"/>
        <c:majorGridlines/>
        <c:numFmt formatCode="0.00" sourceLinked="1"/>
        <c:majorTickMark val="out"/>
        <c:minorTickMark val="none"/>
        <c:tickLblPos val="nextTo"/>
        <c:crossAx val="507411024"/>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455" l="0.70000000000000062" r="0.70000000000000062" t="0.75000000000000455" header="0.30000000000000032" footer="0.30000000000000032"/>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a:t>Importe</a:t>
            </a:r>
            <a:r>
              <a:rPr lang="es-CR" sz="1200" baseline="0"/>
              <a:t> en colones </a:t>
            </a:r>
            <a:r>
              <a:rPr lang="es-CR" sz="1200" b="1" i="0" baseline="0"/>
              <a:t>(¢)</a:t>
            </a:r>
            <a:endParaRPr lang="es-CR" sz="1200"/>
          </a:p>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baseline="0"/>
              <a:t>Año</a:t>
            </a:r>
            <a:endParaRPr lang="es-CR" sz="1200"/>
          </a:p>
        </c:rich>
      </c:tx>
      <c:overlay val="0"/>
    </c:title>
    <c:autoTitleDeleted val="0"/>
    <c:plotArea>
      <c:layout/>
      <c:barChart>
        <c:barDir val="bar"/>
        <c:grouping val="clustered"/>
        <c:varyColors val="0"/>
        <c:ser>
          <c:idx val="0"/>
          <c:order val="0"/>
          <c:tx>
            <c:strRef>
              <c:f>'12-Edificio 8'!$C$53:$F$53</c:f>
              <c:strCache>
                <c:ptCount val="1"/>
                <c:pt idx="0">
                  <c:v>Diesel</c:v>
                </c:pt>
              </c:strCache>
            </c:strRef>
          </c:tx>
          <c:invertIfNegative val="0"/>
          <c:cat>
            <c:strRef>
              <c:f>'12-Edificio 8'!$A$53</c:f>
              <c:strCache>
                <c:ptCount val="1"/>
                <c:pt idx="0">
                  <c:v>Tipo de Combustible</c:v>
                </c:pt>
              </c:strCache>
            </c:strRef>
          </c:cat>
          <c:val>
            <c:numRef>
              <c:f>'12-Edificio 8'!$D$57</c:f>
              <c:numCache>
                <c:formatCode>"₡"#,##0.00</c:formatCode>
                <c:ptCount val="1"/>
                <c:pt idx="0">
                  <c:v>263984</c:v>
                </c:pt>
              </c:numCache>
            </c:numRef>
          </c:val>
          <c:extLst>
            <c:ext xmlns:c16="http://schemas.microsoft.com/office/drawing/2014/chart" uri="{C3380CC4-5D6E-409C-BE32-E72D297353CC}">
              <c16:uniqueId val="{00000000-80C6-4516-B83E-4AB88BBA2FC4}"/>
            </c:ext>
          </c:extLst>
        </c:ser>
        <c:ser>
          <c:idx val="1"/>
          <c:order val="1"/>
          <c:tx>
            <c:strRef>
              <c:f>'12-Edificio 8'!$K$53:$N$53</c:f>
              <c:strCache>
                <c:ptCount val="1"/>
                <c:pt idx="0">
                  <c:v>LPG</c:v>
                </c:pt>
              </c:strCache>
            </c:strRef>
          </c:tx>
          <c:invertIfNegative val="0"/>
          <c:cat>
            <c:strRef>
              <c:f>'12-Edificio 8'!$A$53</c:f>
              <c:strCache>
                <c:ptCount val="1"/>
                <c:pt idx="0">
                  <c:v>Tipo de Combustible</c:v>
                </c:pt>
              </c:strCache>
            </c:strRef>
          </c:cat>
          <c:val>
            <c:numRef>
              <c:f>'12-Edificio 8'!$H$57</c:f>
              <c:numCache>
                <c:formatCode>"₡"#,##0.00</c:formatCode>
                <c:ptCount val="1"/>
                <c:pt idx="0">
                  <c:v>0</c:v>
                </c:pt>
              </c:numCache>
            </c:numRef>
          </c:val>
          <c:extLst>
            <c:ext xmlns:c16="http://schemas.microsoft.com/office/drawing/2014/chart" uri="{C3380CC4-5D6E-409C-BE32-E72D297353CC}">
              <c16:uniqueId val="{00000001-80C6-4516-B83E-4AB88BBA2FC4}"/>
            </c:ext>
          </c:extLst>
        </c:ser>
        <c:ser>
          <c:idx val="2"/>
          <c:order val="2"/>
          <c:tx>
            <c:strRef>
              <c:f>'12-Edificio 8'!$K$53:$N$53</c:f>
              <c:strCache>
                <c:ptCount val="1"/>
                <c:pt idx="0">
                  <c:v>LPG</c:v>
                </c:pt>
              </c:strCache>
            </c:strRef>
          </c:tx>
          <c:invertIfNegative val="0"/>
          <c:cat>
            <c:strRef>
              <c:f>'12-Edificio 8'!$A$53</c:f>
              <c:strCache>
                <c:ptCount val="1"/>
                <c:pt idx="0">
                  <c:v>Tipo de Combustible</c:v>
                </c:pt>
              </c:strCache>
            </c:strRef>
          </c:cat>
          <c:val>
            <c:numRef>
              <c:f>'12-Edificio 8'!$L$57</c:f>
              <c:numCache>
                <c:formatCode>"₡"#,##0.00</c:formatCode>
                <c:ptCount val="1"/>
                <c:pt idx="0">
                  <c:v>0</c:v>
                </c:pt>
              </c:numCache>
            </c:numRef>
          </c:val>
          <c:extLst>
            <c:ext xmlns:c16="http://schemas.microsoft.com/office/drawing/2014/chart" uri="{C3380CC4-5D6E-409C-BE32-E72D297353CC}">
              <c16:uniqueId val="{00000002-80C6-4516-B83E-4AB88BBA2FC4}"/>
            </c:ext>
          </c:extLst>
        </c:ser>
        <c:ser>
          <c:idx val="3"/>
          <c:order val="3"/>
          <c:tx>
            <c:strRef>
              <c:f>'12-Edificio 8'!$O$53:$R$53</c:f>
              <c:strCache>
                <c:ptCount val="1"/>
                <c:pt idx="0">
                  <c:v>JET FUEL</c:v>
                </c:pt>
              </c:strCache>
            </c:strRef>
          </c:tx>
          <c:invertIfNegative val="0"/>
          <c:cat>
            <c:strRef>
              <c:f>'12-Edificio 8'!$A$53</c:f>
              <c:strCache>
                <c:ptCount val="1"/>
                <c:pt idx="0">
                  <c:v>Tipo de Combustible</c:v>
                </c:pt>
              </c:strCache>
            </c:strRef>
          </c:cat>
          <c:val>
            <c:numRef>
              <c:f>'12-Edificio 8'!$P$57</c:f>
              <c:numCache>
                <c:formatCode>"₡"#,##0.00</c:formatCode>
                <c:ptCount val="1"/>
                <c:pt idx="0">
                  <c:v>0</c:v>
                </c:pt>
              </c:numCache>
            </c:numRef>
          </c:val>
          <c:extLst>
            <c:ext xmlns:c16="http://schemas.microsoft.com/office/drawing/2014/chart" uri="{C3380CC4-5D6E-409C-BE32-E72D297353CC}">
              <c16:uniqueId val="{00000003-80C6-4516-B83E-4AB88BBA2FC4}"/>
            </c:ext>
          </c:extLst>
        </c:ser>
        <c:ser>
          <c:idx val="4"/>
          <c:order val="4"/>
          <c:tx>
            <c:strRef>
              <c:f>'12-Edificio 8'!$S$53:$V$53</c:f>
              <c:strCache>
                <c:ptCount val="1"/>
                <c:pt idx="0">
                  <c:v>AV GAS</c:v>
                </c:pt>
              </c:strCache>
            </c:strRef>
          </c:tx>
          <c:invertIfNegative val="0"/>
          <c:cat>
            <c:strRef>
              <c:f>'12-Edificio 8'!$A$53</c:f>
              <c:strCache>
                <c:ptCount val="1"/>
                <c:pt idx="0">
                  <c:v>Tipo de Combustible</c:v>
                </c:pt>
              </c:strCache>
            </c:strRef>
          </c:cat>
          <c:val>
            <c:numRef>
              <c:f>'12-Edificio 8'!$T$57</c:f>
              <c:numCache>
                <c:formatCode>"₡"#,##0.00</c:formatCode>
                <c:ptCount val="1"/>
                <c:pt idx="0">
                  <c:v>0</c:v>
                </c:pt>
              </c:numCache>
            </c:numRef>
          </c:val>
          <c:extLst>
            <c:ext xmlns:c16="http://schemas.microsoft.com/office/drawing/2014/chart" uri="{C3380CC4-5D6E-409C-BE32-E72D297353CC}">
              <c16:uniqueId val="{00000004-80C6-4516-B83E-4AB88BBA2FC4}"/>
            </c:ext>
          </c:extLst>
        </c:ser>
        <c:ser>
          <c:idx val="5"/>
          <c:order val="5"/>
          <c:tx>
            <c:strRef>
              <c:f>'12-Edificio 8'!$W$53:$Z$53</c:f>
              <c:strCache>
                <c:ptCount val="1"/>
                <c:pt idx="0">
                  <c:v>BUNKER</c:v>
                </c:pt>
              </c:strCache>
            </c:strRef>
          </c:tx>
          <c:invertIfNegative val="0"/>
          <c:cat>
            <c:strRef>
              <c:f>'12-Edificio 8'!$A$53</c:f>
              <c:strCache>
                <c:ptCount val="1"/>
                <c:pt idx="0">
                  <c:v>Tipo de Combustible</c:v>
                </c:pt>
              </c:strCache>
            </c:strRef>
          </c:cat>
          <c:val>
            <c:numRef>
              <c:f>'12-Edificio 8'!$X$57</c:f>
              <c:numCache>
                <c:formatCode>"₡"#,##0.00</c:formatCode>
                <c:ptCount val="1"/>
                <c:pt idx="0">
                  <c:v>0</c:v>
                </c:pt>
              </c:numCache>
            </c:numRef>
          </c:val>
          <c:extLst>
            <c:ext xmlns:c16="http://schemas.microsoft.com/office/drawing/2014/chart" uri="{C3380CC4-5D6E-409C-BE32-E72D297353CC}">
              <c16:uniqueId val="{00000005-80C6-4516-B83E-4AB88BBA2FC4}"/>
            </c:ext>
          </c:extLst>
        </c:ser>
        <c:dLbls>
          <c:showLegendKey val="0"/>
          <c:showVal val="0"/>
          <c:showCatName val="0"/>
          <c:showSerName val="0"/>
          <c:showPercent val="0"/>
          <c:showBubbleSize val="0"/>
        </c:dLbls>
        <c:gapWidth val="150"/>
        <c:axId val="507412592"/>
        <c:axId val="507412984"/>
      </c:barChart>
      <c:catAx>
        <c:axId val="507412592"/>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7412984"/>
        <c:crosses val="autoZero"/>
        <c:auto val="1"/>
        <c:lblAlgn val="ctr"/>
        <c:lblOffset val="100"/>
        <c:noMultiLvlLbl val="0"/>
      </c:catAx>
      <c:valAx>
        <c:axId val="507412984"/>
        <c:scaling>
          <c:orientation val="minMax"/>
        </c:scaling>
        <c:delete val="0"/>
        <c:axPos val="b"/>
        <c:majorGridlines/>
        <c:numFmt formatCode="&quot;₡&quot;#,##0.00" sourceLinked="1"/>
        <c:majorTickMark val="out"/>
        <c:minorTickMark val="none"/>
        <c:tickLblPos val="nextTo"/>
        <c:crossAx val="507412592"/>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477" l="0.70000000000000062" r="0.70000000000000062" t="0.75000000000000477" header="0.30000000000000032" footer="0.30000000000000032"/>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a:t>Kilometros recorridos totales </a:t>
            </a:r>
            <a:r>
              <a:rPr lang="es-CR" sz="1200" b="1" i="0" baseline="0"/>
              <a:t>(km)</a:t>
            </a:r>
            <a:endParaRPr lang="es-CR" sz="1200"/>
          </a:p>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baseline="0"/>
              <a:t>Año</a:t>
            </a:r>
            <a:endParaRPr lang="es-CR" sz="1200"/>
          </a:p>
        </c:rich>
      </c:tx>
      <c:overlay val="0"/>
    </c:title>
    <c:autoTitleDeleted val="0"/>
    <c:plotArea>
      <c:layout/>
      <c:barChart>
        <c:barDir val="bar"/>
        <c:grouping val="clustered"/>
        <c:varyColors val="0"/>
        <c:ser>
          <c:idx val="0"/>
          <c:order val="0"/>
          <c:tx>
            <c:strRef>
              <c:f>'12-Edificio 8'!$C$53:$F$53</c:f>
              <c:strCache>
                <c:ptCount val="1"/>
                <c:pt idx="0">
                  <c:v>Diesel</c:v>
                </c:pt>
              </c:strCache>
            </c:strRef>
          </c:tx>
          <c:invertIfNegative val="0"/>
          <c:cat>
            <c:strRef>
              <c:f>'12-Edificio 8'!$A$53</c:f>
              <c:strCache>
                <c:ptCount val="1"/>
                <c:pt idx="0">
                  <c:v>Tipo de Combustible</c:v>
                </c:pt>
              </c:strCache>
            </c:strRef>
          </c:cat>
          <c:val>
            <c:numRef>
              <c:f>'12-Edificio 8'!$E$57</c:f>
              <c:numCache>
                <c:formatCode>0.00</c:formatCode>
                <c:ptCount val="1"/>
                <c:pt idx="0">
                  <c:v>12084.060000000001</c:v>
                </c:pt>
              </c:numCache>
            </c:numRef>
          </c:val>
          <c:extLst>
            <c:ext xmlns:c16="http://schemas.microsoft.com/office/drawing/2014/chart" uri="{C3380CC4-5D6E-409C-BE32-E72D297353CC}">
              <c16:uniqueId val="{00000000-7660-426B-AA36-6CAE00A79DB9}"/>
            </c:ext>
          </c:extLst>
        </c:ser>
        <c:ser>
          <c:idx val="1"/>
          <c:order val="1"/>
          <c:tx>
            <c:strRef>
              <c:f>'12-Edificio 8'!$G$53:$J$53</c:f>
              <c:strCache>
                <c:ptCount val="1"/>
                <c:pt idx="0">
                  <c:v>Gasolina</c:v>
                </c:pt>
              </c:strCache>
            </c:strRef>
          </c:tx>
          <c:invertIfNegative val="0"/>
          <c:cat>
            <c:strRef>
              <c:f>'12-Edificio 8'!$A$53</c:f>
              <c:strCache>
                <c:ptCount val="1"/>
                <c:pt idx="0">
                  <c:v>Tipo de Combustible</c:v>
                </c:pt>
              </c:strCache>
            </c:strRef>
          </c:cat>
          <c:val>
            <c:numRef>
              <c:f>'12-Edificio 8'!$I$57</c:f>
              <c:numCache>
                <c:formatCode>0.00</c:formatCode>
                <c:ptCount val="1"/>
                <c:pt idx="0">
                  <c:v>0</c:v>
                </c:pt>
              </c:numCache>
            </c:numRef>
          </c:val>
          <c:extLst>
            <c:ext xmlns:c16="http://schemas.microsoft.com/office/drawing/2014/chart" uri="{C3380CC4-5D6E-409C-BE32-E72D297353CC}">
              <c16:uniqueId val="{00000001-7660-426B-AA36-6CAE00A79DB9}"/>
            </c:ext>
          </c:extLst>
        </c:ser>
        <c:ser>
          <c:idx val="2"/>
          <c:order val="2"/>
          <c:tx>
            <c:strRef>
              <c:f>'12-Edificio 8'!$K$53:$N$53</c:f>
              <c:strCache>
                <c:ptCount val="1"/>
                <c:pt idx="0">
                  <c:v>LPG</c:v>
                </c:pt>
              </c:strCache>
            </c:strRef>
          </c:tx>
          <c:invertIfNegative val="0"/>
          <c:cat>
            <c:strRef>
              <c:f>'12-Edificio 8'!$A$53</c:f>
              <c:strCache>
                <c:ptCount val="1"/>
                <c:pt idx="0">
                  <c:v>Tipo de Combustible</c:v>
                </c:pt>
              </c:strCache>
            </c:strRef>
          </c:cat>
          <c:val>
            <c:numRef>
              <c:f>'12-Edificio 8'!$M$57</c:f>
              <c:numCache>
                <c:formatCode>0.00</c:formatCode>
                <c:ptCount val="1"/>
                <c:pt idx="0">
                  <c:v>0</c:v>
                </c:pt>
              </c:numCache>
            </c:numRef>
          </c:val>
          <c:extLst>
            <c:ext xmlns:c16="http://schemas.microsoft.com/office/drawing/2014/chart" uri="{C3380CC4-5D6E-409C-BE32-E72D297353CC}">
              <c16:uniqueId val="{00000002-7660-426B-AA36-6CAE00A79DB9}"/>
            </c:ext>
          </c:extLst>
        </c:ser>
        <c:ser>
          <c:idx val="3"/>
          <c:order val="3"/>
          <c:tx>
            <c:strRef>
              <c:f>'12-Edificio 8'!$O$53:$R$53</c:f>
              <c:strCache>
                <c:ptCount val="1"/>
                <c:pt idx="0">
                  <c:v>JET FUEL</c:v>
                </c:pt>
              </c:strCache>
            </c:strRef>
          </c:tx>
          <c:invertIfNegative val="0"/>
          <c:cat>
            <c:strRef>
              <c:f>'12-Edificio 8'!$A$53</c:f>
              <c:strCache>
                <c:ptCount val="1"/>
                <c:pt idx="0">
                  <c:v>Tipo de Combustible</c:v>
                </c:pt>
              </c:strCache>
            </c:strRef>
          </c:cat>
          <c:val>
            <c:numRef>
              <c:f>'12-Edificio 8'!$Q$57</c:f>
              <c:numCache>
                <c:formatCode>0.00</c:formatCode>
                <c:ptCount val="1"/>
                <c:pt idx="0">
                  <c:v>0</c:v>
                </c:pt>
              </c:numCache>
            </c:numRef>
          </c:val>
          <c:extLst>
            <c:ext xmlns:c16="http://schemas.microsoft.com/office/drawing/2014/chart" uri="{C3380CC4-5D6E-409C-BE32-E72D297353CC}">
              <c16:uniqueId val="{00000003-7660-426B-AA36-6CAE00A79DB9}"/>
            </c:ext>
          </c:extLst>
        </c:ser>
        <c:ser>
          <c:idx val="4"/>
          <c:order val="4"/>
          <c:tx>
            <c:strRef>
              <c:f>'12-Edificio 8'!$S$53:$V$53</c:f>
              <c:strCache>
                <c:ptCount val="1"/>
                <c:pt idx="0">
                  <c:v>AV GAS</c:v>
                </c:pt>
              </c:strCache>
            </c:strRef>
          </c:tx>
          <c:invertIfNegative val="0"/>
          <c:cat>
            <c:strRef>
              <c:f>'12-Edificio 8'!$A$53</c:f>
              <c:strCache>
                <c:ptCount val="1"/>
                <c:pt idx="0">
                  <c:v>Tipo de Combustible</c:v>
                </c:pt>
              </c:strCache>
            </c:strRef>
          </c:cat>
          <c:val>
            <c:numRef>
              <c:f>'12-Edificio 8'!$U$57</c:f>
              <c:numCache>
                <c:formatCode>0.00</c:formatCode>
                <c:ptCount val="1"/>
                <c:pt idx="0">
                  <c:v>0</c:v>
                </c:pt>
              </c:numCache>
            </c:numRef>
          </c:val>
          <c:extLst>
            <c:ext xmlns:c16="http://schemas.microsoft.com/office/drawing/2014/chart" uri="{C3380CC4-5D6E-409C-BE32-E72D297353CC}">
              <c16:uniqueId val="{00000004-7660-426B-AA36-6CAE00A79DB9}"/>
            </c:ext>
          </c:extLst>
        </c:ser>
        <c:dLbls>
          <c:showLegendKey val="0"/>
          <c:showVal val="0"/>
          <c:showCatName val="0"/>
          <c:showSerName val="0"/>
          <c:showPercent val="0"/>
          <c:showBubbleSize val="0"/>
        </c:dLbls>
        <c:gapWidth val="150"/>
        <c:axId val="507414944"/>
        <c:axId val="507415336"/>
      </c:barChart>
      <c:catAx>
        <c:axId val="507414944"/>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7415336"/>
        <c:crosses val="autoZero"/>
        <c:auto val="1"/>
        <c:lblAlgn val="ctr"/>
        <c:lblOffset val="100"/>
        <c:noMultiLvlLbl val="0"/>
      </c:catAx>
      <c:valAx>
        <c:axId val="507415336"/>
        <c:scaling>
          <c:orientation val="minMax"/>
        </c:scaling>
        <c:delete val="0"/>
        <c:axPos val="b"/>
        <c:majorGridlines/>
        <c:numFmt formatCode="0.00" sourceLinked="1"/>
        <c:majorTickMark val="out"/>
        <c:minorTickMark val="none"/>
        <c:tickLblPos val="nextTo"/>
        <c:crossAx val="507414944"/>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5" l="0.70000000000000062" r="0.70000000000000062" t="0.750000000000005" header="0.30000000000000032" footer="0.30000000000000032"/>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s-CR" sz="1200"/>
              <a:t>Consumo</a:t>
            </a:r>
            <a:r>
              <a:rPr lang="es-CR" sz="1200" baseline="0"/>
              <a:t> de litros por tipo de combustible (l)</a:t>
            </a:r>
          </a:p>
          <a:p>
            <a:pPr>
              <a:defRPr sz="1200"/>
            </a:pPr>
            <a:r>
              <a:rPr lang="es-CR" sz="1200" baseline="0"/>
              <a:t>Año</a:t>
            </a:r>
            <a:endParaRPr lang="es-CR" sz="1200"/>
          </a:p>
        </c:rich>
      </c:tx>
      <c:overlay val="0"/>
    </c:title>
    <c:autoTitleDeleted val="0"/>
    <c:plotArea>
      <c:layout/>
      <c:barChart>
        <c:barDir val="bar"/>
        <c:grouping val="clustered"/>
        <c:varyColors val="0"/>
        <c:ser>
          <c:idx val="0"/>
          <c:order val="0"/>
          <c:tx>
            <c:strRef>
              <c:f>'13-Edificio 9'!$C$52:$F$52</c:f>
              <c:strCache>
                <c:ptCount val="1"/>
                <c:pt idx="0">
                  <c:v>Diesel</c:v>
                </c:pt>
              </c:strCache>
            </c:strRef>
          </c:tx>
          <c:invertIfNegative val="0"/>
          <c:cat>
            <c:strRef>
              <c:f>'13-Edificio 9'!$A$52</c:f>
              <c:strCache>
                <c:ptCount val="1"/>
                <c:pt idx="0">
                  <c:v>Tipo de Combustible</c:v>
                </c:pt>
              </c:strCache>
            </c:strRef>
          </c:cat>
          <c:val>
            <c:numRef>
              <c:f>'13-Edificio 9'!$C$56</c:f>
              <c:numCache>
                <c:formatCode>0.00</c:formatCode>
                <c:ptCount val="1"/>
                <c:pt idx="0">
                  <c:v>2585.3708414036082</c:v>
                </c:pt>
              </c:numCache>
            </c:numRef>
          </c:val>
          <c:extLst>
            <c:ext xmlns:c16="http://schemas.microsoft.com/office/drawing/2014/chart" uri="{C3380CC4-5D6E-409C-BE32-E72D297353CC}">
              <c16:uniqueId val="{00000000-42A5-4F1F-871A-3E496EF22477}"/>
            </c:ext>
          </c:extLst>
        </c:ser>
        <c:ser>
          <c:idx val="1"/>
          <c:order val="1"/>
          <c:tx>
            <c:strRef>
              <c:f>'13-Edificio 9'!$G$52:$J$52</c:f>
              <c:strCache>
                <c:ptCount val="1"/>
                <c:pt idx="0">
                  <c:v>Gasolina</c:v>
                </c:pt>
              </c:strCache>
            </c:strRef>
          </c:tx>
          <c:invertIfNegative val="0"/>
          <c:cat>
            <c:strRef>
              <c:f>'13-Edificio 9'!$A$52</c:f>
              <c:strCache>
                <c:ptCount val="1"/>
                <c:pt idx="0">
                  <c:v>Tipo de Combustible</c:v>
                </c:pt>
              </c:strCache>
            </c:strRef>
          </c:cat>
          <c:val>
            <c:numRef>
              <c:f>'13-Edificio 9'!$G$56</c:f>
              <c:numCache>
                <c:formatCode>0.00</c:formatCode>
                <c:ptCount val="1"/>
                <c:pt idx="0">
                  <c:v>0</c:v>
                </c:pt>
              </c:numCache>
            </c:numRef>
          </c:val>
          <c:extLst>
            <c:ext xmlns:c16="http://schemas.microsoft.com/office/drawing/2014/chart" uri="{C3380CC4-5D6E-409C-BE32-E72D297353CC}">
              <c16:uniqueId val="{00000001-42A5-4F1F-871A-3E496EF22477}"/>
            </c:ext>
          </c:extLst>
        </c:ser>
        <c:ser>
          <c:idx val="2"/>
          <c:order val="2"/>
          <c:tx>
            <c:strRef>
              <c:f>'13-Edificio 9'!$K$52:$N$52</c:f>
              <c:strCache>
                <c:ptCount val="1"/>
                <c:pt idx="0">
                  <c:v>LPG</c:v>
                </c:pt>
              </c:strCache>
            </c:strRef>
          </c:tx>
          <c:invertIfNegative val="0"/>
          <c:cat>
            <c:strRef>
              <c:f>'13-Edificio 9'!$A$52</c:f>
              <c:strCache>
                <c:ptCount val="1"/>
                <c:pt idx="0">
                  <c:v>Tipo de Combustible</c:v>
                </c:pt>
              </c:strCache>
            </c:strRef>
          </c:cat>
          <c:val>
            <c:numRef>
              <c:f>'13-Edificio 9'!$K$56</c:f>
              <c:numCache>
                <c:formatCode>0.00</c:formatCode>
                <c:ptCount val="1"/>
                <c:pt idx="0">
                  <c:v>0</c:v>
                </c:pt>
              </c:numCache>
            </c:numRef>
          </c:val>
          <c:extLst>
            <c:ext xmlns:c16="http://schemas.microsoft.com/office/drawing/2014/chart" uri="{C3380CC4-5D6E-409C-BE32-E72D297353CC}">
              <c16:uniqueId val="{00000002-42A5-4F1F-871A-3E496EF22477}"/>
            </c:ext>
          </c:extLst>
        </c:ser>
        <c:ser>
          <c:idx val="3"/>
          <c:order val="3"/>
          <c:tx>
            <c:strRef>
              <c:f>'13-Edificio 9'!$O$52:$R$52</c:f>
              <c:strCache>
                <c:ptCount val="1"/>
                <c:pt idx="0">
                  <c:v>JET FUEL</c:v>
                </c:pt>
              </c:strCache>
            </c:strRef>
          </c:tx>
          <c:invertIfNegative val="0"/>
          <c:cat>
            <c:strRef>
              <c:f>'13-Edificio 9'!$A$52</c:f>
              <c:strCache>
                <c:ptCount val="1"/>
                <c:pt idx="0">
                  <c:v>Tipo de Combustible</c:v>
                </c:pt>
              </c:strCache>
            </c:strRef>
          </c:cat>
          <c:val>
            <c:numRef>
              <c:f>'13-Edificio 9'!$O$56</c:f>
              <c:numCache>
                <c:formatCode>0.00</c:formatCode>
                <c:ptCount val="1"/>
                <c:pt idx="0">
                  <c:v>0</c:v>
                </c:pt>
              </c:numCache>
            </c:numRef>
          </c:val>
          <c:extLst>
            <c:ext xmlns:c16="http://schemas.microsoft.com/office/drawing/2014/chart" uri="{C3380CC4-5D6E-409C-BE32-E72D297353CC}">
              <c16:uniqueId val="{00000003-42A5-4F1F-871A-3E496EF22477}"/>
            </c:ext>
          </c:extLst>
        </c:ser>
        <c:ser>
          <c:idx val="4"/>
          <c:order val="4"/>
          <c:tx>
            <c:strRef>
              <c:f>'13-Edificio 9'!$S$52:$V$52</c:f>
              <c:strCache>
                <c:ptCount val="1"/>
                <c:pt idx="0">
                  <c:v>AV GAS</c:v>
                </c:pt>
              </c:strCache>
            </c:strRef>
          </c:tx>
          <c:invertIfNegative val="0"/>
          <c:cat>
            <c:strRef>
              <c:f>'13-Edificio 9'!$A$52</c:f>
              <c:strCache>
                <c:ptCount val="1"/>
                <c:pt idx="0">
                  <c:v>Tipo de Combustible</c:v>
                </c:pt>
              </c:strCache>
            </c:strRef>
          </c:cat>
          <c:val>
            <c:numRef>
              <c:f>'13-Edificio 9'!$S$56</c:f>
              <c:numCache>
                <c:formatCode>#,##0</c:formatCode>
                <c:ptCount val="1"/>
                <c:pt idx="0">
                  <c:v>0</c:v>
                </c:pt>
              </c:numCache>
            </c:numRef>
          </c:val>
          <c:extLst>
            <c:ext xmlns:c16="http://schemas.microsoft.com/office/drawing/2014/chart" uri="{C3380CC4-5D6E-409C-BE32-E72D297353CC}">
              <c16:uniqueId val="{00000004-42A5-4F1F-871A-3E496EF22477}"/>
            </c:ext>
          </c:extLst>
        </c:ser>
        <c:ser>
          <c:idx val="5"/>
          <c:order val="5"/>
          <c:tx>
            <c:strRef>
              <c:f>'13-Edificio 9'!$W$52:$Z$52</c:f>
              <c:strCache>
                <c:ptCount val="1"/>
                <c:pt idx="0">
                  <c:v>BUNKER</c:v>
                </c:pt>
              </c:strCache>
            </c:strRef>
          </c:tx>
          <c:invertIfNegative val="0"/>
          <c:cat>
            <c:strRef>
              <c:f>'13-Edificio 9'!$A$52</c:f>
              <c:strCache>
                <c:ptCount val="1"/>
                <c:pt idx="0">
                  <c:v>Tipo de Combustible</c:v>
                </c:pt>
              </c:strCache>
            </c:strRef>
          </c:cat>
          <c:val>
            <c:numRef>
              <c:f>'13-Edificio 9'!$W$56</c:f>
              <c:numCache>
                <c:formatCode>0.00</c:formatCode>
                <c:ptCount val="1"/>
                <c:pt idx="0">
                  <c:v>0</c:v>
                </c:pt>
              </c:numCache>
            </c:numRef>
          </c:val>
          <c:extLst>
            <c:ext xmlns:c16="http://schemas.microsoft.com/office/drawing/2014/chart" uri="{C3380CC4-5D6E-409C-BE32-E72D297353CC}">
              <c16:uniqueId val="{00000005-42A5-4F1F-871A-3E496EF22477}"/>
            </c:ext>
          </c:extLst>
        </c:ser>
        <c:dLbls>
          <c:showLegendKey val="0"/>
          <c:showVal val="0"/>
          <c:showCatName val="0"/>
          <c:showSerName val="0"/>
          <c:showPercent val="0"/>
          <c:showBubbleSize val="0"/>
        </c:dLbls>
        <c:gapWidth val="150"/>
        <c:axId val="506210312"/>
        <c:axId val="506210704"/>
      </c:barChart>
      <c:catAx>
        <c:axId val="506210312"/>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6210704"/>
        <c:crosses val="autoZero"/>
        <c:auto val="1"/>
        <c:lblAlgn val="ctr"/>
        <c:lblOffset val="100"/>
        <c:noMultiLvlLbl val="0"/>
      </c:catAx>
      <c:valAx>
        <c:axId val="506210704"/>
        <c:scaling>
          <c:orientation val="minMax"/>
        </c:scaling>
        <c:delete val="0"/>
        <c:axPos val="b"/>
        <c:majorGridlines/>
        <c:numFmt formatCode="0.00" sourceLinked="1"/>
        <c:majorTickMark val="out"/>
        <c:minorTickMark val="none"/>
        <c:tickLblPos val="nextTo"/>
        <c:crossAx val="506210312"/>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455" l="0.70000000000000062" r="0.70000000000000062" t="0.75000000000000455" header="0.30000000000000032" footer="0.30000000000000032"/>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a:t>Importe</a:t>
            </a:r>
            <a:r>
              <a:rPr lang="es-CR" sz="1200" baseline="0"/>
              <a:t> en colones </a:t>
            </a:r>
            <a:r>
              <a:rPr lang="es-CR" sz="1200" b="1" i="0" baseline="0"/>
              <a:t>(¢)</a:t>
            </a:r>
            <a:endParaRPr lang="es-CR" sz="1200"/>
          </a:p>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baseline="0"/>
              <a:t>Año</a:t>
            </a:r>
            <a:endParaRPr lang="es-CR" sz="1200"/>
          </a:p>
        </c:rich>
      </c:tx>
      <c:overlay val="0"/>
    </c:title>
    <c:autoTitleDeleted val="0"/>
    <c:plotArea>
      <c:layout/>
      <c:barChart>
        <c:barDir val="bar"/>
        <c:grouping val="clustered"/>
        <c:varyColors val="0"/>
        <c:ser>
          <c:idx val="0"/>
          <c:order val="0"/>
          <c:tx>
            <c:strRef>
              <c:f>'13-Edificio 9'!$C$52:$F$52</c:f>
              <c:strCache>
                <c:ptCount val="1"/>
                <c:pt idx="0">
                  <c:v>Diesel</c:v>
                </c:pt>
              </c:strCache>
            </c:strRef>
          </c:tx>
          <c:invertIfNegative val="0"/>
          <c:cat>
            <c:strRef>
              <c:f>'13-Edificio 9'!$A$52</c:f>
              <c:strCache>
                <c:ptCount val="1"/>
                <c:pt idx="0">
                  <c:v>Tipo de Combustible</c:v>
                </c:pt>
              </c:strCache>
            </c:strRef>
          </c:cat>
          <c:val>
            <c:numRef>
              <c:f>'13-Edificio 9'!$D$56</c:f>
              <c:numCache>
                <c:formatCode>"₡"#,##0.00</c:formatCode>
                <c:ptCount val="1"/>
                <c:pt idx="0">
                  <c:v>1462814</c:v>
                </c:pt>
              </c:numCache>
            </c:numRef>
          </c:val>
          <c:extLst>
            <c:ext xmlns:c16="http://schemas.microsoft.com/office/drawing/2014/chart" uri="{C3380CC4-5D6E-409C-BE32-E72D297353CC}">
              <c16:uniqueId val="{00000000-F3F9-48FB-A132-FBE10E61778E}"/>
            </c:ext>
          </c:extLst>
        </c:ser>
        <c:ser>
          <c:idx val="1"/>
          <c:order val="1"/>
          <c:tx>
            <c:strRef>
              <c:f>'13-Edificio 9'!$K$52:$N$52</c:f>
              <c:strCache>
                <c:ptCount val="1"/>
                <c:pt idx="0">
                  <c:v>LPG</c:v>
                </c:pt>
              </c:strCache>
            </c:strRef>
          </c:tx>
          <c:invertIfNegative val="0"/>
          <c:cat>
            <c:strRef>
              <c:f>'13-Edificio 9'!$A$52</c:f>
              <c:strCache>
                <c:ptCount val="1"/>
                <c:pt idx="0">
                  <c:v>Tipo de Combustible</c:v>
                </c:pt>
              </c:strCache>
            </c:strRef>
          </c:cat>
          <c:val>
            <c:numRef>
              <c:f>'13-Edificio 9'!$H$56</c:f>
              <c:numCache>
                <c:formatCode>"₡"#,##0.00</c:formatCode>
                <c:ptCount val="1"/>
                <c:pt idx="0">
                  <c:v>0</c:v>
                </c:pt>
              </c:numCache>
            </c:numRef>
          </c:val>
          <c:extLst>
            <c:ext xmlns:c16="http://schemas.microsoft.com/office/drawing/2014/chart" uri="{C3380CC4-5D6E-409C-BE32-E72D297353CC}">
              <c16:uniqueId val="{00000001-F3F9-48FB-A132-FBE10E61778E}"/>
            </c:ext>
          </c:extLst>
        </c:ser>
        <c:ser>
          <c:idx val="2"/>
          <c:order val="2"/>
          <c:tx>
            <c:strRef>
              <c:f>'13-Edificio 9'!$K$52:$N$52</c:f>
              <c:strCache>
                <c:ptCount val="1"/>
                <c:pt idx="0">
                  <c:v>LPG</c:v>
                </c:pt>
              </c:strCache>
            </c:strRef>
          </c:tx>
          <c:invertIfNegative val="0"/>
          <c:cat>
            <c:strRef>
              <c:f>'13-Edificio 9'!$A$52</c:f>
              <c:strCache>
                <c:ptCount val="1"/>
                <c:pt idx="0">
                  <c:v>Tipo de Combustible</c:v>
                </c:pt>
              </c:strCache>
            </c:strRef>
          </c:cat>
          <c:val>
            <c:numRef>
              <c:f>'13-Edificio 9'!$L$56</c:f>
              <c:numCache>
                <c:formatCode>"₡"#,##0.00</c:formatCode>
                <c:ptCount val="1"/>
                <c:pt idx="0">
                  <c:v>0</c:v>
                </c:pt>
              </c:numCache>
            </c:numRef>
          </c:val>
          <c:extLst>
            <c:ext xmlns:c16="http://schemas.microsoft.com/office/drawing/2014/chart" uri="{C3380CC4-5D6E-409C-BE32-E72D297353CC}">
              <c16:uniqueId val="{00000002-F3F9-48FB-A132-FBE10E61778E}"/>
            </c:ext>
          </c:extLst>
        </c:ser>
        <c:ser>
          <c:idx val="3"/>
          <c:order val="3"/>
          <c:tx>
            <c:strRef>
              <c:f>'13-Edificio 9'!$O$52:$R$52</c:f>
              <c:strCache>
                <c:ptCount val="1"/>
                <c:pt idx="0">
                  <c:v>JET FUEL</c:v>
                </c:pt>
              </c:strCache>
            </c:strRef>
          </c:tx>
          <c:invertIfNegative val="0"/>
          <c:cat>
            <c:strRef>
              <c:f>'13-Edificio 9'!$A$52</c:f>
              <c:strCache>
                <c:ptCount val="1"/>
                <c:pt idx="0">
                  <c:v>Tipo de Combustible</c:v>
                </c:pt>
              </c:strCache>
            </c:strRef>
          </c:cat>
          <c:val>
            <c:numRef>
              <c:f>'13-Edificio 9'!$P$56</c:f>
              <c:numCache>
                <c:formatCode>"₡"#,##0.00</c:formatCode>
                <c:ptCount val="1"/>
                <c:pt idx="0">
                  <c:v>0</c:v>
                </c:pt>
              </c:numCache>
            </c:numRef>
          </c:val>
          <c:extLst>
            <c:ext xmlns:c16="http://schemas.microsoft.com/office/drawing/2014/chart" uri="{C3380CC4-5D6E-409C-BE32-E72D297353CC}">
              <c16:uniqueId val="{00000003-F3F9-48FB-A132-FBE10E61778E}"/>
            </c:ext>
          </c:extLst>
        </c:ser>
        <c:ser>
          <c:idx val="4"/>
          <c:order val="4"/>
          <c:tx>
            <c:strRef>
              <c:f>'13-Edificio 9'!$S$52:$V$52</c:f>
              <c:strCache>
                <c:ptCount val="1"/>
                <c:pt idx="0">
                  <c:v>AV GAS</c:v>
                </c:pt>
              </c:strCache>
            </c:strRef>
          </c:tx>
          <c:invertIfNegative val="0"/>
          <c:cat>
            <c:strRef>
              <c:f>'13-Edificio 9'!$A$52</c:f>
              <c:strCache>
                <c:ptCount val="1"/>
                <c:pt idx="0">
                  <c:v>Tipo de Combustible</c:v>
                </c:pt>
              </c:strCache>
            </c:strRef>
          </c:cat>
          <c:val>
            <c:numRef>
              <c:f>'13-Edificio 9'!$T$56</c:f>
              <c:numCache>
                <c:formatCode>"₡"#,##0.00</c:formatCode>
                <c:ptCount val="1"/>
                <c:pt idx="0">
                  <c:v>0</c:v>
                </c:pt>
              </c:numCache>
            </c:numRef>
          </c:val>
          <c:extLst>
            <c:ext xmlns:c16="http://schemas.microsoft.com/office/drawing/2014/chart" uri="{C3380CC4-5D6E-409C-BE32-E72D297353CC}">
              <c16:uniqueId val="{00000004-F3F9-48FB-A132-FBE10E61778E}"/>
            </c:ext>
          </c:extLst>
        </c:ser>
        <c:ser>
          <c:idx val="5"/>
          <c:order val="5"/>
          <c:tx>
            <c:strRef>
              <c:f>'13-Edificio 9'!$W$52:$Z$52</c:f>
              <c:strCache>
                <c:ptCount val="1"/>
                <c:pt idx="0">
                  <c:v>BUNKER</c:v>
                </c:pt>
              </c:strCache>
            </c:strRef>
          </c:tx>
          <c:invertIfNegative val="0"/>
          <c:cat>
            <c:strRef>
              <c:f>'13-Edificio 9'!$A$52</c:f>
              <c:strCache>
                <c:ptCount val="1"/>
                <c:pt idx="0">
                  <c:v>Tipo de Combustible</c:v>
                </c:pt>
              </c:strCache>
            </c:strRef>
          </c:cat>
          <c:val>
            <c:numRef>
              <c:f>'13-Edificio 9'!$X$56</c:f>
              <c:numCache>
                <c:formatCode>"₡"#,##0.00</c:formatCode>
                <c:ptCount val="1"/>
                <c:pt idx="0">
                  <c:v>0</c:v>
                </c:pt>
              </c:numCache>
            </c:numRef>
          </c:val>
          <c:extLst>
            <c:ext xmlns:c16="http://schemas.microsoft.com/office/drawing/2014/chart" uri="{C3380CC4-5D6E-409C-BE32-E72D297353CC}">
              <c16:uniqueId val="{00000005-F3F9-48FB-A132-FBE10E61778E}"/>
            </c:ext>
          </c:extLst>
        </c:ser>
        <c:dLbls>
          <c:showLegendKey val="0"/>
          <c:showVal val="0"/>
          <c:showCatName val="0"/>
          <c:showSerName val="0"/>
          <c:showPercent val="0"/>
          <c:showBubbleSize val="0"/>
        </c:dLbls>
        <c:gapWidth val="150"/>
        <c:axId val="506211880"/>
        <c:axId val="506212272"/>
      </c:barChart>
      <c:catAx>
        <c:axId val="506211880"/>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6212272"/>
        <c:crosses val="autoZero"/>
        <c:auto val="1"/>
        <c:lblAlgn val="ctr"/>
        <c:lblOffset val="100"/>
        <c:noMultiLvlLbl val="0"/>
      </c:catAx>
      <c:valAx>
        <c:axId val="506212272"/>
        <c:scaling>
          <c:orientation val="minMax"/>
        </c:scaling>
        <c:delete val="0"/>
        <c:axPos val="b"/>
        <c:majorGridlines/>
        <c:numFmt formatCode="&quot;₡&quot;#,##0.00" sourceLinked="1"/>
        <c:majorTickMark val="out"/>
        <c:minorTickMark val="none"/>
        <c:tickLblPos val="nextTo"/>
        <c:crossAx val="506211880"/>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477" l="0.70000000000000062" r="0.70000000000000062" t="0.75000000000000477" header="0.30000000000000032" footer="0.30000000000000032"/>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a:t>Kilometros recorridos totales </a:t>
            </a:r>
            <a:r>
              <a:rPr lang="es-CR" sz="1200" b="1" i="0" baseline="0"/>
              <a:t>(km)</a:t>
            </a:r>
            <a:endParaRPr lang="es-CR" sz="1200"/>
          </a:p>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baseline="0"/>
              <a:t>Año</a:t>
            </a:r>
            <a:endParaRPr lang="es-CR" sz="1200"/>
          </a:p>
        </c:rich>
      </c:tx>
      <c:overlay val="0"/>
    </c:title>
    <c:autoTitleDeleted val="0"/>
    <c:plotArea>
      <c:layout/>
      <c:barChart>
        <c:barDir val="bar"/>
        <c:grouping val="clustered"/>
        <c:varyColors val="0"/>
        <c:ser>
          <c:idx val="0"/>
          <c:order val="0"/>
          <c:tx>
            <c:strRef>
              <c:f>'13-Edificio 9'!$C$52:$F$52</c:f>
              <c:strCache>
                <c:ptCount val="1"/>
                <c:pt idx="0">
                  <c:v>Diesel</c:v>
                </c:pt>
              </c:strCache>
            </c:strRef>
          </c:tx>
          <c:invertIfNegative val="0"/>
          <c:cat>
            <c:strRef>
              <c:f>'13-Edificio 9'!$A$52</c:f>
              <c:strCache>
                <c:ptCount val="1"/>
                <c:pt idx="0">
                  <c:v>Tipo de Combustible</c:v>
                </c:pt>
              </c:strCache>
            </c:strRef>
          </c:cat>
          <c:val>
            <c:numRef>
              <c:f>'13-Edificio 9'!$E$56</c:f>
              <c:numCache>
                <c:formatCode>0.00</c:formatCode>
                <c:ptCount val="1"/>
                <c:pt idx="0">
                  <c:v>22988.87</c:v>
                </c:pt>
              </c:numCache>
            </c:numRef>
          </c:val>
          <c:extLst>
            <c:ext xmlns:c16="http://schemas.microsoft.com/office/drawing/2014/chart" uri="{C3380CC4-5D6E-409C-BE32-E72D297353CC}">
              <c16:uniqueId val="{00000000-9A19-4F43-AF6E-3A8206D97E53}"/>
            </c:ext>
          </c:extLst>
        </c:ser>
        <c:ser>
          <c:idx val="1"/>
          <c:order val="1"/>
          <c:tx>
            <c:strRef>
              <c:f>'13-Edificio 9'!$G$52:$J$52</c:f>
              <c:strCache>
                <c:ptCount val="1"/>
                <c:pt idx="0">
                  <c:v>Gasolina</c:v>
                </c:pt>
              </c:strCache>
            </c:strRef>
          </c:tx>
          <c:invertIfNegative val="0"/>
          <c:cat>
            <c:strRef>
              <c:f>'13-Edificio 9'!$A$52</c:f>
              <c:strCache>
                <c:ptCount val="1"/>
                <c:pt idx="0">
                  <c:v>Tipo de Combustible</c:v>
                </c:pt>
              </c:strCache>
            </c:strRef>
          </c:cat>
          <c:val>
            <c:numRef>
              <c:f>'13-Edificio 9'!$I$56</c:f>
              <c:numCache>
                <c:formatCode>0.00</c:formatCode>
                <c:ptCount val="1"/>
                <c:pt idx="0">
                  <c:v>0</c:v>
                </c:pt>
              </c:numCache>
            </c:numRef>
          </c:val>
          <c:extLst>
            <c:ext xmlns:c16="http://schemas.microsoft.com/office/drawing/2014/chart" uri="{C3380CC4-5D6E-409C-BE32-E72D297353CC}">
              <c16:uniqueId val="{00000001-9A19-4F43-AF6E-3A8206D97E53}"/>
            </c:ext>
          </c:extLst>
        </c:ser>
        <c:ser>
          <c:idx val="2"/>
          <c:order val="2"/>
          <c:tx>
            <c:strRef>
              <c:f>'13-Edificio 9'!$K$52:$N$52</c:f>
              <c:strCache>
                <c:ptCount val="1"/>
                <c:pt idx="0">
                  <c:v>LPG</c:v>
                </c:pt>
              </c:strCache>
            </c:strRef>
          </c:tx>
          <c:invertIfNegative val="0"/>
          <c:cat>
            <c:strRef>
              <c:f>'13-Edificio 9'!$A$52</c:f>
              <c:strCache>
                <c:ptCount val="1"/>
                <c:pt idx="0">
                  <c:v>Tipo de Combustible</c:v>
                </c:pt>
              </c:strCache>
            </c:strRef>
          </c:cat>
          <c:val>
            <c:numRef>
              <c:f>'13-Edificio 9'!$M$56</c:f>
              <c:numCache>
                <c:formatCode>0.00</c:formatCode>
                <c:ptCount val="1"/>
                <c:pt idx="0">
                  <c:v>0</c:v>
                </c:pt>
              </c:numCache>
            </c:numRef>
          </c:val>
          <c:extLst>
            <c:ext xmlns:c16="http://schemas.microsoft.com/office/drawing/2014/chart" uri="{C3380CC4-5D6E-409C-BE32-E72D297353CC}">
              <c16:uniqueId val="{00000002-9A19-4F43-AF6E-3A8206D97E53}"/>
            </c:ext>
          </c:extLst>
        </c:ser>
        <c:ser>
          <c:idx val="3"/>
          <c:order val="3"/>
          <c:tx>
            <c:strRef>
              <c:f>'13-Edificio 9'!$O$52:$R$52</c:f>
              <c:strCache>
                <c:ptCount val="1"/>
                <c:pt idx="0">
                  <c:v>JET FUEL</c:v>
                </c:pt>
              </c:strCache>
            </c:strRef>
          </c:tx>
          <c:invertIfNegative val="0"/>
          <c:cat>
            <c:strRef>
              <c:f>'13-Edificio 9'!$A$52</c:f>
              <c:strCache>
                <c:ptCount val="1"/>
                <c:pt idx="0">
                  <c:v>Tipo de Combustible</c:v>
                </c:pt>
              </c:strCache>
            </c:strRef>
          </c:cat>
          <c:val>
            <c:numRef>
              <c:f>'13-Edificio 9'!$Q$56</c:f>
              <c:numCache>
                <c:formatCode>0.00</c:formatCode>
                <c:ptCount val="1"/>
                <c:pt idx="0">
                  <c:v>0</c:v>
                </c:pt>
              </c:numCache>
            </c:numRef>
          </c:val>
          <c:extLst>
            <c:ext xmlns:c16="http://schemas.microsoft.com/office/drawing/2014/chart" uri="{C3380CC4-5D6E-409C-BE32-E72D297353CC}">
              <c16:uniqueId val="{00000003-9A19-4F43-AF6E-3A8206D97E53}"/>
            </c:ext>
          </c:extLst>
        </c:ser>
        <c:ser>
          <c:idx val="4"/>
          <c:order val="4"/>
          <c:tx>
            <c:strRef>
              <c:f>'13-Edificio 9'!$S$52:$V$52</c:f>
              <c:strCache>
                <c:ptCount val="1"/>
                <c:pt idx="0">
                  <c:v>AV GAS</c:v>
                </c:pt>
              </c:strCache>
            </c:strRef>
          </c:tx>
          <c:invertIfNegative val="0"/>
          <c:cat>
            <c:strRef>
              <c:f>'13-Edificio 9'!$A$52</c:f>
              <c:strCache>
                <c:ptCount val="1"/>
                <c:pt idx="0">
                  <c:v>Tipo de Combustible</c:v>
                </c:pt>
              </c:strCache>
            </c:strRef>
          </c:cat>
          <c:val>
            <c:numRef>
              <c:f>'13-Edificio 9'!$U$56</c:f>
              <c:numCache>
                <c:formatCode>0.00</c:formatCode>
                <c:ptCount val="1"/>
                <c:pt idx="0">
                  <c:v>0</c:v>
                </c:pt>
              </c:numCache>
            </c:numRef>
          </c:val>
          <c:extLst>
            <c:ext xmlns:c16="http://schemas.microsoft.com/office/drawing/2014/chart" uri="{C3380CC4-5D6E-409C-BE32-E72D297353CC}">
              <c16:uniqueId val="{00000004-9A19-4F43-AF6E-3A8206D97E53}"/>
            </c:ext>
          </c:extLst>
        </c:ser>
        <c:dLbls>
          <c:showLegendKey val="0"/>
          <c:showVal val="0"/>
          <c:showCatName val="0"/>
          <c:showSerName val="0"/>
          <c:showPercent val="0"/>
          <c:showBubbleSize val="0"/>
        </c:dLbls>
        <c:gapWidth val="150"/>
        <c:axId val="506214232"/>
        <c:axId val="506214624"/>
      </c:barChart>
      <c:catAx>
        <c:axId val="506214232"/>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6214624"/>
        <c:crosses val="autoZero"/>
        <c:auto val="1"/>
        <c:lblAlgn val="ctr"/>
        <c:lblOffset val="100"/>
        <c:noMultiLvlLbl val="0"/>
      </c:catAx>
      <c:valAx>
        <c:axId val="506214624"/>
        <c:scaling>
          <c:orientation val="minMax"/>
        </c:scaling>
        <c:delete val="0"/>
        <c:axPos val="b"/>
        <c:majorGridlines/>
        <c:numFmt formatCode="0.00" sourceLinked="1"/>
        <c:majorTickMark val="out"/>
        <c:minorTickMark val="none"/>
        <c:tickLblPos val="nextTo"/>
        <c:crossAx val="506214232"/>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5" l="0.70000000000000062" r="0.70000000000000062" t="0.750000000000005" header="0.30000000000000032" footer="0.30000000000000032"/>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s-CR" sz="1200"/>
              <a:t>Consumo</a:t>
            </a:r>
            <a:r>
              <a:rPr lang="es-CR" sz="1200" baseline="0"/>
              <a:t> de litros por tipo de combustible (l)</a:t>
            </a:r>
          </a:p>
          <a:p>
            <a:pPr>
              <a:defRPr sz="1200"/>
            </a:pPr>
            <a:r>
              <a:rPr lang="es-CR" sz="1200" baseline="0"/>
              <a:t>Año</a:t>
            </a:r>
            <a:endParaRPr lang="es-CR" sz="1200"/>
          </a:p>
        </c:rich>
      </c:tx>
      <c:overlay val="0"/>
    </c:title>
    <c:autoTitleDeleted val="0"/>
    <c:plotArea>
      <c:layout/>
      <c:barChart>
        <c:barDir val="bar"/>
        <c:grouping val="clustered"/>
        <c:varyColors val="0"/>
        <c:ser>
          <c:idx val="0"/>
          <c:order val="0"/>
          <c:tx>
            <c:strRef>
              <c:f>'14-Edificio 10'!$C$53:$F$53</c:f>
              <c:strCache>
                <c:ptCount val="1"/>
                <c:pt idx="0">
                  <c:v>Diesel</c:v>
                </c:pt>
              </c:strCache>
            </c:strRef>
          </c:tx>
          <c:invertIfNegative val="0"/>
          <c:cat>
            <c:strRef>
              <c:f>'14-Edificio 10'!$A$53</c:f>
              <c:strCache>
                <c:ptCount val="1"/>
                <c:pt idx="0">
                  <c:v>Tipo de Combustible</c:v>
                </c:pt>
              </c:strCache>
            </c:strRef>
          </c:cat>
          <c:val>
            <c:numRef>
              <c:f>'14-Edificio 10'!$C$57</c:f>
              <c:numCache>
                <c:formatCode>0.00</c:formatCode>
                <c:ptCount val="1"/>
                <c:pt idx="0">
                  <c:v>5582.6840633955626</c:v>
                </c:pt>
              </c:numCache>
            </c:numRef>
          </c:val>
          <c:extLst>
            <c:ext xmlns:c16="http://schemas.microsoft.com/office/drawing/2014/chart" uri="{C3380CC4-5D6E-409C-BE32-E72D297353CC}">
              <c16:uniqueId val="{00000000-F482-4DF1-9D41-7BED88739FC5}"/>
            </c:ext>
          </c:extLst>
        </c:ser>
        <c:ser>
          <c:idx val="1"/>
          <c:order val="1"/>
          <c:tx>
            <c:strRef>
              <c:f>'14-Edificio 10'!$G$53:$J$53</c:f>
              <c:strCache>
                <c:ptCount val="1"/>
                <c:pt idx="0">
                  <c:v>Gasolina</c:v>
                </c:pt>
              </c:strCache>
            </c:strRef>
          </c:tx>
          <c:invertIfNegative val="0"/>
          <c:cat>
            <c:strRef>
              <c:f>'14-Edificio 10'!$A$53</c:f>
              <c:strCache>
                <c:ptCount val="1"/>
                <c:pt idx="0">
                  <c:v>Tipo de Combustible</c:v>
                </c:pt>
              </c:strCache>
            </c:strRef>
          </c:cat>
          <c:val>
            <c:numRef>
              <c:f>'14-Edificio 10'!$G$57</c:f>
              <c:numCache>
                <c:formatCode>0.00</c:formatCode>
                <c:ptCount val="1"/>
                <c:pt idx="0">
                  <c:v>0</c:v>
                </c:pt>
              </c:numCache>
            </c:numRef>
          </c:val>
          <c:extLst>
            <c:ext xmlns:c16="http://schemas.microsoft.com/office/drawing/2014/chart" uri="{C3380CC4-5D6E-409C-BE32-E72D297353CC}">
              <c16:uniqueId val="{00000001-F482-4DF1-9D41-7BED88739FC5}"/>
            </c:ext>
          </c:extLst>
        </c:ser>
        <c:ser>
          <c:idx val="2"/>
          <c:order val="2"/>
          <c:tx>
            <c:strRef>
              <c:f>'14-Edificio 10'!$K$53:$N$53</c:f>
              <c:strCache>
                <c:ptCount val="1"/>
                <c:pt idx="0">
                  <c:v>LPG</c:v>
                </c:pt>
              </c:strCache>
            </c:strRef>
          </c:tx>
          <c:invertIfNegative val="0"/>
          <c:cat>
            <c:strRef>
              <c:f>'14-Edificio 10'!$A$53</c:f>
              <c:strCache>
                <c:ptCount val="1"/>
                <c:pt idx="0">
                  <c:v>Tipo de Combustible</c:v>
                </c:pt>
              </c:strCache>
            </c:strRef>
          </c:cat>
          <c:val>
            <c:numRef>
              <c:f>'14-Edificio 10'!$K$57</c:f>
              <c:numCache>
                <c:formatCode>0.00</c:formatCode>
                <c:ptCount val="1"/>
                <c:pt idx="0">
                  <c:v>0</c:v>
                </c:pt>
              </c:numCache>
            </c:numRef>
          </c:val>
          <c:extLst>
            <c:ext xmlns:c16="http://schemas.microsoft.com/office/drawing/2014/chart" uri="{C3380CC4-5D6E-409C-BE32-E72D297353CC}">
              <c16:uniqueId val="{00000002-F482-4DF1-9D41-7BED88739FC5}"/>
            </c:ext>
          </c:extLst>
        </c:ser>
        <c:ser>
          <c:idx val="3"/>
          <c:order val="3"/>
          <c:tx>
            <c:strRef>
              <c:f>'14-Edificio 10'!$O$53:$R$53</c:f>
              <c:strCache>
                <c:ptCount val="1"/>
                <c:pt idx="0">
                  <c:v>JET FUEL</c:v>
                </c:pt>
              </c:strCache>
            </c:strRef>
          </c:tx>
          <c:invertIfNegative val="0"/>
          <c:cat>
            <c:strRef>
              <c:f>'14-Edificio 10'!$A$53</c:f>
              <c:strCache>
                <c:ptCount val="1"/>
                <c:pt idx="0">
                  <c:v>Tipo de Combustible</c:v>
                </c:pt>
              </c:strCache>
            </c:strRef>
          </c:cat>
          <c:val>
            <c:numRef>
              <c:f>'14-Edificio 10'!$O$57</c:f>
              <c:numCache>
                <c:formatCode>0.00</c:formatCode>
                <c:ptCount val="1"/>
                <c:pt idx="0">
                  <c:v>0</c:v>
                </c:pt>
              </c:numCache>
            </c:numRef>
          </c:val>
          <c:extLst>
            <c:ext xmlns:c16="http://schemas.microsoft.com/office/drawing/2014/chart" uri="{C3380CC4-5D6E-409C-BE32-E72D297353CC}">
              <c16:uniqueId val="{00000003-F482-4DF1-9D41-7BED88739FC5}"/>
            </c:ext>
          </c:extLst>
        </c:ser>
        <c:ser>
          <c:idx val="4"/>
          <c:order val="4"/>
          <c:tx>
            <c:strRef>
              <c:f>'14-Edificio 10'!$S$53:$V$53</c:f>
              <c:strCache>
                <c:ptCount val="1"/>
                <c:pt idx="0">
                  <c:v>AV GAS</c:v>
                </c:pt>
              </c:strCache>
            </c:strRef>
          </c:tx>
          <c:invertIfNegative val="0"/>
          <c:cat>
            <c:strRef>
              <c:f>'14-Edificio 10'!$A$53</c:f>
              <c:strCache>
                <c:ptCount val="1"/>
                <c:pt idx="0">
                  <c:v>Tipo de Combustible</c:v>
                </c:pt>
              </c:strCache>
            </c:strRef>
          </c:cat>
          <c:val>
            <c:numRef>
              <c:f>'14-Edificio 10'!$S$57</c:f>
              <c:numCache>
                <c:formatCode>#,##0</c:formatCode>
                <c:ptCount val="1"/>
                <c:pt idx="0">
                  <c:v>0</c:v>
                </c:pt>
              </c:numCache>
            </c:numRef>
          </c:val>
          <c:extLst>
            <c:ext xmlns:c16="http://schemas.microsoft.com/office/drawing/2014/chart" uri="{C3380CC4-5D6E-409C-BE32-E72D297353CC}">
              <c16:uniqueId val="{00000004-F482-4DF1-9D41-7BED88739FC5}"/>
            </c:ext>
          </c:extLst>
        </c:ser>
        <c:ser>
          <c:idx val="5"/>
          <c:order val="5"/>
          <c:tx>
            <c:strRef>
              <c:f>'14-Edificio 10'!$W$53:$Z$53</c:f>
              <c:strCache>
                <c:ptCount val="1"/>
                <c:pt idx="0">
                  <c:v>BUNKER</c:v>
                </c:pt>
              </c:strCache>
            </c:strRef>
          </c:tx>
          <c:invertIfNegative val="0"/>
          <c:cat>
            <c:strRef>
              <c:f>'14-Edificio 10'!$A$53</c:f>
              <c:strCache>
                <c:ptCount val="1"/>
                <c:pt idx="0">
                  <c:v>Tipo de Combustible</c:v>
                </c:pt>
              </c:strCache>
            </c:strRef>
          </c:cat>
          <c:val>
            <c:numRef>
              <c:f>'14-Edificio 10'!$W$57</c:f>
              <c:numCache>
                <c:formatCode>0.00</c:formatCode>
                <c:ptCount val="1"/>
                <c:pt idx="0">
                  <c:v>0</c:v>
                </c:pt>
              </c:numCache>
            </c:numRef>
          </c:val>
          <c:extLst>
            <c:ext xmlns:c16="http://schemas.microsoft.com/office/drawing/2014/chart" uri="{C3380CC4-5D6E-409C-BE32-E72D297353CC}">
              <c16:uniqueId val="{00000005-F482-4DF1-9D41-7BED88739FC5}"/>
            </c:ext>
          </c:extLst>
        </c:ser>
        <c:dLbls>
          <c:showLegendKey val="0"/>
          <c:showVal val="0"/>
          <c:showCatName val="0"/>
          <c:showSerName val="0"/>
          <c:showPercent val="0"/>
          <c:showBubbleSize val="0"/>
        </c:dLbls>
        <c:gapWidth val="150"/>
        <c:axId val="506215408"/>
        <c:axId val="506215800"/>
      </c:barChart>
      <c:catAx>
        <c:axId val="506215408"/>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6215800"/>
        <c:crosses val="autoZero"/>
        <c:auto val="1"/>
        <c:lblAlgn val="ctr"/>
        <c:lblOffset val="100"/>
        <c:noMultiLvlLbl val="0"/>
      </c:catAx>
      <c:valAx>
        <c:axId val="506215800"/>
        <c:scaling>
          <c:orientation val="minMax"/>
        </c:scaling>
        <c:delete val="0"/>
        <c:axPos val="b"/>
        <c:majorGridlines/>
        <c:numFmt formatCode="0.00" sourceLinked="1"/>
        <c:majorTickMark val="out"/>
        <c:minorTickMark val="none"/>
        <c:tickLblPos val="nextTo"/>
        <c:crossAx val="506215408"/>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455" l="0.70000000000000062" r="0.70000000000000062" t="0.75000000000000455" header="0.30000000000000032" footer="0.30000000000000032"/>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a:t>Importe</a:t>
            </a:r>
            <a:r>
              <a:rPr lang="es-CR" sz="1200" baseline="0"/>
              <a:t> en colones </a:t>
            </a:r>
            <a:r>
              <a:rPr lang="es-CR" sz="1200" b="1" i="0" baseline="0"/>
              <a:t>(¢)</a:t>
            </a:r>
            <a:endParaRPr lang="es-CR" sz="1200"/>
          </a:p>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baseline="0"/>
              <a:t>Año</a:t>
            </a:r>
            <a:endParaRPr lang="es-CR" sz="1200"/>
          </a:p>
        </c:rich>
      </c:tx>
      <c:overlay val="0"/>
    </c:title>
    <c:autoTitleDeleted val="0"/>
    <c:plotArea>
      <c:layout/>
      <c:barChart>
        <c:barDir val="bar"/>
        <c:grouping val="clustered"/>
        <c:varyColors val="0"/>
        <c:ser>
          <c:idx val="0"/>
          <c:order val="0"/>
          <c:tx>
            <c:strRef>
              <c:f>'14-Edificio 10'!$C$53:$F$53</c:f>
              <c:strCache>
                <c:ptCount val="1"/>
                <c:pt idx="0">
                  <c:v>Diesel</c:v>
                </c:pt>
              </c:strCache>
            </c:strRef>
          </c:tx>
          <c:invertIfNegative val="0"/>
          <c:cat>
            <c:strRef>
              <c:f>'14-Edificio 10'!$A$53</c:f>
              <c:strCache>
                <c:ptCount val="1"/>
                <c:pt idx="0">
                  <c:v>Tipo de Combustible</c:v>
                </c:pt>
              </c:strCache>
            </c:strRef>
          </c:cat>
          <c:val>
            <c:numRef>
              <c:f>'14-Edificio 10'!$D$57</c:f>
              <c:numCache>
                <c:formatCode>"₡"#,##0.00</c:formatCode>
                <c:ptCount val="1"/>
                <c:pt idx="0">
                  <c:v>3124590</c:v>
                </c:pt>
              </c:numCache>
            </c:numRef>
          </c:val>
          <c:extLst>
            <c:ext xmlns:c16="http://schemas.microsoft.com/office/drawing/2014/chart" uri="{C3380CC4-5D6E-409C-BE32-E72D297353CC}">
              <c16:uniqueId val="{00000000-5E59-4699-A96F-8F018238685F}"/>
            </c:ext>
          </c:extLst>
        </c:ser>
        <c:ser>
          <c:idx val="1"/>
          <c:order val="1"/>
          <c:tx>
            <c:strRef>
              <c:f>'14-Edificio 10'!$K$53:$N$53</c:f>
              <c:strCache>
                <c:ptCount val="1"/>
                <c:pt idx="0">
                  <c:v>LPG</c:v>
                </c:pt>
              </c:strCache>
            </c:strRef>
          </c:tx>
          <c:invertIfNegative val="0"/>
          <c:cat>
            <c:strRef>
              <c:f>'14-Edificio 10'!$A$53</c:f>
              <c:strCache>
                <c:ptCount val="1"/>
                <c:pt idx="0">
                  <c:v>Tipo de Combustible</c:v>
                </c:pt>
              </c:strCache>
            </c:strRef>
          </c:cat>
          <c:val>
            <c:numRef>
              <c:f>'14-Edificio 10'!$H$57</c:f>
              <c:numCache>
                <c:formatCode>"₡"#,##0.00</c:formatCode>
                <c:ptCount val="1"/>
                <c:pt idx="0">
                  <c:v>0</c:v>
                </c:pt>
              </c:numCache>
            </c:numRef>
          </c:val>
          <c:extLst>
            <c:ext xmlns:c16="http://schemas.microsoft.com/office/drawing/2014/chart" uri="{C3380CC4-5D6E-409C-BE32-E72D297353CC}">
              <c16:uniqueId val="{00000001-5E59-4699-A96F-8F018238685F}"/>
            </c:ext>
          </c:extLst>
        </c:ser>
        <c:ser>
          <c:idx val="2"/>
          <c:order val="2"/>
          <c:tx>
            <c:strRef>
              <c:f>'14-Edificio 10'!$K$53:$N$53</c:f>
              <c:strCache>
                <c:ptCount val="1"/>
                <c:pt idx="0">
                  <c:v>LPG</c:v>
                </c:pt>
              </c:strCache>
            </c:strRef>
          </c:tx>
          <c:invertIfNegative val="0"/>
          <c:cat>
            <c:strRef>
              <c:f>'14-Edificio 10'!$A$53</c:f>
              <c:strCache>
                <c:ptCount val="1"/>
                <c:pt idx="0">
                  <c:v>Tipo de Combustible</c:v>
                </c:pt>
              </c:strCache>
            </c:strRef>
          </c:cat>
          <c:val>
            <c:numRef>
              <c:f>'14-Edificio 10'!$L$57</c:f>
              <c:numCache>
                <c:formatCode>"₡"#,##0.00</c:formatCode>
                <c:ptCount val="1"/>
                <c:pt idx="0">
                  <c:v>0</c:v>
                </c:pt>
              </c:numCache>
            </c:numRef>
          </c:val>
          <c:extLst>
            <c:ext xmlns:c16="http://schemas.microsoft.com/office/drawing/2014/chart" uri="{C3380CC4-5D6E-409C-BE32-E72D297353CC}">
              <c16:uniqueId val="{00000002-5E59-4699-A96F-8F018238685F}"/>
            </c:ext>
          </c:extLst>
        </c:ser>
        <c:ser>
          <c:idx val="3"/>
          <c:order val="3"/>
          <c:tx>
            <c:strRef>
              <c:f>'14-Edificio 10'!$O$53:$R$53</c:f>
              <c:strCache>
                <c:ptCount val="1"/>
                <c:pt idx="0">
                  <c:v>JET FUEL</c:v>
                </c:pt>
              </c:strCache>
            </c:strRef>
          </c:tx>
          <c:invertIfNegative val="0"/>
          <c:cat>
            <c:strRef>
              <c:f>'14-Edificio 10'!$A$53</c:f>
              <c:strCache>
                <c:ptCount val="1"/>
                <c:pt idx="0">
                  <c:v>Tipo de Combustible</c:v>
                </c:pt>
              </c:strCache>
            </c:strRef>
          </c:cat>
          <c:val>
            <c:numRef>
              <c:f>'14-Edificio 10'!$P$57</c:f>
              <c:numCache>
                <c:formatCode>"₡"#,##0.00</c:formatCode>
                <c:ptCount val="1"/>
                <c:pt idx="0">
                  <c:v>0</c:v>
                </c:pt>
              </c:numCache>
            </c:numRef>
          </c:val>
          <c:extLst>
            <c:ext xmlns:c16="http://schemas.microsoft.com/office/drawing/2014/chart" uri="{C3380CC4-5D6E-409C-BE32-E72D297353CC}">
              <c16:uniqueId val="{00000003-5E59-4699-A96F-8F018238685F}"/>
            </c:ext>
          </c:extLst>
        </c:ser>
        <c:ser>
          <c:idx val="4"/>
          <c:order val="4"/>
          <c:tx>
            <c:strRef>
              <c:f>'14-Edificio 10'!$S$53:$V$53</c:f>
              <c:strCache>
                <c:ptCount val="1"/>
                <c:pt idx="0">
                  <c:v>AV GAS</c:v>
                </c:pt>
              </c:strCache>
            </c:strRef>
          </c:tx>
          <c:invertIfNegative val="0"/>
          <c:cat>
            <c:strRef>
              <c:f>'14-Edificio 10'!$A$53</c:f>
              <c:strCache>
                <c:ptCount val="1"/>
                <c:pt idx="0">
                  <c:v>Tipo de Combustible</c:v>
                </c:pt>
              </c:strCache>
            </c:strRef>
          </c:cat>
          <c:val>
            <c:numRef>
              <c:f>'14-Edificio 10'!$T$57</c:f>
              <c:numCache>
                <c:formatCode>"₡"#,##0.00</c:formatCode>
                <c:ptCount val="1"/>
                <c:pt idx="0">
                  <c:v>0</c:v>
                </c:pt>
              </c:numCache>
            </c:numRef>
          </c:val>
          <c:extLst>
            <c:ext xmlns:c16="http://schemas.microsoft.com/office/drawing/2014/chart" uri="{C3380CC4-5D6E-409C-BE32-E72D297353CC}">
              <c16:uniqueId val="{00000004-5E59-4699-A96F-8F018238685F}"/>
            </c:ext>
          </c:extLst>
        </c:ser>
        <c:ser>
          <c:idx val="5"/>
          <c:order val="5"/>
          <c:tx>
            <c:strRef>
              <c:f>'14-Edificio 10'!$W$53:$Z$53</c:f>
              <c:strCache>
                <c:ptCount val="1"/>
                <c:pt idx="0">
                  <c:v>BUNKER</c:v>
                </c:pt>
              </c:strCache>
            </c:strRef>
          </c:tx>
          <c:invertIfNegative val="0"/>
          <c:cat>
            <c:strRef>
              <c:f>'14-Edificio 10'!$A$53</c:f>
              <c:strCache>
                <c:ptCount val="1"/>
                <c:pt idx="0">
                  <c:v>Tipo de Combustible</c:v>
                </c:pt>
              </c:strCache>
            </c:strRef>
          </c:cat>
          <c:val>
            <c:numRef>
              <c:f>'14-Edificio 10'!$X$57</c:f>
              <c:numCache>
                <c:formatCode>"₡"#,##0.00</c:formatCode>
                <c:ptCount val="1"/>
                <c:pt idx="0">
                  <c:v>0</c:v>
                </c:pt>
              </c:numCache>
            </c:numRef>
          </c:val>
          <c:extLst>
            <c:ext xmlns:c16="http://schemas.microsoft.com/office/drawing/2014/chart" uri="{C3380CC4-5D6E-409C-BE32-E72D297353CC}">
              <c16:uniqueId val="{00000005-5E59-4699-A96F-8F018238685F}"/>
            </c:ext>
          </c:extLst>
        </c:ser>
        <c:dLbls>
          <c:showLegendKey val="0"/>
          <c:showVal val="0"/>
          <c:showCatName val="0"/>
          <c:showSerName val="0"/>
          <c:showPercent val="0"/>
          <c:showBubbleSize val="0"/>
        </c:dLbls>
        <c:gapWidth val="150"/>
        <c:axId val="506216976"/>
        <c:axId val="506217368"/>
      </c:barChart>
      <c:catAx>
        <c:axId val="506216976"/>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6217368"/>
        <c:crosses val="autoZero"/>
        <c:auto val="1"/>
        <c:lblAlgn val="ctr"/>
        <c:lblOffset val="100"/>
        <c:noMultiLvlLbl val="0"/>
      </c:catAx>
      <c:valAx>
        <c:axId val="506217368"/>
        <c:scaling>
          <c:orientation val="minMax"/>
        </c:scaling>
        <c:delete val="0"/>
        <c:axPos val="b"/>
        <c:majorGridlines/>
        <c:numFmt formatCode="&quot;₡&quot;#,##0.00" sourceLinked="1"/>
        <c:majorTickMark val="out"/>
        <c:minorTickMark val="none"/>
        <c:tickLblPos val="nextTo"/>
        <c:crossAx val="506216976"/>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477" l="0.70000000000000062" r="0.70000000000000062" t="0.75000000000000477" header="0.30000000000000032" footer="0.30000000000000032"/>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a:t>Kilometros recorridos totales </a:t>
            </a:r>
            <a:r>
              <a:rPr lang="es-CR" sz="1200" b="1" i="0" baseline="0"/>
              <a:t>(km)</a:t>
            </a:r>
            <a:endParaRPr lang="es-CR" sz="1200"/>
          </a:p>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baseline="0"/>
              <a:t>Año</a:t>
            </a:r>
            <a:endParaRPr lang="es-CR" sz="1200"/>
          </a:p>
        </c:rich>
      </c:tx>
      <c:overlay val="0"/>
    </c:title>
    <c:autoTitleDeleted val="0"/>
    <c:plotArea>
      <c:layout/>
      <c:barChart>
        <c:barDir val="bar"/>
        <c:grouping val="clustered"/>
        <c:varyColors val="0"/>
        <c:ser>
          <c:idx val="0"/>
          <c:order val="0"/>
          <c:tx>
            <c:strRef>
              <c:f>'14-Edificio 10'!$C$53:$F$53</c:f>
              <c:strCache>
                <c:ptCount val="1"/>
                <c:pt idx="0">
                  <c:v>Diesel</c:v>
                </c:pt>
              </c:strCache>
            </c:strRef>
          </c:tx>
          <c:invertIfNegative val="0"/>
          <c:cat>
            <c:strRef>
              <c:f>'14-Edificio 10'!$A$53</c:f>
              <c:strCache>
                <c:ptCount val="1"/>
                <c:pt idx="0">
                  <c:v>Tipo de Combustible</c:v>
                </c:pt>
              </c:strCache>
            </c:strRef>
          </c:cat>
          <c:val>
            <c:numRef>
              <c:f>'14-Edificio 10'!$E$57</c:f>
              <c:numCache>
                <c:formatCode>0.00</c:formatCode>
                <c:ptCount val="1"/>
                <c:pt idx="0">
                  <c:v>2376.42</c:v>
                </c:pt>
              </c:numCache>
            </c:numRef>
          </c:val>
          <c:extLst>
            <c:ext xmlns:c16="http://schemas.microsoft.com/office/drawing/2014/chart" uri="{C3380CC4-5D6E-409C-BE32-E72D297353CC}">
              <c16:uniqueId val="{00000000-7065-4207-B3B3-3D3F460E4A84}"/>
            </c:ext>
          </c:extLst>
        </c:ser>
        <c:ser>
          <c:idx val="1"/>
          <c:order val="1"/>
          <c:tx>
            <c:strRef>
              <c:f>'14-Edificio 10'!$G$53:$J$53</c:f>
              <c:strCache>
                <c:ptCount val="1"/>
                <c:pt idx="0">
                  <c:v>Gasolina</c:v>
                </c:pt>
              </c:strCache>
            </c:strRef>
          </c:tx>
          <c:invertIfNegative val="0"/>
          <c:cat>
            <c:strRef>
              <c:f>'14-Edificio 10'!$A$53</c:f>
              <c:strCache>
                <c:ptCount val="1"/>
                <c:pt idx="0">
                  <c:v>Tipo de Combustible</c:v>
                </c:pt>
              </c:strCache>
            </c:strRef>
          </c:cat>
          <c:val>
            <c:numRef>
              <c:f>'14-Edificio 10'!$I$57</c:f>
              <c:numCache>
                <c:formatCode>0.00</c:formatCode>
                <c:ptCount val="1"/>
                <c:pt idx="0">
                  <c:v>0</c:v>
                </c:pt>
              </c:numCache>
            </c:numRef>
          </c:val>
          <c:extLst>
            <c:ext xmlns:c16="http://schemas.microsoft.com/office/drawing/2014/chart" uri="{C3380CC4-5D6E-409C-BE32-E72D297353CC}">
              <c16:uniqueId val="{00000001-7065-4207-B3B3-3D3F460E4A84}"/>
            </c:ext>
          </c:extLst>
        </c:ser>
        <c:ser>
          <c:idx val="2"/>
          <c:order val="2"/>
          <c:tx>
            <c:strRef>
              <c:f>'14-Edificio 10'!$K$53:$N$53</c:f>
              <c:strCache>
                <c:ptCount val="1"/>
                <c:pt idx="0">
                  <c:v>LPG</c:v>
                </c:pt>
              </c:strCache>
            </c:strRef>
          </c:tx>
          <c:invertIfNegative val="0"/>
          <c:cat>
            <c:strRef>
              <c:f>'14-Edificio 10'!$A$53</c:f>
              <c:strCache>
                <c:ptCount val="1"/>
                <c:pt idx="0">
                  <c:v>Tipo de Combustible</c:v>
                </c:pt>
              </c:strCache>
            </c:strRef>
          </c:cat>
          <c:val>
            <c:numRef>
              <c:f>'14-Edificio 10'!$M$57</c:f>
              <c:numCache>
                <c:formatCode>0.00</c:formatCode>
                <c:ptCount val="1"/>
                <c:pt idx="0">
                  <c:v>0</c:v>
                </c:pt>
              </c:numCache>
            </c:numRef>
          </c:val>
          <c:extLst>
            <c:ext xmlns:c16="http://schemas.microsoft.com/office/drawing/2014/chart" uri="{C3380CC4-5D6E-409C-BE32-E72D297353CC}">
              <c16:uniqueId val="{00000002-7065-4207-B3B3-3D3F460E4A84}"/>
            </c:ext>
          </c:extLst>
        </c:ser>
        <c:ser>
          <c:idx val="3"/>
          <c:order val="3"/>
          <c:tx>
            <c:strRef>
              <c:f>'14-Edificio 10'!$O$53:$R$53</c:f>
              <c:strCache>
                <c:ptCount val="1"/>
                <c:pt idx="0">
                  <c:v>JET FUEL</c:v>
                </c:pt>
              </c:strCache>
            </c:strRef>
          </c:tx>
          <c:invertIfNegative val="0"/>
          <c:cat>
            <c:strRef>
              <c:f>'14-Edificio 10'!$A$53</c:f>
              <c:strCache>
                <c:ptCount val="1"/>
                <c:pt idx="0">
                  <c:v>Tipo de Combustible</c:v>
                </c:pt>
              </c:strCache>
            </c:strRef>
          </c:cat>
          <c:val>
            <c:numRef>
              <c:f>'14-Edificio 10'!$Q$57</c:f>
              <c:numCache>
                <c:formatCode>0.00</c:formatCode>
                <c:ptCount val="1"/>
                <c:pt idx="0">
                  <c:v>0</c:v>
                </c:pt>
              </c:numCache>
            </c:numRef>
          </c:val>
          <c:extLst>
            <c:ext xmlns:c16="http://schemas.microsoft.com/office/drawing/2014/chart" uri="{C3380CC4-5D6E-409C-BE32-E72D297353CC}">
              <c16:uniqueId val="{00000003-7065-4207-B3B3-3D3F460E4A84}"/>
            </c:ext>
          </c:extLst>
        </c:ser>
        <c:ser>
          <c:idx val="4"/>
          <c:order val="4"/>
          <c:tx>
            <c:strRef>
              <c:f>'14-Edificio 10'!$S$53:$V$53</c:f>
              <c:strCache>
                <c:ptCount val="1"/>
                <c:pt idx="0">
                  <c:v>AV GAS</c:v>
                </c:pt>
              </c:strCache>
            </c:strRef>
          </c:tx>
          <c:invertIfNegative val="0"/>
          <c:cat>
            <c:strRef>
              <c:f>'14-Edificio 10'!$A$53</c:f>
              <c:strCache>
                <c:ptCount val="1"/>
                <c:pt idx="0">
                  <c:v>Tipo de Combustible</c:v>
                </c:pt>
              </c:strCache>
            </c:strRef>
          </c:cat>
          <c:val>
            <c:numRef>
              <c:f>'14-Edificio 10'!$U$57</c:f>
              <c:numCache>
                <c:formatCode>0.00</c:formatCode>
                <c:ptCount val="1"/>
                <c:pt idx="0">
                  <c:v>0</c:v>
                </c:pt>
              </c:numCache>
            </c:numRef>
          </c:val>
          <c:extLst>
            <c:ext xmlns:c16="http://schemas.microsoft.com/office/drawing/2014/chart" uri="{C3380CC4-5D6E-409C-BE32-E72D297353CC}">
              <c16:uniqueId val="{00000004-7065-4207-B3B3-3D3F460E4A84}"/>
            </c:ext>
          </c:extLst>
        </c:ser>
        <c:dLbls>
          <c:showLegendKey val="0"/>
          <c:showVal val="0"/>
          <c:showCatName val="0"/>
          <c:showSerName val="0"/>
          <c:showPercent val="0"/>
          <c:showBubbleSize val="0"/>
        </c:dLbls>
        <c:gapWidth val="150"/>
        <c:axId val="585090784"/>
        <c:axId val="585091176"/>
      </c:barChart>
      <c:catAx>
        <c:axId val="585090784"/>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85091176"/>
        <c:crosses val="autoZero"/>
        <c:auto val="1"/>
        <c:lblAlgn val="ctr"/>
        <c:lblOffset val="100"/>
        <c:noMultiLvlLbl val="0"/>
      </c:catAx>
      <c:valAx>
        <c:axId val="585091176"/>
        <c:scaling>
          <c:orientation val="minMax"/>
        </c:scaling>
        <c:delete val="0"/>
        <c:axPos val="b"/>
        <c:majorGridlines/>
        <c:numFmt formatCode="0.00" sourceLinked="1"/>
        <c:majorTickMark val="out"/>
        <c:minorTickMark val="none"/>
        <c:tickLblPos val="nextTo"/>
        <c:crossAx val="585090784"/>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5" l="0.70000000000000062" r="0.70000000000000062" t="0.750000000000005" header="0.30000000000000032" footer="0.30000000000000032"/>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s-CR" sz="1200"/>
              <a:t>Consumo</a:t>
            </a:r>
            <a:r>
              <a:rPr lang="es-CR" sz="1200" baseline="0"/>
              <a:t> de litros por tipo de combustible (l)</a:t>
            </a:r>
          </a:p>
          <a:p>
            <a:pPr>
              <a:defRPr sz="1200"/>
            </a:pPr>
            <a:r>
              <a:rPr lang="es-CR" sz="1200" baseline="0"/>
              <a:t>Año</a:t>
            </a:r>
            <a:endParaRPr lang="es-CR" sz="1200"/>
          </a:p>
        </c:rich>
      </c:tx>
      <c:overlay val="0"/>
    </c:title>
    <c:autoTitleDeleted val="0"/>
    <c:plotArea>
      <c:layout/>
      <c:barChart>
        <c:barDir val="bar"/>
        <c:grouping val="clustered"/>
        <c:varyColors val="0"/>
        <c:ser>
          <c:idx val="0"/>
          <c:order val="0"/>
          <c:tx>
            <c:strRef>
              <c:f>'15-Edificio 11'!$C$53:$E$53</c:f>
              <c:strCache>
                <c:ptCount val="1"/>
                <c:pt idx="0">
                  <c:v>Diesel</c:v>
                </c:pt>
              </c:strCache>
            </c:strRef>
          </c:tx>
          <c:invertIfNegative val="0"/>
          <c:cat>
            <c:strRef>
              <c:f>'15-Edificio 11'!$A$53</c:f>
              <c:strCache>
                <c:ptCount val="1"/>
                <c:pt idx="0">
                  <c:v>Tipo de Combustible</c:v>
                </c:pt>
              </c:strCache>
            </c:strRef>
          </c:cat>
          <c:val>
            <c:numRef>
              <c:f>'15-Edificio 11'!$C$57</c:f>
              <c:numCache>
                <c:formatCode>0.00</c:formatCode>
                <c:ptCount val="1"/>
                <c:pt idx="0">
                  <c:v>5241.9572050936131</c:v>
                </c:pt>
              </c:numCache>
            </c:numRef>
          </c:val>
          <c:extLst>
            <c:ext xmlns:c16="http://schemas.microsoft.com/office/drawing/2014/chart" uri="{C3380CC4-5D6E-409C-BE32-E72D297353CC}">
              <c16:uniqueId val="{00000000-18C1-477B-83F5-2E0E18EA4360}"/>
            </c:ext>
          </c:extLst>
        </c:ser>
        <c:ser>
          <c:idx val="1"/>
          <c:order val="1"/>
          <c:tx>
            <c:strRef>
              <c:f>'15-Edificio 11'!$G$53:$J$53</c:f>
              <c:strCache>
                <c:ptCount val="1"/>
                <c:pt idx="0">
                  <c:v>Gasolina</c:v>
                </c:pt>
              </c:strCache>
            </c:strRef>
          </c:tx>
          <c:invertIfNegative val="0"/>
          <c:cat>
            <c:strRef>
              <c:f>'15-Edificio 11'!$A$53</c:f>
              <c:strCache>
                <c:ptCount val="1"/>
                <c:pt idx="0">
                  <c:v>Tipo de Combustible</c:v>
                </c:pt>
              </c:strCache>
            </c:strRef>
          </c:cat>
          <c:val>
            <c:numRef>
              <c:f>'15-Edificio 11'!$G$57</c:f>
              <c:numCache>
                <c:formatCode>0.00</c:formatCode>
                <c:ptCount val="1"/>
                <c:pt idx="0">
                  <c:v>0</c:v>
                </c:pt>
              </c:numCache>
            </c:numRef>
          </c:val>
          <c:extLst>
            <c:ext xmlns:c16="http://schemas.microsoft.com/office/drawing/2014/chart" uri="{C3380CC4-5D6E-409C-BE32-E72D297353CC}">
              <c16:uniqueId val="{00000001-18C1-477B-83F5-2E0E18EA4360}"/>
            </c:ext>
          </c:extLst>
        </c:ser>
        <c:ser>
          <c:idx val="2"/>
          <c:order val="2"/>
          <c:tx>
            <c:strRef>
              <c:f>'15-Edificio 11'!$K$53:$N$53</c:f>
              <c:strCache>
                <c:ptCount val="1"/>
                <c:pt idx="0">
                  <c:v>LPG</c:v>
                </c:pt>
              </c:strCache>
            </c:strRef>
          </c:tx>
          <c:invertIfNegative val="0"/>
          <c:cat>
            <c:strRef>
              <c:f>'15-Edificio 11'!$A$53</c:f>
              <c:strCache>
                <c:ptCount val="1"/>
                <c:pt idx="0">
                  <c:v>Tipo de Combustible</c:v>
                </c:pt>
              </c:strCache>
            </c:strRef>
          </c:cat>
          <c:val>
            <c:numRef>
              <c:f>'15-Edificio 11'!$K$57</c:f>
              <c:numCache>
                <c:formatCode>0.00</c:formatCode>
                <c:ptCount val="1"/>
                <c:pt idx="0">
                  <c:v>0</c:v>
                </c:pt>
              </c:numCache>
            </c:numRef>
          </c:val>
          <c:extLst>
            <c:ext xmlns:c16="http://schemas.microsoft.com/office/drawing/2014/chart" uri="{C3380CC4-5D6E-409C-BE32-E72D297353CC}">
              <c16:uniqueId val="{00000002-18C1-477B-83F5-2E0E18EA4360}"/>
            </c:ext>
          </c:extLst>
        </c:ser>
        <c:ser>
          <c:idx val="3"/>
          <c:order val="3"/>
          <c:tx>
            <c:strRef>
              <c:f>'15-Edificio 11'!$O$53:$R$53</c:f>
              <c:strCache>
                <c:ptCount val="1"/>
                <c:pt idx="0">
                  <c:v>JET FUEL</c:v>
                </c:pt>
              </c:strCache>
            </c:strRef>
          </c:tx>
          <c:invertIfNegative val="0"/>
          <c:cat>
            <c:strRef>
              <c:f>'15-Edificio 11'!$A$53</c:f>
              <c:strCache>
                <c:ptCount val="1"/>
                <c:pt idx="0">
                  <c:v>Tipo de Combustible</c:v>
                </c:pt>
              </c:strCache>
            </c:strRef>
          </c:cat>
          <c:val>
            <c:numRef>
              <c:f>'15-Edificio 11'!$O$57</c:f>
              <c:numCache>
                <c:formatCode>0.00</c:formatCode>
                <c:ptCount val="1"/>
                <c:pt idx="0">
                  <c:v>0</c:v>
                </c:pt>
              </c:numCache>
            </c:numRef>
          </c:val>
          <c:extLst>
            <c:ext xmlns:c16="http://schemas.microsoft.com/office/drawing/2014/chart" uri="{C3380CC4-5D6E-409C-BE32-E72D297353CC}">
              <c16:uniqueId val="{00000003-18C1-477B-83F5-2E0E18EA4360}"/>
            </c:ext>
          </c:extLst>
        </c:ser>
        <c:ser>
          <c:idx val="4"/>
          <c:order val="4"/>
          <c:tx>
            <c:strRef>
              <c:f>'15-Edificio 11'!$S$53:$V$53</c:f>
              <c:strCache>
                <c:ptCount val="1"/>
                <c:pt idx="0">
                  <c:v>AV GAS</c:v>
                </c:pt>
              </c:strCache>
            </c:strRef>
          </c:tx>
          <c:invertIfNegative val="0"/>
          <c:cat>
            <c:strRef>
              <c:f>'15-Edificio 11'!$A$53</c:f>
              <c:strCache>
                <c:ptCount val="1"/>
                <c:pt idx="0">
                  <c:v>Tipo de Combustible</c:v>
                </c:pt>
              </c:strCache>
            </c:strRef>
          </c:cat>
          <c:val>
            <c:numRef>
              <c:f>'15-Edificio 11'!$S$57</c:f>
              <c:numCache>
                <c:formatCode>#,##0</c:formatCode>
                <c:ptCount val="1"/>
                <c:pt idx="0">
                  <c:v>0</c:v>
                </c:pt>
              </c:numCache>
            </c:numRef>
          </c:val>
          <c:extLst>
            <c:ext xmlns:c16="http://schemas.microsoft.com/office/drawing/2014/chart" uri="{C3380CC4-5D6E-409C-BE32-E72D297353CC}">
              <c16:uniqueId val="{00000004-18C1-477B-83F5-2E0E18EA4360}"/>
            </c:ext>
          </c:extLst>
        </c:ser>
        <c:ser>
          <c:idx val="5"/>
          <c:order val="5"/>
          <c:tx>
            <c:strRef>
              <c:f>'15-Edificio 11'!$W$53:$Z$53</c:f>
              <c:strCache>
                <c:ptCount val="1"/>
                <c:pt idx="0">
                  <c:v>BUNKER</c:v>
                </c:pt>
              </c:strCache>
            </c:strRef>
          </c:tx>
          <c:invertIfNegative val="0"/>
          <c:cat>
            <c:strRef>
              <c:f>'15-Edificio 11'!$A$53</c:f>
              <c:strCache>
                <c:ptCount val="1"/>
                <c:pt idx="0">
                  <c:v>Tipo de Combustible</c:v>
                </c:pt>
              </c:strCache>
            </c:strRef>
          </c:cat>
          <c:val>
            <c:numRef>
              <c:f>'15-Edificio 11'!$W$57</c:f>
              <c:numCache>
                <c:formatCode>0.00</c:formatCode>
                <c:ptCount val="1"/>
                <c:pt idx="0">
                  <c:v>0</c:v>
                </c:pt>
              </c:numCache>
            </c:numRef>
          </c:val>
          <c:extLst>
            <c:ext xmlns:c16="http://schemas.microsoft.com/office/drawing/2014/chart" uri="{C3380CC4-5D6E-409C-BE32-E72D297353CC}">
              <c16:uniqueId val="{00000005-18C1-477B-83F5-2E0E18EA4360}"/>
            </c:ext>
          </c:extLst>
        </c:ser>
        <c:dLbls>
          <c:showLegendKey val="0"/>
          <c:showVal val="0"/>
          <c:showCatName val="0"/>
          <c:showSerName val="0"/>
          <c:showPercent val="0"/>
          <c:showBubbleSize val="0"/>
        </c:dLbls>
        <c:gapWidth val="150"/>
        <c:axId val="517371984"/>
        <c:axId val="517372376"/>
      </c:barChart>
      <c:catAx>
        <c:axId val="517371984"/>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17372376"/>
        <c:crosses val="autoZero"/>
        <c:auto val="1"/>
        <c:lblAlgn val="ctr"/>
        <c:lblOffset val="100"/>
        <c:noMultiLvlLbl val="0"/>
      </c:catAx>
      <c:valAx>
        <c:axId val="517372376"/>
        <c:scaling>
          <c:orientation val="minMax"/>
        </c:scaling>
        <c:delete val="0"/>
        <c:axPos val="b"/>
        <c:majorGridlines/>
        <c:numFmt formatCode="0.00" sourceLinked="1"/>
        <c:majorTickMark val="out"/>
        <c:minorTickMark val="none"/>
        <c:tickLblPos val="nextTo"/>
        <c:crossAx val="517371984"/>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433" l="0.70000000000000062" r="0.70000000000000062" t="0.75000000000000433" header="0.30000000000000032" footer="0.30000000000000032"/>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a:t>Importe</a:t>
            </a:r>
            <a:r>
              <a:rPr lang="es-CR" sz="1200" baseline="0"/>
              <a:t> en colones </a:t>
            </a:r>
            <a:r>
              <a:rPr lang="es-CR" sz="1200" b="1" i="0" baseline="0"/>
              <a:t>(¢)</a:t>
            </a:r>
            <a:endParaRPr lang="es-CR" sz="1200"/>
          </a:p>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baseline="0"/>
              <a:t>Año</a:t>
            </a:r>
            <a:endParaRPr lang="es-CR" sz="1200"/>
          </a:p>
        </c:rich>
      </c:tx>
      <c:overlay val="0"/>
    </c:title>
    <c:autoTitleDeleted val="0"/>
    <c:plotArea>
      <c:layout/>
      <c:barChart>
        <c:barDir val="bar"/>
        <c:grouping val="clustered"/>
        <c:varyColors val="0"/>
        <c:ser>
          <c:idx val="0"/>
          <c:order val="0"/>
          <c:tx>
            <c:strRef>
              <c:f>'15-Edificio 11'!$C$53:$E$53</c:f>
              <c:strCache>
                <c:ptCount val="1"/>
                <c:pt idx="0">
                  <c:v>Diesel</c:v>
                </c:pt>
              </c:strCache>
            </c:strRef>
          </c:tx>
          <c:invertIfNegative val="0"/>
          <c:cat>
            <c:strRef>
              <c:f>'15-Edificio 11'!$A$53</c:f>
              <c:strCache>
                <c:ptCount val="1"/>
                <c:pt idx="0">
                  <c:v>Tipo de Combustible</c:v>
                </c:pt>
              </c:strCache>
            </c:strRef>
          </c:cat>
          <c:val>
            <c:numRef>
              <c:f>'15-Edificio 11'!$D$57</c:f>
              <c:numCache>
                <c:formatCode>"₡"#,##0.00</c:formatCode>
                <c:ptCount val="1"/>
                <c:pt idx="0">
                  <c:v>2912143</c:v>
                </c:pt>
              </c:numCache>
            </c:numRef>
          </c:val>
          <c:extLst>
            <c:ext xmlns:c16="http://schemas.microsoft.com/office/drawing/2014/chart" uri="{C3380CC4-5D6E-409C-BE32-E72D297353CC}">
              <c16:uniqueId val="{00000000-70D5-444B-8694-24CC54AC23B8}"/>
            </c:ext>
          </c:extLst>
        </c:ser>
        <c:ser>
          <c:idx val="1"/>
          <c:order val="1"/>
          <c:tx>
            <c:strRef>
              <c:f>'15-Edificio 11'!$K$53:$N$53</c:f>
              <c:strCache>
                <c:ptCount val="1"/>
                <c:pt idx="0">
                  <c:v>LPG</c:v>
                </c:pt>
              </c:strCache>
            </c:strRef>
          </c:tx>
          <c:invertIfNegative val="0"/>
          <c:cat>
            <c:strRef>
              <c:f>'15-Edificio 11'!$A$53</c:f>
              <c:strCache>
                <c:ptCount val="1"/>
                <c:pt idx="0">
                  <c:v>Tipo de Combustible</c:v>
                </c:pt>
              </c:strCache>
            </c:strRef>
          </c:cat>
          <c:val>
            <c:numRef>
              <c:f>'15-Edificio 11'!$H$57</c:f>
              <c:numCache>
                <c:formatCode>"₡"#,##0.00</c:formatCode>
                <c:ptCount val="1"/>
                <c:pt idx="0">
                  <c:v>0</c:v>
                </c:pt>
              </c:numCache>
            </c:numRef>
          </c:val>
          <c:extLst>
            <c:ext xmlns:c16="http://schemas.microsoft.com/office/drawing/2014/chart" uri="{C3380CC4-5D6E-409C-BE32-E72D297353CC}">
              <c16:uniqueId val="{00000001-70D5-444B-8694-24CC54AC23B8}"/>
            </c:ext>
          </c:extLst>
        </c:ser>
        <c:ser>
          <c:idx val="2"/>
          <c:order val="2"/>
          <c:tx>
            <c:strRef>
              <c:f>'15-Edificio 11'!$K$53:$N$53</c:f>
              <c:strCache>
                <c:ptCount val="1"/>
                <c:pt idx="0">
                  <c:v>LPG</c:v>
                </c:pt>
              </c:strCache>
            </c:strRef>
          </c:tx>
          <c:invertIfNegative val="0"/>
          <c:cat>
            <c:strRef>
              <c:f>'15-Edificio 11'!$A$53</c:f>
              <c:strCache>
                <c:ptCount val="1"/>
                <c:pt idx="0">
                  <c:v>Tipo de Combustible</c:v>
                </c:pt>
              </c:strCache>
            </c:strRef>
          </c:cat>
          <c:val>
            <c:numRef>
              <c:f>'15-Edificio 11'!$L$57</c:f>
              <c:numCache>
                <c:formatCode>"₡"#,##0.00</c:formatCode>
                <c:ptCount val="1"/>
                <c:pt idx="0">
                  <c:v>0</c:v>
                </c:pt>
              </c:numCache>
            </c:numRef>
          </c:val>
          <c:extLst>
            <c:ext xmlns:c16="http://schemas.microsoft.com/office/drawing/2014/chart" uri="{C3380CC4-5D6E-409C-BE32-E72D297353CC}">
              <c16:uniqueId val="{00000002-70D5-444B-8694-24CC54AC23B8}"/>
            </c:ext>
          </c:extLst>
        </c:ser>
        <c:ser>
          <c:idx val="3"/>
          <c:order val="3"/>
          <c:tx>
            <c:strRef>
              <c:f>'15-Edificio 11'!$O$53:$R$53</c:f>
              <c:strCache>
                <c:ptCount val="1"/>
                <c:pt idx="0">
                  <c:v>JET FUEL</c:v>
                </c:pt>
              </c:strCache>
            </c:strRef>
          </c:tx>
          <c:invertIfNegative val="0"/>
          <c:cat>
            <c:strRef>
              <c:f>'15-Edificio 11'!$A$53</c:f>
              <c:strCache>
                <c:ptCount val="1"/>
                <c:pt idx="0">
                  <c:v>Tipo de Combustible</c:v>
                </c:pt>
              </c:strCache>
            </c:strRef>
          </c:cat>
          <c:val>
            <c:numRef>
              <c:f>'15-Edificio 11'!$P$57</c:f>
              <c:numCache>
                <c:formatCode>"₡"#,##0.00</c:formatCode>
                <c:ptCount val="1"/>
                <c:pt idx="0">
                  <c:v>0</c:v>
                </c:pt>
              </c:numCache>
            </c:numRef>
          </c:val>
          <c:extLst>
            <c:ext xmlns:c16="http://schemas.microsoft.com/office/drawing/2014/chart" uri="{C3380CC4-5D6E-409C-BE32-E72D297353CC}">
              <c16:uniqueId val="{00000003-70D5-444B-8694-24CC54AC23B8}"/>
            </c:ext>
          </c:extLst>
        </c:ser>
        <c:ser>
          <c:idx val="4"/>
          <c:order val="4"/>
          <c:tx>
            <c:strRef>
              <c:f>'15-Edificio 11'!$S$53:$V$53</c:f>
              <c:strCache>
                <c:ptCount val="1"/>
                <c:pt idx="0">
                  <c:v>AV GAS</c:v>
                </c:pt>
              </c:strCache>
            </c:strRef>
          </c:tx>
          <c:invertIfNegative val="0"/>
          <c:cat>
            <c:strRef>
              <c:f>'15-Edificio 11'!$A$53</c:f>
              <c:strCache>
                <c:ptCount val="1"/>
                <c:pt idx="0">
                  <c:v>Tipo de Combustible</c:v>
                </c:pt>
              </c:strCache>
            </c:strRef>
          </c:cat>
          <c:val>
            <c:numRef>
              <c:f>'15-Edificio 11'!$T$57</c:f>
              <c:numCache>
                <c:formatCode>"₡"#,##0.00</c:formatCode>
                <c:ptCount val="1"/>
                <c:pt idx="0">
                  <c:v>0</c:v>
                </c:pt>
              </c:numCache>
            </c:numRef>
          </c:val>
          <c:extLst>
            <c:ext xmlns:c16="http://schemas.microsoft.com/office/drawing/2014/chart" uri="{C3380CC4-5D6E-409C-BE32-E72D297353CC}">
              <c16:uniqueId val="{00000004-70D5-444B-8694-24CC54AC23B8}"/>
            </c:ext>
          </c:extLst>
        </c:ser>
        <c:ser>
          <c:idx val="5"/>
          <c:order val="5"/>
          <c:tx>
            <c:strRef>
              <c:f>'15-Edificio 11'!$W$53:$Z$53</c:f>
              <c:strCache>
                <c:ptCount val="1"/>
                <c:pt idx="0">
                  <c:v>BUNKER</c:v>
                </c:pt>
              </c:strCache>
            </c:strRef>
          </c:tx>
          <c:invertIfNegative val="0"/>
          <c:cat>
            <c:strRef>
              <c:f>'15-Edificio 11'!$A$53</c:f>
              <c:strCache>
                <c:ptCount val="1"/>
                <c:pt idx="0">
                  <c:v>Tipo de Combustible</c:v>
                </c:pt>
              </c:strCache>
            </c:strRef>
          </c:cat>
          <c:val>
            <c:numRef>
              <c:f>'15-Edificio 11'!$X$57</c:f>
              <c:numCache>
                <c:formatCode>"₡"#,##0.00</c:formatCode>
                <c:ptCount val="1"/>
                <c:pt idx="0">
                  <c:v>0</c:v>
                </c:pt>
              </c:numCache>
            </c:numRef>
          </c:val>
          <c:extLst>
            <c:ext xmlns:c16="http://schemas.microsoft.com/office/drawing/2014/chart" uri="{C3380CC4-5D6E-409C-BE32-E72D297353CC}">
              <c16:uniqueId val="{00000005-70D5-444B-8694-24CC54AC23B8}"/>
            </c:ext>
          </c:extLst>
        </c:ser>
        <c:dLbls>
          <c:showLegendKey val="0"/>
          <c:showVal val="0"/>
          <c:showCatName val="0"/>
          <c:showSerName val="0"/>
          <c:showPercent val="0"/>
          <c:showBubbleSize val="0"/>
        </c:dLbls>
        <c:gapWidth val="150"/>
        <c:axId val="517373160"/>
        <c:axId val="506088968"/>
      </c:barChart>
      <c:catAx>
        <c:axId val="517373160"/>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6088968"/>
        <c:crosses val="autoZero"/>
        <c:auto val="1"/>
        <c:lblAlgn val="ctr"/>
        <c:lblOffset val="100"/>
        <c:noMultiLvlLbl val="0"/>
      </c:catAx>
      <c:valAx>
        <c:axId val="506088968"/>
        <c:scaling>
          <c:orientation val="minMax"/>
        </c:scaling>
        <c:delete val="0"/>
        <c:axPos val="b"/>
        <c:majorGridlines/>
        <c:numFmt formatCode="&quot;₡&quot;#,##0.00" sourceLinked="1"/>
        <c:majorTickMark val="out"/>
        <c:minorTickMark val="none"/>
        <c:tickLblPos val="nextTo"/>
        <c:crossAx val="517373160"/>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455" l="0.70000000000000062" r="0.70000000000000062" t="0.75000000000000455" header="0.30000000000000032" footer="0.30000000000000032"/>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a:t>Kilometros recorridos totales </a:t>
            </a:r>
            <a:r>
              <a:rPr lang="es-CR" sz="1200" b="1" i="0" baseline="0"/>
              <a:t>(km)</a:t>
            </a:r>
            <a:endParaRPr lang="es-CR" sz="1200"/>
          </a:p>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baseline="0"/>
              <a:t>Año</a:t>
            </a:r>
            <a:endParaRPr lang="es-CR" sz="1200"/>
          </a:p>
        </c:rich>
      </c:tx>
      <c:overlay val="0"/>
    </c:title>
    <c:autoTitleDeleted val="0"/>
    <c:plotArea>
      <c:layout/>
      <c:barChart>
        <c:barDir val="bar"/>
        <c:grouping val="clustered"/>
        <c:varyColors val="0"/>
        <c:ser>
          <c:idx val="0"/>
          <c:order val="0"/>
          <c:tx>
            <c:strRef>
              <c:f>'15-Edificio 11'!$C$53:$E$53</c:f>
              <c:strCache>
                <c:ptCount val="1"/>
                <c:pt idx="0">
                  <c:v>Diesel</c:v>
                </c:pt>
              </c:strCache>
            </c:strRef>
          </c:tx>
          <c:invertIfNegative val="0"/>
          <c:cat>
            <c:strRef>
              <c:f>'15-Edificio 11'!$A$53</c:f>
              <c:strCache>
                <c:ptCount val="1"/>
                <c:pt idx="0">
                  <c:v>Tipo de Combustible</c:v>
                </c:pt>
              </c:strCache>
            </c:strRef>
          </c:cat>
          <c:val>
            <c:numRef>
              <c:f>'15-Edificio 11'!$E$57</c:f>
              <c:numCache>
                <c:formatCode>0.00</c:formatCode>
                <c:ptCount val="1"/>
                <c:pt idx="0">
                  <c:v>55370.479999999996</c:v>
                </c:pt>
              </c:numCache>
            </c:numRef>
          </c:val>
          <c:extLst>
            <c:ext xmlns:c16="http://schemas.microsoft.com/office/drawing/2014/chart" uri="{C3380CC4-5D6E-409C-BE32-E72D297353CC}">
              <c16:uniqueId val="{00000000-020C-4465-8DB4-CB22D365C64F}"/>
            </c:ext>
          </c:extLst>
        </c:ser>
        <c:ser>
          <c:idx val="1"/>
          <c:order val="1"/>
          <c:tx>
            <c:strRef>
              <c:f>'15-Edificio 11'!$G$53:$J$53</c:f>
              <c:strCache>
                <c:ptCount val="1"/>
                <c:pt idx="0">
                  <c:v>Gasolina</c:v>
                </c:pt>
              </c:strCache>
            </c:strRef>
          </c:tx>
          <c:invertIfNegative val="0"/>
          <c:cat>
            <c:strRef>
              <c:f>'15-Edificio 11'!$A$53</c:f>
              <c:strCache>
                <c:ptCount val="1"/>
                <c:pt idx="0">
                  <c:v>Tipo de Combustible</c:v>
                </c:pt>
              </c:strCache>
            </c:strRef>
          </c:cat>
          <c:val>
            <c:numRef>
              <c:f>'15-Edificio 11'!$I$57</c:f>
              <c:numCache>
                <c:formatCode>0.00</c:formatCode>
                <c:ptCount val="1"/>
                <c:pt idx="0">
                  <c:v>0</c:v>
                </c:pt>
              </c:numCache>
            </c:numRef>
          </c:val>
          <c:extLst>
            <c:ext xmlns:c16="http://schemas.microsoft.com/office/drawing/2014/chart" uri="{C3380CC4-5D6E-409C-BE32-E72D297353CC}">
              <c16:uniqueId val="{00000001-020C-4465-8DB4-CB22D365C64F}"/>
            </c:ext>
          </c:extLst>
        </c:ser>
        <c:ser>
          <c:idx val="2"/>
          <c:order val="2"/>
          <c:tx>
            <c:strRef>
              <c:f>'15-Edificio 11'!$K$53:$N$53</c:f>
              <c:strCache>
                <c:ptCount val="1"/>
                <c:pt idx="0">
                  <c:v>LPG</c:v>
                </c:pt>
              </c:strCache>
            </c:strRef>
          </c:tx>
          <c:invertIfNegative val="0"/>
          <c:cat>
            <c:strRef>
              <c:f>'15-Edificio 11'!$A$53</c:f>
              <c:strCache>
                <c:ptCount val="1"/>
                <c:pt idx="0">
                  <c:v>Tipo de Combustible</c:v>
                </c:pt>
              </c:strCache>
            </c:strRef>
          </c:cat>
          <c:val>
            <c:numRef>
              <c:f>'15-Edificio 11'!$M$57</c:f>
              <c:numCache>
                <c:formatCode>0.00</c:formatCode>
                <c:ptCount val="1"/>
                <c:pt idx="0">
                  <c:v>0</c:v>
                </c:pt>
              </c:numCache>
            </c:numRef>
          </c:val>
          <c:extLst>
            <c:ext xmlns:c16="http://schemas.microsoft.com/office/drawing/2014/chart" uri="{C3380CC4-5D6E-409C-BE32-E72D297353CC}">
              <c16:uniqueId val="{00000002-020C-4465-8DB4-CB22D365C64F}"/>
            </c:ext>
          </c:extLst>
        </c:ser>
        <c:ser>
          <c:idx val="3"/>
          <c:order val="3"/>
          <c:tx>
            <c:strRef>
              <c:f>'15-Edificio 11'!$O$53:$R$53</c:f>
              <c:strCache>
                <c:ptCount val="1"/>
                <c:pt idx="0">
                  <c:v>JET FUEL</c:v>
                </c:pt>
              </c:strCache>
            </c:strRef>
          </c:tx>
          <c:invertIfNegative val="0"/>
          <c:cat>
            <c:strRef>
              <c:f>'15-Edificio 11'!$A$53</c:f>
              <c:strCache>
                <c:ptCount val="1"/>
                <c:pt idx="0">
                  <c:v>Tipo de Combustible</c:v>
                </c:pt>
              </c:strCache>
            </c:strRef>
          </c:cat>
          <c:val>
            <c:numRef>
              <c:f>'15-Edificio 11'!$Q$57</c:f>
              <c:numCache>
                <c:formatCode>0.00</c:formatCode>
                <c:ptCount val="1"/>
                <c:pt idx="0">
                  <c:v>0</c:v>
                </c:pt>
              </c:numCache>
            </c:numRef>
          </c:val>
          <c:extLst>
            <c:ext xmlns:c16="http://schemas.microsoft.com/office/drawing/2014/chart" uri="{C3380CC4-5D6E-409C-BE32-E72D297353CC}">
              <c16:uniqueId val="{00000003-020C-4465-8DB4-CB22D365C64F}"/>
            </c:ext>
          </c:extLst>
        </c:ser>
        <c:ser>
          <c:idx val="4"/>
          <c:order val="4"/>
          <c:tx>
            <c:strRef>
              <c:f>'15-Edificio 11'!$S$53:$V$53</c:f>
              <c:strCache>
                <c:ptCount val="1"/>
                <c:pt idx="0">
                  <c:v>AV GAS</c:v>
                </c:pt>
              </c:strCache>
            </c:strRef>
          </c:tx>
          <c:invertIfNegative val="0"/>
          <c:cat>
            <c:strRef>
              <c:f>'15-Edificio 11'!$A$53</c:f>
              <c:strCache>
                <c:ptCount val="1"/>
                <c:pt idx="0">
                  <c:v>Tipo de Combustible</c:v>
                </c:pt>
              </c:strCache>
            </c:strRef>
          </c:cat>
          <c:val>
            <c:numRef>
              <c:f>'15-Edificio 11'!$U$57</c:f>
              <c:numCache>
                <c:formatCode>0.00</c:formatCode>
                <c:ptCount val="1"/>
                <c:pt idx="0">
                  <c:v>0</c:v>
                </c:pt>
              </c:numCache>
            </c:numRef>
          </c:val>
          <c:extLst>
            <c:ext xmlns:c16="http://schemas.microsoft.com/office/drawing/2014/chart" uri="{C3380CC4-5D6E-409C-BE32-E72D297353CC}">
              <c16:uniqueId val="{00000004-020C-4465-8DB4-CB22D365C64F}"/>
            </c:ext>
          </c:extLst>
        </c:ser>
        <c:dLbls>
          <c:showLegendKey val="0"/>
          <c:showVal val="0"/>
          <c:showCatName val="0"/>
          <c:showSerName val="0"/>
          <c:showPercent val="0"/>
          <c:showBubbleSize val="0"/>
        </c:dLbls>
        <c:gapWidth val="150"/>
        <c:axId val="506089752"/>
        <c:axId val="506090144"/>
      </c:barChart>
      <c:catAx>
        <c:axId val="506089752"/>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6090144"/>
        <c:crosses val="autoZero"/>
        <c:auto val="1"/>
        <c:lblAlgn val="ctr"/>
        <c:lblOffset val="100"/>
        <c:noMultiLvlLbl val="0"/>
      </c:catAx>
      <c:valAx>
        <c:axId val="506090144"/>
        <c:scaling>
          <c:orientation val="minMax"/>
        </c:scaling>
        <c:delete val="0"/>
        <c:axPos val="b"/>
        <c:majorGridlines/>
        <c:numFmt formatCode="0.00" sourceLinked="1"/>
        <c:majorTickMark val="out"/>
        <c:minorTickMark val="none"/>
        <c:tickLblPos val="nextTo"/>
        <c:crossAx val="506089752"/>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477" l="0.70000000000000062" r="0.70000000000000062" t="0.75000000000000477" header="0.30000000000000032" footer="0.30000000000000032"/>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s-CR" sz="1200"/>
              <a:t>Consumo</a:t>
            </a:r>
            <a:r>
              <a:rPr lang="es-CR" sz="1200" baseline="0"/>
              <a:t> de litros por tipo de combustible (l)</a:t>
            </a:r>
          </a:p>
          <a:p>
            <a:pPr>
              <a:defRPr sz="1200"/>
            </a:pPr>
            <a:r>
              <a:rPr lang="es-CR" sz="1200" baseline="0"/>
              <a:t>Año</a:t>
            </a:r>
            <a:endParaRPr lang="es-CR" sz="1200"/>
          </a:p>
        </c:rich>
      </c:tx>
      <c:overlay val="0"/>
    </c:title>
    <c:autoTitleDeleted val="0"/>
    <c:plotArea>
      <c:layout/>
      <c:barChart>
        <c:barDir val="bar"/>
        <c:grouping val="clustered"/>
        <c:varyColors val="0"/>
        <c:ser>
          <c:idx val="0"/>
          <c:order val="0"/>
          <c:tx>
            <c:strRef>
              <c:f>'16-Edificio 12'!$C$53:$E$53</c:f>
              <c:strCache>
                <c:ptCount val="1"/>
                <c:pt idx="0">
                  <c:v>Diesel</c:v>
                </c:pt>
              </c:strCache>
            </c:strRef>
          </c:tx>
          <c:invertIfNegative val="0"/>
          <c:cat>
            <c:strRef>
              <c:f>'16-Edificio 12'!$A$53</c:f>
              <c:strCache>
                <c:ptCount val="1"/>
                <c:pt idx="0">
                  <c:v>Tipo de Combustible</c:v>
                </c:pt>
              </c:strCache>
            </c:strRef>
          </c:cat>
          <c:val>
            <c:numRef>
              <c:f>'16-Edificio 12'!$C$57</c:f>
              <c:numCache>
                <c:formatCode>0.00</c:formatCode>
                <c:ptCount val="1"/>
                <c:pt idx="0">
                  <c:v>19756.17158533341</c:v>
                </c:pt>
              </c:numCache>
            </c:numRef>
          </c:val>
          <c:extLst>
            <c:ext xmlns:c16="http://schemas.microsoft.com/office/drawing/2014/chart" uri="{C3380CC4-5D6E-409C-BE32-E72D297353CC}">
              <c16:uniqueId val="{00000000-24B2-4EE2-8B54-7B7E2D5DA893}"/>
            </c:ext>
          </c:extLst>
        </c:ser>
        <c:ser>
          <c:idx val="1"/>
          <c:order val="1"/>
          <c:tx>
            <c:strRef>
              <c:f>'16-Edificio 12'!$G$53:$J$53</c:f>
              <c:strCache>
                <c:ptCount val="1"/>
                <c:pt idx="0">
                  <c:v>Gasolina</c:v>
                </c:pt>
              </c:strCache>
            </c:strRef>
          </c:tx>
          <c:invertIfNegative val="0"/>
          <c:cat>
            <c:strRef>
              <c:f>'16-Edificio 12'!$A$53</c:f>
              <c:strCache>
                <c:ptCount val="1"/>
                <c:pt idx="0">
                  <c:v>Tipo de Combustible</c:v>
                </c:pt>
              </c:strCache>
            </c:strRef>
          </c:cat>
          <c:val>
            <c:numRef>
              <c:f>'16-Edificio 12'!$G$57</c:f>
              <c:numCache>
                <c:formatCode>0.00</c:formatCode>
                <c:ptCount val="1"/>
                <c:pt idx="0">
                  <c:v>0</c:v>
                </c:pt>
              </c:numCache>
            </c:numRef>
          </c:val>
          <c:extLst>
            <c:ext xmlns:c16="http://schemas.microsoft.com/office/drawing/2014/chart" uri="{C3380CC4-5D6E-409C-BE32-E72D297353CC}">
              <c16:uniqueId val="{00000001-24B2-4EE2-8B54-7B7E2D5DA893}"/>
            </c:ext>
          </c:extLst>
        </c:ser>
        <c:ser>
          <c:idx val="2"/>
          <c:order val="2"/>
          <c:tx>
            <c:strRef>
              <c:f>'16-Edificio 12'!$K$53:$N$53</c:f>
              <c:strCache>
                <c:ptCount val="1"/>
                <c:pt idx="0">
                  <c:v>LPG</c:v>
                </c:pt>
              </c:strCache>
            </c:strRef>
          </c:tx>
          <c:invertIfNegative val="0"/>
          <c:cat>
            <c:strRef>
              <c:f>'16-Edificio 12'!$A$53</c:f>
              <c:strCache>
                <c:ptCount val="1"/>
                <c:pt idx="0">
                  <c:v>Tipo de Combustible</c:v>
                </c:pt>
              </c:strCache>
            </c:strRef>
          </c:cat>
          <c:val>
            <c:numRef>
              <c:f>'16-Edificio 12'!$K$57</c:f>
              <c:numCache>
                <c:formatCode>0.00</c:formatCode>
                <c:ptCount val="1"/>
                <c:pt idx="0">
                  <c:v>0</c:v>
                </c:pt>
              </c:numCache>
            </c:numRef>
          </c:val>
          <c:extLst>
            <c:ext xmlns:c16="http://schemas.microsoft.com/office/drawing/2014/chart" uri="{C3380CC4-5D6E-409C-BE32-E72D297353CC}">
              <c16:uniqueId val="{00000002-24B2-4EE2-8B54-7B7E2D5DA893}"/>
            </c:ext>
          </c:extLst>
        </c:ser>
        <c:ser>
          <c:idx val="3"/>
          <c:order val="3"/>
          <c:tx>
            <c:strRef>
              <c:f>'16-Edificio 12'!$O$53:$R$53</c:f>
              <c:strCache>
                <c:ptCount val="1"/>
                <c:pt idx="0">
                  <c:v>JET FUEL</c:v>
                </c:pt>
              </c:strCache>
            </c:strRef>
          </c:tx>
          <c:invertIfNegative val="0"/>
          <c:cat>
            <c:strRef>
              <c:f>'16-Edificio 12'!$A$53</c:f>
              <c:strCache>
                <c:ptCount val="1"/>
                <c:pt idx="0">
                  <c:v>Tipo de Combustible</c:v>
                </c:pt>
              </c:strCache>
            </c:strRef>
          </c:cat>
          <c:val>
            <c:numRef>
              <c:f>'16-Edificio 12'!$O$57</c:f>
              <c:numCache>
                <c:formatCode>0.00</c:formatCode>
                <c:ptCount val="1"/>
                <c:pt idx="0">
                  <c:v>0</c:v>
                </c:pt>
              </c:numCache>
            </c:numRef>
          </c:val>
          <c:extLst>
            <c:ext xmlns:c16="http://schemas.microsoft.com/office/drawing/2014/chart" uri="{C3380CC4-5D6E-409C-BE32-E72D297353CC}">
              <c16:uniqueId val="{00000003-24B2-4EE2-8B54-7B7E2D5DA893}"/>
            </c:ext>
          </c:extLst>
        </c:ser>
        <c:ser>
          <c:idx val="4"/>
          <c:order val="4"/>
          <c:tx>
            <c:strRef>
              <c:f>'16-Edificio 12'!$S$53:$V$53</c:f>
              <c:strCache>
                <c:ptCount val="1"/>
                <c:pt idx="0">
                  <c:v>AV GAS</c:v>
                </c:pt>
              </c:strCache>
            </c:strRef>
          </c:tx>
          <c:invertIfNegative val="0"/>
          <c:cat>
            <c:strRef>
              <c:f>'16-Edificio 12'!$A$53</c:f>
              <c:strCache>
                <c:ptCount val="1"/>
                <c:pt idx="0">
                  <c:v>Tipo de Combustible</c:v>
                </c:pt>
              </c:strCache>
            </c:strRef>
          </c:cat>
          <c:val>
            <c:numRef>
              <c:f>'16-Edificio 12'!$S$57</c:f>
              <c:numCache>
                <c:formatCode>#,##0</c:formatCode>
                <c:ptCount val="1"/>
                <c:pt idx="0">
                  <c:v>0</c:v>
                </c:pt>
              </c:numCache>
            </c:numRef>
          </c:val>
          <c:extLst>
            <c:ext xmlns:c16="http://schemas.microsoft.com/office/drawing/2014/chart" uri="{C3380CC4-5D6E-409C-BE32-E72D297353CC}">
              <c16:uniqueId val="{00000004-24B2-4EE2-8B54-7B7E2D5DA893}"/>
            </c:ext>
          </c:extLst>
        </c:ser>
        <c:ser>
          <c:idx val="5"/>
          <c:order val="5"/>
          <c:tx>
            <c:strRef>
              <c:f>'16-Edificio 12'!$W$53:$Z$53</c:f>
              <c:strCache>
                <c:ptCount val="1"/>
                <c:pt idx="0">
                  <c:v>BUNKER</c:v>
                </c:pt>
              </c:strCache>
            </c:strRef>
          </c:tx>
          <c:invertIfNegative val="0"/>
          <c:cat>
            <c:strRef>
              <c:f>'16-Edificio 12'!$A$53</c:f>
              <c:strCache>
                <c:ptCount val="1"/>
                <c:pt idx="0">
                  <c:v>Tipo de Combustible</c:v>
                </c:pt>
              </c:strCache>
            </c:strRef>
          </c:cat>
          <c:val>
            <c:numRef>
              <c:f>'16-Edificio 12'!$W$57</c:f>
              <c:numCache>
                <c:formatCode>0.00</c:formatCode>
                <c:ptCount val="1"/>
                <c:pt idx="0">
                  <c:v>0</c:v>
                </c:pt>
              </c:numCache>
            </c:numRef>
          </c:val>
          <c:extLst>
            <c:ext xmlns:c16="http://schemas.microsoft.com/office/drawing/2014/chart" uri="{C3380CC4-5D6E-409C-BE32-E72D297353CC}">
              <c16:uniqueId val="{00000005-24B2-4EE2-8B54-7B7E2D5DA893}"/>
            </c:ext>
          </c:extLst>
        </c:ser>
        <c:dLbls>
          <c:showLegendKey val="0"/>
          <c:showVal val="0"/>
          <c:showCatName val="0"/>
          <c:showSerName val="0"/>
          <c:showPercent val="0"/>
          <c:showBubbleSize val="0"/>
        </c:dLbls>
        <c:gapWidth val="150"/>
        <c:axId val="506090928"/>
        <c:axId val="506091320"/>
      </c:barChart>
      <c:catAx>
        <c:axId val="506090928"/>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6091320"/>
        <c:crosses val="autoZero"/>
        <c:auto val="1"/>
        <c:lblAlgn val="ctr"/>
        <c:lblOffset val="100"/>
        <c:noMultiLvlLbl val="0"/>
      </c:catAx>
      <c:valAx>
        <c:axId val="506091320"/>
        <c:scaling>
          <c:orientation val="minMax"/>
        </c:scaling>
        <c:delete val="0"/>
        <c:axPos val="b"/>
        <c:majorGridlines/>
        <c:numFmt formatCode="0.00" sourceLinked="1"/>
        <c:majorTickMark val="out"/>
        <c:minorTickMark val="none"/>
        <c:tickLblPos val="nextTo"/>
        <c:crossAx val="506090928"/>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455" l="0.70000000000000062" r="0.70000000000000062" t="0.75000000000000455" header="0.30000000000000032" footer="0.30000000000000032"/>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a:t>Importe</a:t>
            </a:r>
            <a:r>
              <a:rPr lang="es-CR" sz="1200" baseline="0"/>
              <a:t> en colones </a:t>
            </a:r>
            <a:r>
              <a:rPr lang="es-CR" sz="1200" b="1" i="0" baseline="0"/>
              <a:t>(¢)</a:t>
            </a:r>
            <a:endParaRPr lang="es-CR" sz="1200"/>
          </a:p>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baseline="0"/>
              <a:t>Año</a:t>
            </a:r>
            <a:endParaRPr lang="es-CR" sz="1200"/>
          </a:p>
        </c:rich>
      </c:tx>
      <c:overlay val="0"/>
    </c:title>
    <c:autoTitleDeleted val="0"/>
    <c:plotArea>
      <c:layout/>
      <c:barChart>
        <c:barDir val="bar"/>
        <c:grouping val="clustered"/>
        <c:varyColors val="0"/>
        <c:ser>
          <c:idx val="0"/>
          <c:order val="0"/>
          <c:tx>
            <c:strRef>
              <c:f>'16-Edificio 12'!$C$53:$E$53</c:f>
              <c:strCache>
                <c:ptCount val="1"/>
                <c:pt idx="0">
                  <c:v>Diesel</c:v>
                </c:pt>
              </c:strCache>
            </c:strRef>
          </c:tx>
          <c:invertIfNegative val="0"/>
          <c:cat>
            <c:strRef>
              <c:f>'16-Edificio 12'!$A$53</c:f>
              <c:strCache>
                <c:ptCount val="1"/>
                <c:pt idx="0">
                  <c:v>Tipo de Combustible</c:v>
                </c:pt>
              </c:strCache>
            </c:strRef>
          </c:cat>
          <c:val>
            <c:numRef>
              <c:f>'16-Edificio 12'!$D$57</c:f>
              <c:numCache>
                <c:formatCode>"₡"#,##0.00</c:formatCode>
                <c:ptCount val="1"/>
                <c:pt idx="0">
                  <c:v>10898838</c:v>
                </c:pt>
              </c:numCache>
            </c:numRef>
          </c:val>
          <c:extLst>
            <c:ext xmlns:c16="http://schemas.microsoft.com/office/drawing/2014/chart" uri="{C3380CC4-5D6E-409C-BE32-E72D297353CC}">
              <c16:uniqueId val="{00000000-2167-4D06-91E0-99DACD02CF5A}"/>
            </c:ext>
          </c:extLst>
        </c:ser>
        <c:ser>
          <c:idx val="1"/>
          <c:order val="1"/>
          <c:tx>
            <c:strRef>
              <c:f>'16-Edificio 12'!$K$53:$N$53</c:f>
              <c:strCache>
                <c:ptCount val="1"/>
                <c:pt idx="0">
                  <c:v>LPG</c:v>
                </c:pt>
              </c:strCache>
            </c:strRef>
          </c:tx>
          <c:invertIfNegative val="0"/>
          <c:cat>
            <c:strRef>
              <c:f>'16-Edificio 12'!$A$53</c:f>
              <c:strCache>
                <c:ptCount val="1"/>
                <c:pt idx="0">
                  <c:v>Tipo de Combustible</c:v>
                </c:pt>
              </c:strCache>
            </c:strRef>
          </c:cat>
          <c:val>
            <c:numRef>
              <c:f>'16-Edificio 12'!$H$57</c:f>
              <c:numCache>
                <c:formatCode>"₡"#,##0.00</c:formatCode>
                <c:ptCount val="1"/>
                <c:pt idx="0">
                  <c:v>0</c:v>
                </c:pt>
              </c:numCache>
            </c:numRef>
          </c:val>
          <c:extLst>
            <c:ext xmlns:c16="http://schemas.microsoft.com/office/drawing/2014/chart" uri="{C3380CC4-5D6E-409C-BE32-E72D297353CC}">
              <c16:uniqueId val="{00000001-2167-4D06-91E0-99DACD02CF5A}"/>
            </c:ext>
          </c:extLst>
        </c:ser>
        <c:ser>
          <c:idx val="2"/>
          <c:order val="2"/>
          <c:tx>
            <c:strRef>
              <c:f>'16-Edificio 12'!$K$53:$N$53</c:f>
              <c:strCache>
                <c:ptCount val="1"/>
                <c:pt idx="0">
                  <c:v>LPG</c:v>
                </c:pt>
              </c:strCache>
            </c:strRef>
          </c:tx>
          <c:invertIfNegative val="0"/>
          <c:cat>
            <c:strRef>
              <c:f>'16-Edificio 12'!$A$53</c:f>
              <c:strCache>
                <c:ptCount val="1"/>
                <c:pt idx="0">
                  <c:v>Tipo de Combustible</c:v>
                </c:pt>
              </c:strCache>
            </c:strRef>
          </c:cat>
          <c:val>
            <c:numRef>
              <c:f>'16-Edificio 12'!$L$57</c:f>
              <c:numCache>
                <c:formatCode>"₡"#,##0.00</c:formatCode>
                <c:ptCount val="1"/>
                <c:pt idx="0">
                  <c:v>0</c:v>
                </c:pt>
              </c:numCache>
            </c:numRef>
          </c:val>
          <c:extLst>
            <c:ext xmlns:c16="http://schemas.microsoft.com/office/drawing/2014/chart" uri="{C3380CC4-5D6E-409C-BE32-E72D297353CC}">
              <c16:uniqueId val="{00000002-2167-4D06-91E0-99DACD02CF5A}"/>
            </c:ext>
          </c:extLst>
        </c:ser>
        <c:ser>
          <c:idx val="3"/>
          <c:order val="3"/>
          <c:tx>
            <c:strRef>
              <c:f>'16-Edificio 12'!$O$53:$R$53</c:f>
              <c:strCache>
                <c:ptCount val="1"/>
                <c:pt idx="0">
                  <c:v>JET FUEL</c:v>
                </c:pt>
              </c:strCache>
            </c:strRef>
          </c:tx>
          <c:invertIfNegative val="0"/>
          <c:cat>
            <c:strRef>
              <c:f>'16-Edificio 12'!$A$53</c:f>
              <c:strCache>
                <c:ptCount val="1"/>
                <c:pt idx="0">
                  <c:v>Tipo de Combustible</c:v>
                </c:pt>
              </c:strCache>
            </c:strRef>
          </c:cat>
          <c:val>
            <c:numRef>
              <c:f>'16-Edificio 12'!$P$57</c:f>
              <c:numCache>
                <c:formatCode>"₡"#,##0.00</c:formatCode>
                <c:ptCount val="1"/>
                <c:pt idx="0">
                  <c:v>0</c:v>
                </c:pt>
              </c:numCache>
            </c:numRef>
          </c:val>
          <c:extLst>
            <c:ext xmlns:c16="http://schemas.microsoft.com/office/drawing/2014/chart" uri="{C3380CC4-5D6E-409C-BE32-E72D297353CC}">
              <c16:uniqueId val="{00000003-2167-4D06-91E0-99DACD02CF5A}"/>
            </c:ext>
          </c:extLst>
        </c:ser>
        <c:ser>
          <c:idx val="4"/>
          <c:order val="4"/>
          <c:tx>
            <c:strRef>
              <c:f>'16-Edificio 12'!$S$53:$V$53</c:f>
              <c:strCache>
                <c:ptCount val="1"/>
                <c:pt idx="0">
                  <c:v>AV GAS</c:v>
                </c:pt>
              </c:strCache>
            </c:strRef>
          </c:tx>
          <c:invertIfNegative val="0"/>
          <c:cat>
            <c:strRef>
              <c:f>'16-Edificio 12'!$A$53</c:f>
              <c:strCache>
                <c:ptCount val="1"/>
                <c:pt idx="0">
                  <c:v>Tipo de Combustible</c:v>
                </c:pt>
              </c:strCache>
            </c:strRef>
          </c:cat>
          <c:val>
            <c:numRef>
              <c:f>'16-Edificio 12'!$T$57</c:f>
              <c:numCache>
                <c:formatCode>"₡"#,##0.00</c:formatCode>
                <c:ptCount val="1"/>
                <c:pt idx="0">
                  <c:v>0</c:v>
                </c:pt>
              </c:numCache>
            </c:numRef>
          </c:val>
          <c:extLst>
            <c:ext xmlns:c16="http://schemas.microsoft.com/office/drawing/2014/chart" uri="{C3380CC4-5D6E-409C-BE32-E72D297353CC}">
              <c16:uniqueId val="{00000004-2167-4D06-91E0-99DACD02CF5A}"/>
            </c:ext>
          </c:extLst>
        </c:ser>
        <c:ser>
          <c:idx val="5"/>
          <c:order val="5"/>
          <c:tx>
            <c:strRef>
              <c:f>'16-Edificio 12'!$W$53:$Z$53</c:f>
              <c:strCache>
                <c:ptCount val="1"/>
                <c:pt idx="0">
                  <c:v>BUNKER</c:v>
                </c:pt>
              </c:strCache>
            </c:strRef>
          </c:tx>
          <c:invertIfNegative val="0"/>
          <c:cat>
            <c:strRef>
              <c:f>'16-Edificio 12'!$A$53</c:f>
              <c:strCache>
                <c:ptCount val="1"/>
                <c:pt idx="0">
                  <c:v>Tipo de Combustible</c:v>
                </c:pt>
              </c:strCache>
            </c:strRef>
          </c:cat>
          <c:val>
            <c:numRef>
              <c:f>'16-Edificio 12'!$X$57</c:f>
              <c:numCache>
                <c:formatCode>"₡"#,##0.00</c:formatCode>
                <c:ptCount val="1"/>
                <c:pt idx="0">
                  <c:v>0</c:v>
                </c:pt>
              </c:numCache>
            </c:numRef>
          </c:val>
          <c:extLst>
            <c:ext xmlns:c16="http://schemas.microsoft.com/office/drawing/2014/chart" uri="{C3380CC4-5D6E-409C-BE32-E72D297353CC}">
              <c16:uniqueId val="{00000005-2167-4D06-91E0-99DACD02CF5A}"/>
            </c:ext>
          </c:extLst>
        </c:ser>
        <c:dLbls>
          <c:showLegendKey val="0"/>
          <c:showVal val="0"/>
          <c:showCatName val="0"/>
          <c:showSerName val="0"/>
          <c:showPercent val="0"/>
          <c:showBubbleSize val="0"/>
        </c:dLbls>
        <c:gapWidth val="150"/>
        <c:axId val="506092104"/>
        <c:axId val="506092496"/>
      </c:barChart>
      <c:catAx>
        <c:axId val="506092104"/>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6092496"/>
        <c:crosses val="autoZero"/>
        <c:auto val="1"/>
        <c:lblAlgn val="ctr"/>
        <c:lblOffset val="100"/>
        <c:noMultiLvlLbl val="0"/>
      </c:catAx>
      <c:valAx>
        <c:axId val="506092496"/>
        <c:scaling>
          <c:orientation val="minMax"/>
        </c:scaling>
        <c:delete val="0"/>
        <c:axPos val="b"/>
        <c:majorGridlines/>
        <c:numFmt formatCode="&quot;₡&quot;#,##0.00" sourceLinked="1"/>
        <c:majorTickMark val="out"/>
        <c:minorTickMark val="none"/>
        <c:tickLblPos val="nextTo"/>
        <c:crossAx val="506092104"/>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477" l="0.70000000000000062" r="0.70000000000000062" t="0.75000000000000477" header="0.30000000000000032" footer="0.30000000000000032"/>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a:t>Kilometros recorridos totales </a:t>
            </a:r>
            <a:r>
              <a:rPr lang="es-CR" sz="1200" b="1" i="0" baseline="0"/>
              <a:t>(km)</a:t>
            </a:r>
            <a:endParaRPr lang="es-CR" sz="1200"/>
          </a:p>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baseline="0"/>
              <a:t>Año</a:t>
            </a:r>
            <a:endParaRPr lang="es-CR" sz="1200"/>
          </a:p>
        </c:rich>
      </c:tx>
      <c:overlay val="0"/>
    </c:title>
    <c:autoTitleDeleted val="0"/>
    <c:plotArea>
      <c:layout/>
      <c:barChart>
        <c:barDir val="bar"/>
        <c:grouping val="clustered"/>
        <c:varyColors val="0"/>
        <c:ser>
          <c:idx val="0"/>
          <c:order val="0"/>
          <c:tx>
            <c:strRef>
              <c:f>'16-Edificio 12'!$C$53:$E$53</c:f>
              <c:strCache>
                <c:ptCount val="1"/>
                <c:pt idx="0">
                  <c:v>Diesel</c:v>
                </c:pt>
              </c:strCache>
            </c:strRef>
          </c:tx>
          <c:invertIfNegative val="0"/>
          <c:cat>
            <c:strRef>
              <c:f>'16-Edificio 12'!$A$53</c:f>
              <c:strCache>
                <c:ptCount val="1"/>
                <c:pt idx="0">
                  <c:v>Tipo de Combustible</c:v>
                </c:pt>
              </c:strCache>
            </c:strRef>
          </c:cat>
          <c:val>
            <c:numRef>
              <c:f>'16-Edificio 12'!$E$57</c:f>
              <c:numCache>
                <c:formatCode>0.00</c:formatCode>
                <c:ptCount val="1"/>
                <c:pt idx="0">
                  <c:v>52135.03</c:v>
                </c:pt>
              </c:numCache>
            </c:numRef>
          </c:val>
          <c:extLst>
            <c:ext xmlns:c16="http://schemas.microsoft.com/office/drawing/2014/chart" uri="{C3380CC4-5D6E-409C-BE32-E72D297353CC}">
              <c16:uniqueId val="{00000000-3F82-405D-BE43-55CED147C335}"/>
            </c:ext>
          </c:extLst>
        </c:ser>
        <c:ser>
          <c:idx val="1"/>
          <c:order val="1"/>
          <c:tx>
            <c:strRef>
              <c:f>'16-Edificio 12'!$G$53:$J$53</c:f>
              <c:strCache>
                <c:ptCount val="1"/>
                <c:pt idx="0">
                  <c:v>Gasolina</c:v>
                </c:pt>
              </c:strCache>
            </c:strRef>
          </c:tx>
          <c:invertIfNegative val="0"/>
          <c:cat>
            <c:strRef>
              <c:f>'16-Edificio 12'!$A$53</c:f>
              <c:strCache>
                <c:ptCount val="1"/>
                <c:pt idx="0">
                  <c:v>Tipo de Combustible</c:v>
                </c:pt>
              </c:strCache>
            </c:strRef>
          </c:cat>
          <c:val>
            <c:numRef>
              <c:f>'16-Edificio 12'!$I$57</c:f>
              <c:numCache>
                <c:formatCode>0.00</c:formatCode>
                <c:ptCount val="1"/>
                <c:pt idx="0">
                  <c:v>0</c:v>
                </c:pt>
              </c:numCache>
            </c:numRef>
          </c:val>
          <c:extLst>
            <c:ext xmlns:c16="http://schemas.microsoft.com/office/drawing/2014/chart" uri="{C3380CC4-5D6E-409C-BE32-E72D297353CC}">
              <c16:uniqueId val="{00000001-3F82-405D-BE43-55CED147C335}"/>
            </c:ext>
          </c:extLst>
        </c:ser>
        <c:ser>
          <c:idx val="2"/>
          <c:order val="2"/>
          <c:tx>
            <c:strRef>
              <c:f>'16-Edificio 12'!$K$53:$N$53</c:f>
              <c:strCache>
                <c:ptCount val="1"/>
                <c:pt idx="0">
                  <c:v>LPG</c:v>
                </c:pt>
              </c:strCache>
            </c:strRef>
          </c:tx>
          <c:invertIfNegative val="0"/>
          <c:cat>
            <c:strRef>
              <c:f>'16-Edificio 12'!$A$53</c:f>
              <c:strCache>
                <c:ptCount val="1"/>
                <c:pt idx="0">
                  <c:v>Tipo de Combustible</c:v>
                </c:pt>
              </c:strCache>
            </c:strRef>
          </c:cat>
          <c:val>
            <c:numRef>
              <c:f>'16-Edificio 12'!$M$57</c:f>
              <c:numCache>
                <c:formatCode>0.00</c:formatCode>
                <c:ptCount val="1"/>
                <c:pt idx="0">
                  <c:v>0</c:v>
                </c:pt>
              </c:numCache>
            </c:numRef>
          </c:val>
          <c:extLst>
            <c:ext xmlns:c16="http://schemas.microsoft.com/office/drawing/2014/chart" uri="{C3380CC4-5D6E-409C-BE32-E72D297353CC}">
              <c16:uniqueId val="{00000002-3F82-405D-BE43-55CED147C335}"/>
            </c:ext>
          </c:extLst>
        </c:ser>
        <c:ser>
          <c:idx val="3"/>
          <c:order val="3"/>
          <c:tx>
            <c:strRef>
              <c:f>'16-Edificio 12'!$O$53:$R$53</c:f>
              <c:strCache>
                <c:ptCount val="1"/>
                <c:pt idx="0">
                  <c:v>JET FUEL</c:v>
                </c:pt>
              </c:strCache>
            </c:strRef>
          </c:tx>
          <c:invertIfNegative val="0"/>
          <c:cat>
            <c:strRef>
              <c:f>'16-Edificio 12'!$A$53</c:f>
              <c:strCache>
                <c:ptCount val="1"/>
                <c:pt idx="0">
                  <c:v>Tipo de Combustible</c:v>
                </c:pt>
              </c:strCache>
            </c:strRef>
          </c:cat>
          <c:val>
            <c:numRef>
              <c:f>'16-Edificio 12'!$Q$57</c:f>
              <c:numCache>
                <c:formatCode>0.00</c:formatCode>
                <c:ptCount val="1"/>
                <c:pt idx="0">
                  <c:v>0</c:v>
                </c:pt>
              </c:numCache>
            </c:numRef>
          </c:val>
          <c:extLst>
            <c:ext xmlns:c16="http://schemas.microsoft.com/office/drawing/2014/chart" uri="{C3380CC4-5D6E-409C-BE32-E72D297353CC}">
              <c16:uniqueId val="{00000003-3F82-405D-BE43-55CED147C335}"/>
            </c:ext>
          </c:extLst>
        </c:ser>
        <c:ser>
          <c:idx val="4"/>
          <c:order val="4"/>
          <c:tx>
            <c:strRef>
              <c:f>'16-Edificio 12'!$S$53:$V$53</c:f>
              <c:strCache>
                <c:ptCount val="1"/>
                <c:pt idx="0">
                  <c:v>AV GAS</c:v>
                </c:pt>
              </c:strCache>
            </c:strRef>
          </c:tx>
          <c:invertIfNegative val="0"/>
          <c:cat>
            <c:strRef>
              <c:f>'16-Edificio 12'!$A$53</c:f>
              <c:strCache>
                <c:ptCount val="1"/>
                <c:pt idx="0">
                  <c:v>Tipo de Combustible</c:v>
                </c:pt>
              </c:strCache>
            </c:strRef>
          </c:cat>
          <c:val>
            <c:numRef>
              <c:f>'16-Edificio 12'!$U$57</c:f>
              <c:numCache>
                <c:formatCode>0.00</c:formatCode>
                <c:ptCount val="1"/>
                <c:pt idx="0">
                  <c:v>0</c:v>
                </c:pt>
              </c:numCache>
            </c:numRef>
          </c:val>
          <c:extLst>
            <c:ext xmlns:c16="http://schemas.microsoft.com/office/drawing/2014/chart" uri="{C3380CC4-5D6E-409C-BE32-E72D297353CC}">
              <c16:uniqueId val="{00000004-3F82-405D-BE43-55CED147C335}"/>
            </c:ext>
          </c:extLst>
        </c:ser>
        <c:dLbls>
          <c:showLegendKey val="0"/>
          <c:showVal val="0"/>
          <c:showCatName val="0"/>
          <c:showSerName val="0"/>
          <c:showPercent val="0"/>
          <c:showBubbleSize val="0"/>
        </c:dLbls>
        <c:gapWidth val="150"/>
        <c:axId val="506093280"/>
        <c:axId val="506093672"/>
      </c:barChart>
      <c:catAx>
        <c:axId val="506093280"/>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6093672"/>
        <c:crosses val="autoZero"/>
        <c:auto val="1"/>
        <c:lblAlgn val="ctr"/>
        <c:lblOffset val="100"/>
        <c:noMultiLvlLbl val="0"/>
      </c:catAx>
      <c:valAx>
        <c:axId val="506093672"/>
        <c:scaling>
          <c:orientation val="minMax"/>
        </c:scaling>
        <c:delete val="0"/>
        <c:axPos val="b"/>
        <c:majorGridlines/>
        <c:numFmt formatCode="0.00" sourceLinked="1"/>
        <c:majorTickMark val="out"/>
        <c:minorTickMark val="none"/>
        <c:tickLblPos val="nextTo"/>
        <c:crossAx val="506093280"/>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5" l="0.70000000000000062" r="0.70000000000000062" t="0.750000000000005" header="0.30000000000000032" footer="0.30000000000000032"/>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s-CR" sz="1200"/>
              <a:t>Consumo</a:t>
            </a:r>
            <a:r>
              <a:rPr lang="es-CR" sz="1200" baseline="0"/>
              <a:t> de litros por tipo de combustible (l)</a:t>
            </a:r>
          </a:p>
          <a:p>
            <a:pPr>
              <a:defRPr sz="1200"/>
            </a:pPr>
            <a:r>
              <a:rPr lang="es-CR" sz="1200" baseline="0"/>
              <a:t>Año</a:t>
            </a:r>
            <a:endParaRPr lang="es-CR" sz="1200"/>
          </a:p>
        </c:rich>
      </c:tx>
      <c:overlay val="0"/>
    </c:title>
    <c:autoTitleDeleted val="0"/>
    <c:plotArea>
      <c:layout/>
      <c:barChart>
        <c:barDir val="bar"/>
        <c:grouping val="clustered"/>
        <c:varyColors val="0"/>
        <c:ser>
          <c:idx val="0"/>
          <c:order val="0"/>
          <c:tx>
            <c:strRef>
              <c:f>'17-Edificio 13'!$C$53:$F$53</c:f>
              <c:strCache>
                <c:ptCount val="1"/>
                <c:pt idx="0">
                  <c:v>Diesel</c:v>
                </c:pt>
              </c:strCache>
            </c:strRef>
          </c:tx>
          <c:invertIfNegative val="0"/>
          <c:cat>
            <c:strRef>
              <c:f>'17-Edificio 13'!$A$53</c:f>
              <c:strCache>
                <c:ptCount val="1"/>
                <c:pt idx="0">
                  <c:v>Tipo de Combustible</c:v>
                </c:pt>
              </c:strCache>
            </c:strRef>
          </c:cat>
          <c:val>
            <c:numRef>
              <c:f>'17-Edificio 13'!$C$57</c:f>
              <c:numCache>
                <c:formatCode>0.00</c:formatCode>
                <c:ptCount val="1"/>
                <c:pt idx="0">
                  <c:v>63438.604397959869</c:v>
                </c:pt>
              </c:numCache>
            </c:numRef>
          </c:val>
          <c:extLst>
            <c:ext xmlns:c16="http://schemas.microsoft.com/office/drawing/2014/chart" uri="{C3380CC4-5D6E-409C-BE32-E72D297353CC}">
              <c16:uniqueId val="{00000000-2888-4EE3-B077-A9008123801B}"/>
            </c:ext>
          </c:extLst>
        </c:ser>
        <c:ser>
          <c:idx val="1"/>
          <c:order val="1"/>
          <c:tx>
            <c:strRef>
              <c:f>'17-Edificio 13'!$G$53:$J$53</c:f>
              <c:strCache>
                <c:ptCount val="1"/>
                <c:pt idx="0">
                  <c:v>Gasolina</c:v>
                </c:pt>
              </c:strCache>
            </c:strRef>
          </c:tx>
          <c:invertIfNegative val="0"/>
          <c:cat>
            <c:strRef>
              <c:f>'17-Edificio 13'!$A$53</c:f>
              <c:strCache>
                <c:ptCount val="1"/>
                <c:pt idx="0">
                  <c:v>Tipo de Combustible</c:v>
                </c:pt>
              </c:strCache>
            </c:strRef>
          </c:cat>
          <c:val>
            <c:numRef>
              <c:f>'17-Edificio 13'!$G$57</c:f>
              <c:numCache>
                <c:formatCode>0.00</c:formatCode>
                <c:ptCount val="1"/>
                <c:pt idx="0">
                  <c:v>0</c:v>
                </c:pt>
              </c:numCache>
            </c:numRef>
          </c:val>
          <c:extLst>
            <c:ext xmlns:c16="http://schemas.microsoft.com/office/drawing/2014/chart" uri="{C3380CC4-5D6E-409C-BE32-E72D297353CC}">
              <c16:uniqueId val="{00000001-2888-4EE3-B077-A9008123801B}"/>
            </c:ext>
          </c:extLst>
        </c:ser>
        <c:ser>
          <c:idx val="2"/>
          <c:order val="2"/>
          <c:tx>
            <c:strRef>
              <c:f>'17-Edificio 13'!$K$53:$N$53</c:f>
              <c:strCache>
                <c:ptCount val="1"/>
                <c:pt idx="0">
                  <c:v>LPG</c:v>
                </c:pt>
              </c:strCache>
            </c:strRef>
          </c:tx>
          <c:invertIfNegative val="0"/>
          <c:cat>
            <c:strRef>
              <c:f>'17-Edificio 13'!$A$53</c:f>
              <c:strCache>
                <c:ptCount val="1"/>
                <c:pt idx="0">
                  <c:v>Tipo de Combustible</c:v>
                </c:pt>
              </c:strCache>
            </c:strRef>
          </c:cat>
          <c:val>
            <c:numRef>
              <c:f>'17-Edificio 13'!$K$57</c:f>
              <c:numCache>
                <c:formatCode>0.00</c:formatCode>
                <c:ptCount val="1"/>
                <c:pt idx="0">
                  <c:v>0</c:v>
                </c:pt>
              </c:numCache>
            </c:numRef>
          </c:val>
          <c:extLst>
            <c:ext xmlns:c16="http://schemas.microsoft.com/office/drawing/2014/chart" uri="{C3380CC4-5D6E-409C-BE32-E72D297353CC}">
              <c16:uniqueId val="{00000002-2888-4EE3-B077-A9008123801B}"/>
            </c:ext>
          </c:extLst>
        </c:ser>
        <c:ser>
          <c:idx val="3"/>
          <c:order val="3"/>
          <c:tx>
            <c:strRef>
              <c:f>'17-Edificio 13'!$O$53:$R$53</c:f>
              <c:strCache>
                <c:ptCount val="1"/>
                <c:pt idx="0">
                  <c:v>JET FUEL</c:v>
                </c:pt>
              </c:strCache>
            </c:strRef>
          </c:tx>
          <c:invertIfNegative val="0"/>
          <c:cat>
            <c:strRef>
              <c:f>'17-Edificio 13'!$A$53</c:f>
              <c:strCache>
                <c:ptCount val="1"/>
                <c:pt idx="0">
                  <c:v>Tipo de Combustible</c:v>
                </c:pt>
              </c:strCache>
            </c:strRef>
          </c:cat>
          <c:val>
            <c:numRef>
              <c:f>'17-Edificio 13'!$O$57</c:f>
              <c:numCache>
                <c:formatCode>0.00</c:formatCode>
                <c:ptCount val="1"/>
                <c:pt idx="0">
                  <c:v>0</c:v>
                </c:pt>
              </c:numCache>
            </c:numRef>
          </c:val>
          <c:extLst>
            <c:ext xmlns:c16="http://schemas.microsoft.com/office/drawing/2014/chart" uri="{C3380CC4-5D6E-409C-BE32-E72D297353CC}">
              <c16:uniqueId val="{00000003-2888-4EE3-B077-A9008123801B}"/>
            </c:ext>
          </c:extLst>
        </c:ser>
        <c:ser>
          <c:idx val="4"/>
          <c:order val="4"/>
          <c:tx>
            <c:strRef>
              <c:f>'17-Edificio 13'!$S$53:$V$53</c:f>
              <c:strCache>
                <c:ptCount val="1"/>
                <c:pt idx="0">
                  <c:v>AV GAS</c:v>
                </c:pt>
              </c:strCache>
            </c:strRef>
          </c:tx>
          <c:invertIfNegative val="0"/>
          <c:cat>
            <c:strRef>
              <c:f>'17-Edificio 13'!$A$53</c:f>
              <c:strCache>
                <c:ptCount val="1"/>
                <c:pt idx="0">
                  <c:v>Tipo de Combustible</c:v>
                </c:pt>
              </c:strCache>
            </c:strRef>
          </c:cat>
          <c:val>
            <c:numRef>
              <c:f>'17-Edificio 13'!$S$57</c:f>
              <c:numCache>
                <c:formatCode>#,##0</c:formatCode>
                <c:ptCount val="1"/>
                <c:pt idx="0">
                  <c:v>0</c:v>
                </c:pt>
              </c:numCache>
            </c:numRef>
          </c:val>
          <c:extLst>
            <c:ext xmlns:c16="http://schemas.microsoft.com/office/drawing/2014/chart" uri="{C3380CC4-5D6E-409C-BE32-E72D297353CC}">
              <c16:uniqueId val="{00000004-2888-4EE3-B077-A9008123801B}"/>
            </c:ext>
          </c:extLst>
        </c:ser>
        <c:ser>
          <c:idx val="5"/>
          <c:order val="5"/>
          <c:tx>
            <c:strRef>
              <c:f>'17-Edificio 13'!$W$53:$Z$53</c:f>
              <c:strCache>
                <c:ptCount val="1"/>
                <c:pt idx="0">
                  <c:v>BUNKER</c:v>
                </c:pt>
              </c:strCache>
            </c:strRef>
          </c:tx>
          <c:invertIfNegative val="0"/>
          <c:cat>
            <c:strRef>
              <c:f>'17-Edificio 13'!$A$53</c:f>
              <c:strCache>
                <c:ptCount val="1"/>
                <c:pt idx="0">
                  <c:v>Tipo de Combustible</c:v>
                </c:pt>
              </c:strCache>
            </c:strRef>
          </c:cat>
          <c:val>
            <c:numRef>
              <c:f>'17-Edificio 13'!$W$57</c:f>
              <c:numCache>
                <c:formatCode>0.00</c:formatCode>
                <c:ptCount val="1"/>
                <c:pt idx="0">
                  <c:v>0</c:v>
                </c:pt>
              </c:numCache>
            </c:numRef>
          </c:val>
          <c:extLst>
            <c:ext xmlns:c16="http://schemas.microsoft.com/office/drawing/2014/chart" uri="{C3380CC4-5D6E-409C-BE32-E72D297353CC}">
              <c16:uniqueId val="{00000005-2888-4EE3-B077-A9008123801B}"/>
            </c:ext>
          </c:extLst>
        </c:ser>
        <c:dLbls>
          <c:showLegendKey val="0"/>
          <c:showVal val="0"/>
          <c:showCatName val="0"/>
          <c:showSerName val="0"/>
          <c:showPercent val="0"/>
          <c:showBubbleSize val="0"/>
        </c:dLbls>
        <c:gapWidth val="150"/>
        <c:axId val="506094456"/>
        <c:axId val="506094848"/>
      </c:barChart>
      <c:catAx>
        <c:axId val="506094456"/>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6094848"/>
        <c:crosses val="autoZero"/>
        <c:auto val="1"/>
        <c:lblAlgn val="ctr"/>
        <c:lblOffset val="100"/>
        <c:noMultiLvlLbl val="0"/>
      </c:catAx>
      <c:valAx>
        <c:axId val="506094848"/>
        <c:scaling>
          <c:orientation val="minMax"/>
        </c:scaling>
        <c:delete val="0"/>
        <c:axPos val="b"/>
        <c:majorGridlines/>
        <c:numFmt formatCode="0.00" sourceLinked="1"/>
        <c:majorTickMark val="out"/>
        <c:minorTickMark val="none"/>
        <c:tickLblPos val="nextTo"/>
        <c:crossAx val="506094456"/>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455" l="0.70000000000000062" r="0.70000000000000062" t="0.75000000000000455" header="0.30000000000000032" footer="0.30000000000000032"/>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a:t>Importe</a:t>
            </a:r>
            <a:r>
              <a:rPr lang="es-CR" sz="1200" baseline="0"/>
              <a:t> en colones </a:t>
            </a:r>
            <a:r>
              <a:rPr lang="es-CR" sz="1200" b="1" i="0" baseline="0"/>
              <a:t>(¢)</a:t>
            </a:r>
            <a:endParaRPr lang="es-CR" sz="1200"/>
          </a:p>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baseline="0"/>
              <a:t>Año</a:t>
            </a:r>
            <a:endParaRPr lang="es-CR" sz="1200"/>
          </a:p>
        </c:rich>
      </c:tx>
      <c:overlay val="0"/>
    </c:title>
    <c:autoTitleDeleted val="0"/>
    <c:plotArea>
      <c:layout/>
      <c:barChart>
        <c:barDir val="bar"/>
        <c:grouping val="clustered"/>
        <c:varyColors val="0"/>
        <c:ser>
          <c:idx val="0"/>
          <c:order val="0"/>
          <c:tx>
            <c:strRef>
              <c:f>'17-Edificio 13'!$C$53:$F$53</c:f>
              <c:strCache>
                <c:ptCount val="1"/>
                <c:pt idx="0">
                  <c:v>Diesel</c:v>
                </c:pt>
              </c:strCache>
            </c:strRef>
          </c:tx>
          <c:invertIfNegative val="0"/>
          <c:cat>
            <c:strRef>
              <c:f>'17-Edificio 13'!$A$53</c:f>
              <c:strCache>
                <c:ptCount val="1"/>
                <c:pt idx="0">
                  <c:v>Tipo de Combustible</c:v>
                </c:pt>
              </c:strCache>
            </c:strRef>
          </c:cat>
          <c:val>
            <c:numRef>
              <c:f>'17-Edificio 13'!$D$57</c:f>
              <c:numCache>
                <c:formatCode>"₡"#,##0.00</c:formatCode>
                <c:ptCount val="1"/>
                <c:pt idx="0">
                  <c:v>35371209.909999996</c:v>
                </c:pt>
              </c:numCache>
            </c:numRef>
          </c:val>
          <c:extLst>
            <c:ext xmlns:c16="http://schemas.microsoft.com/office/drawing/2014/chart" uri="{C3380CC4-5D6E-409C-BE32-E72D297353CC}">
              <c16:uniqueId val="{00000000-775B-4487-95AE-F3ABC853994B}"/>
            </c:ext>
          </c:extLst>
        </c:ser>
        <c:ser>
          <c:idx val="1"/>
          <c:order val="1"/>
          <c:tx>
            <c:strRef>
              <c:f>'17-Edificio 13'!$K$53:$N$53</c:f>
              <c:strCache>
                <c:ptCount val="1"/>
                <c:pt idx="0">
                  <c:v>LPG</c:v>
                </c:pt>
              </c:strCache>
            </c:strRef>
          </c:tx>
          <c:invertIfNegative val="0"/>
          <c:cat>
            <c:strRef>
              <c:f>'17-Edificio 13'!$A$53</c:f>
              <c:strCache>
                <c:ptCount val="1"/>
                <c:pt idx="0">
                  <c:v>Tipo de Combustible</c:v>
                </c:pt>
              </c:strCache>
            </c:strRef>
          </c:cat>
          <c:val>
            <c:numRef>
              <c:f>'17-Edificio 13'!$H$57</c:f>
              <c:numCache>
                <c:formatCode>"₡"#,##0.00</c:formatCode>
                <c:ptCount val="1"/>
                <c:pt idx="0">
                  <c:v>0</c:v>
                </c:pt>
              </c:numCache>
            </c:numRef>
          </c:val>
          <c:extLst>
            <c:ext xmlns:c16="http://schemas.microsoft.com/office/drawing/2014/chart" uri="{C3380CC4-5D6E-409C-BE32-E72D297353CC}">
              <c16:uniqueId val="{00000001-775B-4487-95AE-F3ABC853994B}"/>
            </c:ext>
          </c:extLst>
        </c:ser>
        <c:ser>
          <c:idx val="2"/>
          <c:order val="2"/>
          <c:tx>
            <c:strRef>
              <c:f>'17-Edificio 13'!$K$53:$N$53</c:f>
              <c:strCache>
                <c:ptCount val="1"/>
                <c:pt idx="0">
                  <c:v>LPG</c:v>
                </c:pt>
              </c:strCache>
            </c:strRef>
          </c:tx>
          <c:invertIfNegative val="0"/>
          <c:cat>
            <c:strRef>
              <c:f>'17-Edificio 13'!$A$53</c:f>
              <c:strCache>
                <c:ptCount val="1"/>
                <c:pt idx="0">
                  <c:v>Tipo de Combustible</c:v>
                </c:pt>
              </c:strCache>
            </c:strRef>
          </c:cat>
          <c:val>
            <c:numRef>
              <c:f>'17-Edificio 13'!$L$57</c:f>
              <c:numCache>
                <c:formatCode>"₡"#,##0.00</c:formatCode>
                <c:ptCount val="1"/>
                <c:pt idx="0">
                  <c:v>0</c:v>
                </c:pt>
              </c:numCache>
            </c:numRef>
          </c:val>
          <c:extLst>
            <c:ext xmlns:c16="http://schemas.microsoft.com/office/drawing/2014/chart" uri="{C3380CC4-5D6E-409C-BE32-E72D297353CC}">
              <c16:uniqueId val="{00000002-775B-4487-95AE-F3ABC853994B}"/>
            </c:ext>
          </c:extLst>
        </c:ser>
        <c:ser>
          <c:idx val="3"/>
          <c:order val="3"/>
          <c:tx>
            <c:strRef>
              <c:f>'17-Edificio 13'!$O$53:$R$53</c:f>
              <c:strCache>
                <c:ptCount val="1"/>
                <c:pt idx="0">
                  <c:v>JET FUEL</c:v>
                </c:pt>
              </c:strCache>
            </c:strRef>
          </c:tx>
          <c:invertIfNegative val="0"/>
          <c:cat>
            <c:strRef>
              <c:f>'17-Edificio 13'!$A$53</c:f>
              <c:strCache>
                <c:ptCount val="1"/>
                <c:pt idx="0">
                  <c:v>Tipo de Combustible</c:v>
                </c:pt>
              </c:strCache>
            </c:strRef>
          </c:cat>
          <c:val>
            <c:numRef>
              <c:f>'17-Edificio 13'!$P$57</c:f>
              <c:numCache>
                <c:formatCode>"₡"#,##0.00</c:formatCode>
                <c:ptCount val="1"/>
                <c:pt idx="0">
                  <c:v>0</c:v>
                </c:pt>
              </c:numCache>
            </c:numRef>
          </c:val>
          <c:extLst>
            <c:ext xmlns:c16="http://schemas.microsoft.com/office/drawing/2014/chart" uri="{C3380CC4-5D6E-409C-BE32-E72D297353CC}">
              <c16:uniqueId val="{00000003-775B-4487-95AE-F3ABC853994B}"/>
            </c:ext>
          </c:extLst>
        </c:ser>
        <c:ser>
          <c:idx val="4"/>
          <c:order val="4"/>
          <c:tx>
            <c:strRef>
              <c:f>'17-Edificio 13'!$S$53:$V$53</c:f>
              <c:strCache>
                <c:ptCount val="1"/>
                <c:pt idx="0">
                  <c:v>AV GAS</c:v>
                </c:pt>
              </c:strCache>
            </c:strRef>
          </c:tx>
          <c:invertIfNegative val="0"/>
          <c:cat>
            <c:strRef>
              <c:f>'17-Edificio 13'!$A$53</c:f>
              <c:strCache>
                <c:ptCount val="1"/>
                <c:pt idx="0">
                  <c:v>Tipo de Combustible</c:v>
                </c:pt>
              </c:strCache>
            </c:strRef>
          </c:cat>
          <c:val>
            <c:numRef>
              <c:f>'17-Edificio 13'!$T$57</c:f>
              <c:numCache>
                <c:formatCode>"₡"#,##0.00</c:formatCode>
                <c:ptCount val="1"/>
                <c:pt idx="0">
                  <c:v>0</c:v>
                </c:pt>
              </c:numCache>
            </c:numRef>
          </c:val>
          <c:extLst>
            <c:ext xmlns:c16="http://schemas.microsoft.com/office/drawing/2014/chart" uri="{C3380CC4-5D6E-409C-BE32-E72D297353CC}">
              <c16:uniqueId val="{00000004-775B-4487-95AE-F3ABC853994B}"/>
            </c:ext>
          </c:extLst>
        </c:ser>
        <c:ser>
          <c:idx val="5"/>
          <c:order val="5"/>
          <c:tx>
            <c:strRef>
              <c:f>'17-Edificio 13'!$W$53:$Z$53</c:f>
              <c:strCache>
                <c:ptCount val="1"/>
                <c:pt idx="0">
                  <c:v>BUNKER</c:v>
                </c:pt>
              </c:strCache>
            </c:strRef>
          </c:tx>
          <c:invertIfNegative val="0"/>
          <c:cat>
            <c:strRef>
              <c:f>'17-Edificio 13'!$A$53</c:f>
              <c:strCache>
                <c:ptCount val="1"/>
                <c:pt idx="0">
                  <c:v>Tipo de Combustible</c:v>
                </c:pt>
              </c:strCache>
            </c:strRef>
          </c:cat>
          <c:val>
            <c:numRef>
              <c:f>'17-Edificio 13'!$X$57</c:f>
              <c:numCache>
                <c:formatCode>"₡"#,##0.00</c:formatCode>
                <c:ptCount val="1"/>
                <c:pt idx="0">
                  <c:v>0</c:v>
                </c:pt>
              </c:numCache>
            </c:numRef>
          </c:val>
          <c:extLst>
            <c:ext xmlns:c16="http://schemas.microsoft.com/office/drawing/2014/chart" uri="{C3380CC4-5D6E-409C-BE32-E72D297353CC}">
              <c16:uniqueId val="{00000005-775B-4487-95AE-F3ABC853994B}"/>
            </c:ext>
          </c:extLst>
        </c:ser>
        <c:dLbls>
          <c:showLegendKey val="0"/>
          <c:showVal val="0"/>
          <c:showCatName val="0"/>
          <c:showSerName val="0"/>
          <c:showPercent val="0"/>
          <c:showBubbleSize val="0"/>
        </c:dLbls>
        <c:gapWidth val="150"/>
        <c:axId val="506095632"/>
        <c:axId val="506096024"/>
      </c:barChart>
      <c:catAx>
        <c:axId val="506095632"/>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6096024"/>
        <c:crosses val="autoZero"/>
        <c:auto val="1"/>
        <c:lblAlgn val="ctr"/>
        <c:lblOffset val="100"/>
        <c:noMultiLvlLbl val="0"/>
      </c:catAx>
      <c:valAx>
        <c:axId val="506096024"/>
        <c:scaling>
          <c:orientation val="minMax"/>
        </c:scaling>
        <c:delete val="0"/>
        <c:axPos val="b"/>
        <c:majorGridlines/>
        <c:numFmt formatCode="&quot;₡&quot;#,##0.00" sourceLinked="1"/>
        <c:majorTickMark val="out"/>
        <c:minorTickMark val="none"/>
        <c:tickLblPos val="nextTo"/>
        <c:crossAx val="506095632"/>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477" l="0.70000000000000062" r="0.70000000000000062" t="0.75000000000000477" header="0.30000000000000032" footer="0.30000000000000032"/>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a:t>Kilometros recorridos totales </a:t>
            </a:r>
            <a:r>
              <a:rPr lang="es-CR" sz="1200" b="1" i="0" baseline="0"/>
              <a:t>(km)</a:t>
            </a:r>
            <a:endParaRPr lang="es-CR" sz="1200"/>
          </a:p>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baseline="0"/>
              <a:t>Año</a:t>
            </a:r>
            <a:endParaRPr lang="es-CR" sz="1200"/>
          </a:p>
        </c:rich>
      </c:tx>
      <c:overlay val="0"/>
    </c:title>
    <c:autoTitleDeleted val="0"/>
    <c:plotArea>
      <c:layout/>
      <c:barChart>
        <c:barDir val="bar"/>
        <c:grouping val="clustered"/>
        <c:varyColors val="0"/>
        <c:ser>
          <c:idx val="0"/>
          <c:order val="0"/>
          <c:tx>
            <c:strRef>
              <c:f>'17-Edificio 13'!$C$53:$F$53</c:f>
              <c:strCache>
                <c:ptCount val="1"/>
                <c:pt idx="0">
                  <c:v>Diesel</c:v>
                </c:pt>
              </c:strCache>
            </c:strRef>
          </c:tx>
          <c:invertIfNegative val="0"/>
          <c:cat>
            <c:strRef>
              <c:f>'17-Edificio 13'!$A$53</c:f>
              <c:strCache>
                <c:ptCount val="1"/>
                <c:pt idx="0">
                  <c:v>Tipo de Combustible</c:v>
                </c:pt>
              </c:strCache>
            </c:strRef>
          </c:cat>
          <c:val>
            <c:numRef>
              <c:f>'17-Edificio 13'!$E$57</c:f>
              <c:numCache>
                <c:formatCode>0.00</c:formatCode>
                <c:ptCount val="1"/>
                <c:pt idx="0">
                  <c:v>409213.06</c:v>
                </c:pt>
              </c:numCache>
            </c:numRef>
          </c:val>
          <c:extLst>
            <c:ext xmlns:c16="http://schemas.microsoft.com/office/drawing/2014/chart" uri="{C3380CC4-5D6E-409C-BE32-E72D297353CC}">
              <c16:uniqueId val="{00000000-DEF9-4E3F-89CB-E9CDE1340ED8}"/>
            </c:ext>
          </c:extLst>
        </c:ser>
        <c:ser>
          <c:idx val="1"/>
          <c:order val="1"/>
          <c:tx>
            <c:strRef>
              <c:f>'17-Edificio 13'!$G$53:$J$53</c:f>
              <c:strCache>
                <c:ptCount val="1"/>
                <c:pt idx="0">
                  <c:v>Gasolina</c:v>
                </c:pt>
              </c:strCache>
            </c:strRef>
          </c:tx>
          <c:invertIfNegative val="0"/>
          <c:cat>
            <c:strRef>
              <c:f>'17-Edificio 13'!$A$53</c:f>
              <c:strCache>
                <c:ptCount val="1"/>
                <c:pt idx="0">
                  <c:v>Tipo de Combustible</c:v>
                </c:pt>
              </c:strCache>
            </c:strRef>
          </c:cat>
          <c:val>
            <c:numRef>
              <c:f>'17-Edificio 13'!$I$57</c:f>
              <c:numCache>
                <c:formatCode>0.00</c:formatCode>
                <c:ptCount val="1"/>
                <c:pt idx="0">
                  <c:v>0</c:v>
                </c:pt>
              </c:numCache>
            </c:numRef>
          </c:val>
          <c:extLst>
            <c:ext xmlns:c16="http://schemas.microsoft.com/office/drawing/2014/chart" uri="{C3380CC4-5D6E-409C-BE32-E72D297353CC}">
              <c16:uniqueId val="{00000001-DEF9-4E3F-89CB-E9CDE1340ED8}"/>
            </c:ext>
          </c:extLst>
        </c:ser>
        <c:ser>
          <c:idx val="2"/>
          <c:order val="2"/>
          <c:tx>
            <c:strRef>
              <c:f>'17-Edificio 13'!$K$53:$N$53</c:f>
              <c:strCache>
                <c:ptCount val="1"/>
                <c:pt idx="0">
                  <c:v>LPG</c:v>
                </c:pt>
              </c:strCache>
            </c:strRef>
          </c:tx>
          <c:invertIfNegative val="0"/>
          <c:cat>
            <c:strRef>
              <c:f>'17-Edificio 13'!$A$53</c:f>
              <c:strCache>
                <c:ptCount val="1"/>
                <c:pt idx="0">
                  <c:v>Tipo de Combustible</c:v>
                </c:pt>
              </c:strCache>
            </c:strRef>
          </c:cat>
          <c:val>
            <c:numRef>
              <c:f>'17-Edificio 13'!$M$57</c:f>
              <c:numCache>
                <c:formatCode>0.00</c:formatCode>
                <c:ptCount val="1"/>
                <c:pt idx="0">
                  <c:v>0</c:v>
                </c:pt>
              </c:numCache>
            </c:numRef>
          </c:val>
          <c:extLst>
            <c:ext xmlns:c16="http://schemas.microsoft.com/office/drawing/2014/chart" uri="{C3380CC4-5D6E-409C-BE32-E72D297353CC}">
              <c16:uniqueId val="{00000002-DEF9-4E3F-89CB-E9CDE1340ED8}"/>
            </c:ext>
          </c:extLst>
        </c:ser>
        <c:ser>
          <c:idx val="3"/>
          <c:order val="3"/>
          <c:tx>
            <c:strRef>
              <c:f>'17-Edificio 13'!$O$53:$R$53</c:f>
              <c:strCache>
                <c:ptCount val="1"/>
                <c:pt idx="0">
                  <c:v>JET FUEL</c:v>
                </c:pt>
              </c:strCache>
            </c:strRef>
          </c:tx>
          <c:invertIfNegative val="0"/>
          <c:cat>
            <c:strRef>
              <c:f>'17-Edificio 13'!$A$53</c:f>
              <c:strCache>
                <c:ptCount val="1"/>
                <c:pt idx="0">
                  <c:v>Tipo de Combustible</c:v>
                </c:pt>
              </c:strCache>
            </c:strRef>
          </c:cat>
          <c:val>
            <c:numRef>
              <c:f>'17-Edificio 13'!$Q$57</c:f>
              <c:numCache>
                <c:formatCode>0.00</c:formatCode>
                <c:ptCount val="1"/>
                <c:pt idx="0">
                  <c:v>0</c:v>
                </c:pt>
              </c:numCache>
            </c:numRef>
          </c:val>
          <c:extLst>
            <c:ext xmlns:c16="http://schemas.microsoft.com/office/drawing/2014/chart" uri="{C3380CC4-5D6E-409C-BE32-E72D297353CC}">
              <c16:uniqueId val="{00000003-DEF9-4E3F-89CB-E9CDE1340ED8}"/>
            </c:ext>
          </c:extLst>
        </c:ser>
        <c:ser>
          <c:idx val="4"/>
          <c:order val="4"/>
          <c:tx>
            <c:strRef>
              <c:f>'17-Edificio 13'!$S$53:$V$53</c:f>
              <c:strCache>
                <c:ptCount val="1"/>
                <c:pt idx="0">
                  <c:v>AV GAS</c:v>
                </c:pt>
              </c:strCache>
            </c:strRef>
          </c:tx>
          <c:invertIfNegative val="0"/>
          <c:cat>
            <c:strRef>
              <c:f>'17-Edificio 13'!$A$53</c:f>
              <c:strCache>
                <c:ptCount val="1"/>
                <c:pt idx="0">
                  <c:v>Tipo de Combustible</c:v>
                </c:pt>
              </c:strCache>
            </c:strRef>
          </c:cat>
          <c:val>
            <c:numRef>
              <c:f>'17-Edificio 13'!$U$57</c:f>
              <c:numCache>
                <c:formatCode>0.00</c:formatCode>
                <c:ptCount val="1"/>
                <c:pt idx="0">
                  <c:v>0</c:v>
                </c:pt>
              </c:numCache>
            </c:numRef>
          </c:val>
          <c:extLst>
            <c:ext xmlns:c16="http://schemas.microsoft.com/office/drawing/2014/chart" uri="{C3380CC4-5D6E-409C-BE32-E72D297353CC}">
              <c16:uniqueId val="{00000004-DEF9-4E3F-89CB-E9CDE1340ED8}"/>
            </c:ext>
          </c:extLst>
        </c:ser>
        <c:dLbls>
          <c:showLegendKey val="0"/>
          <c:showVal val="0"/>
          <c:showCatName val="0"/>
          <c:showSerName val="0"/>
          <c:showPercent val="0"/>
          <c:showBubbleSize val="0"/>
        </c:dLbls>
        <c:gapWidth val="150"/>
        <c:axId val="508202448"/>
        <c:axId val="508202840"/>
      </c:barChart>
      <c:catAx>
        <c:axId val="508202448"/>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8202840"/>
        <c:crosses val="autoZero"/>
        <c:auto val="1"/>
        <c:lblAlgn val="ctr"/>
        <c:lblOffset val="100"/>
        <c:noMultiLvlLbl val="0"/>
      </c:catAx>
      <c:valAx>
        <c:axId val="508202840"/>
        <c:scaling>
          <c:orientation val="minMax"/>
        </c:scaling>
        <c:delete val="0"/>
        <c:axPos val="b"/>
        <c:majorGridlines/>
        <c:numFmt formatCode="0.00" sourceLinked="1"/>
        <c:majorTickMark val="out"/>
        <c:minorTickMark val="none"/>
        <c:tickLblPos val="nextTo"/>
        <c:crossAx val="508202448"/>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5" l="0.70000000000000062" r="0.70000000000000062" t="0.750000000000005" header="0.30000000000000032" footer="0.30000000000000032"/>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s-CR" sz="1200"/>
              <a:t>Consumo</a:t>
            </a:r>
            <a:r>
              <a:rPr lang="es-CR" sz="1200" baseline="0"/>
              <a:t> de litros por tipo de combustible (l)</a:t>
            </a:r>
          </a:p>
          <a:p>
            <a:pPr>
              <a:defRPr sz="1200"/>
            </a:pPr>
            <a:r>
              <a:rPr lang="es-CR" sz="1200" baseline="0"/>
              <a:t>Año</a:t>
            </a:r>
            <a:endParaRPr lang="es-CR" sz="1200"/>
          </a:p>
        </c:rich>
      </c:tx>
      <c:overlay val="0"/>
    </c:title>
    <c:autoTitleDeleted val="0"/>
    <c:plotArea>
      <c:layout/>
      <c:barChart>
        <c:barDir val="bar"/>
        <c:grouping val="clustered"/>
        <c:varyColors val="0"/>
        <c:ser>
          <c:idx val="0"/>
          <c:order val="0"/>
          <c:tx>
            <c:strRef>
              <c:f>'18-Edificio 14'!$C$53:$F$53</c:f>
              <c:strCache>
                <c:ptCount val="1"/>
                <c:pt idx="0">
                  <c:v>Diesel</c:v>
                </c:pt>
              </c:strCache>
            </c:strRef>
          </c:tx>
          <c:invertIfNegative val="0"/>
          <c:cat>
            <c:strRef>
              <c:f>'18-Edificio 14'!$A$53</c:f>
              <c:strCache>
                <c:ptCount val="1"/>
                <c:pt idx="0">
                  <c:v>Tipo de Combustible</c:v>
                </c:pt>
              </c:strCache>
            </c:strRef>
          </c:cat>
          <c:val>
            <c:numRef>
              <c:f>'18-Edificio 14'!$C$57</c:f>
              <c:numCache>
                <c:formatCode>0.00</c:formatCode>
                <c:ptCount val="1"/>
                <c:pt idx="0">
                  <c:v>9429.1864996876557</c:v>
                </c:pt>
              </c:numCache>
            </c:numRef>
          </c:val>
          <c:extLst>
            <c:ext xmlns:c16="http://schemas.microsoft.com/office/drawing/2014/chart" uri="{C3380CC4-5D6E-409C-BE32-E72D297353CC}">
              <c16:uniqueId val="{00000000-544F-490A-903E-57D77BC883FF}"/>
            </c:ext>
          </c:extLst>
        </c:ser>
        <c:ser>
          <c:idx val="1"/>
          <c:order val="1"/>
          <c:tx>
            <c:strRef>
              <c:f>'18-Edificio 14'!$G$53:$J$53</c:f>
              <c:strCache>
                <c:ptCount val="1"/>
                <c:pt idx="0">
                  <c:v>Gasolina</c:v>
                </c:pt>
              </c:strCache>
            </c:strRef>
          </c:tx>
          <c:invertIfNegative val="0"/>
          <c:cat>
            <c:strRef>
              <c:f>'18-Edificio 14'!$A$53</c:f>
              <c:strCache>
                <c:ptCount val="1"/>
                <c:pt idx="0">
                  <c:v>Tipo de Combustible</c:v>
                </c:pt>
              </c:strCache>
            </c:strRef>
          </c:cat>
          <c:val>
            <c:numRef>
              <c:f>'18-Edificio 14'!$G$57</c:f>
              <c:numCache>
                <c:formatCode>0.00</c:formatCode>
                <c:ptCount val="1"/>
                <c:pt idx="0">
                  <c:v>0</c:v>
                </c:pt>
              </c:numCache>
            </c:numRef>
          </c:val>
          <c:extLst>
            <c:ext xmlns:c16="http://schemas.microsoft.com/office/drawing/2014/chart" uri="{C3380CC4-5D6E-409C-BE32-E72D297353CC}">
              <c16:uniqueId val="{00000001-544F-490A-903E-57D77BC883FF}"/>
            </c:ext>
          </c:extLst>
        </c:ser>
        <c:ser>
          <c:idx val="2"/>
          <c:order val="2"/>
          <c:tx>
            <c:strRef>
              <c:f>'18-Edificio 14'!$K$53:$N$53</c:f>
              <c:strCache>
                <c:ptCount val="1"/>
                <c:pt idx="0">
                  <c:v>LPG</c:v>
                </c:pt>
              </c:strCache>
            </c:strRef>
          </c:tx>
          <c:invertIfNegative val="0"/>
          <c:cat>
            <c:strRef>
              <c:f>'18-Edificio 14'!$A$53</c:f>
              <c:strCache>
                <c:ptCount val="1"/>
                <c:pt idx="0">
                  <c:v>Tipo de Combustible</c:v>
                </c:pt>
              </c:strCache>
            </c:strRef>
          </c:cat>
          <c:val>
            <c:numRef>
              <c:f>'18-Edificio 14'!$K$57</c:f>
              <c:numCache>
                <c:formatCode>0.00</c:formatCode>
                <c:ptCount val="1"/>
                <c:pt idx="0">
                  <c:v>0</c:v>
                </c:pt>
              </c:numCache>
            </c:numRef>
          </c:val>
          <c:extLst>
            <c:ext xmlns:c16="http://schemas.microsoft.com/office/drawing/2014/chart" uri="{C3380CC4-5D6E-409C-BE32-E72D297353CC}">
              <c16:uniqueId val="{00000002-544F-490A-903E-57D77BC883FF}"/>
            </c:ext>
          </c:extLst>
        </c:ser>
        <c:ser>
          <c:idx val="3"/>
          <c:order val="3"/>
          <c:tx>
            <c:strRef>
              <c:f>'18-Edificio 14'!$O$53:$R$53</c:f>
              <c:strCache>
                <c:ptCount val="1"/>
                <c:pt idx="0">
                  <c:v>JET FUEL</c:v>
                </c:pt>
              </c:strCache>
            </c:strRef>
          </c:tx>
          <c:invertIfNegative val="0"/>
          <c:cat>
            <c:strRef>
              <c:f>'18-Edificio 14'!$A$53</c:f>
              <c:strCache>
                <c:ptCount val="1"/>
                <c:pt idx="0">
                  <c:v>Tipo de Combustible</c:v>
                </c:pt>
              </c:strCache>
            </c:strRef>
          </c:cat>
          <c:val>
            <c:numRef>
              <c:f>'18-Edificio 14'!$O$57</c:f>
              <c:numCache>
                <c:formatCode>0.00</c:formatCode>
                <c:ptCount val="1"/>
                <c:pt idx="0">
                  <c:v>0</c:v>
                </c:pt>
              </c:numCache>
            </c:numRef>
          </c:val>
          <c:extLst>
            <c:ext xmlns:c16="http://schemas.microsoft.com/office/drawing/2014/chart" uri="{C3380CC4-5D6E-409C-BE32-E72D297353CC}">
              <c16:uniqueId val="{00000003-544F-490A-903E-57D77BC883FF}"/>
            </c:ext>
          </c:extLst>
        </c:ser>
        <c:ser>
          <c:idx val="4"/>
          <c:order val="4"/>
          <c:tx>
            <c:strRef>
              <c:f>'18-Edificio 14'!$S$53:$V$53</c:f>
              <c:strCache>
                <c:ptCount val="1"/>
                <c:pt idx="0">
                  <c:v>AV GAS</c:v>
                </c:pt>
              </c:strCache>
            </c:strRef>
          </c:tx>
          <c:invertIfNegative val="0"/>
          <c:cat>
            <c:strRef>
              <c:f>'18-Edificio 14'!$A$53</c:f>
              <c:strCache>
                <c:ptCount val="1"/>
                <c:pt idx="0">
                  <c:v>Tipo de Combustible</c:v>
                </c:pt>
              </c:strCache>
            </c:strRef>
          </c:cat>
          <c:val>
            <c:numRef>
              <c:f>'18-Edificio 14'!$S$57</c:f>
              <c:numCache>
                <c:formatCode>#,##0</c:formatCode>
                <c:ptCount val="1"/>
                <c:pt idx="0">
                  <c:v>0</c:v>
                </c:pt>
              </c:numCache>
            </c:numRef>
          </c:val>
          <c:extLst>
            <c:ext xmlns:c16="http://schemas.microsoft.com/office/drawing/2014/chart" uri="{C3380CC4-5D6E-409C-BE32-E72D297353CC}">
              <c16:uniqueId val="{00000004-544F-490A-903E-57D77BC883FF}"/>
            </c:ext>
          </c:extLst>
        </c:ser>
        <c:ser>
          <c:idx val="5"/>
          <c:order val="5"/>
          <c:tx>
            <c:strRef>
              <c:f>'18-Edificio 14'!$W$53:$Z$53</c:f>
              <c:strCache>
                <c:ptCount val="1"/>
                <c:pt idx="0">
                  <c:v>BUNKER</c:v>
                </c:pt>
              </c:strCache>
            </c:strRef>
          </c:tx>
          <c:invertIfNegative val="0"/>
          <c:cat>
            <c:strRef>
              <c:f>'18-Edificio 14'!$A$53</c:f>
              <c:strCache>
                <c:ptCount val="1"/>
                <c:pt idx="0">
                  <c:v>Tipo de Combustible</c:v>
                </c:pt>
              </c:strCache>
            </c:strRef>
          </c:cat>
          <c:val>
            <c:numRef>
              <c:f>'18-Edificio 14'!$W$57</c:f>
              <c:numCache>
                <c:formatCode>0.00</c:formatCode>
                <c:ptCount val="1"/>
                <c:pt idx="0">
                  <c:v>0</c:v>
                </c:pt>
              </c:numCache>
            </c:numRef>
          </c:val>
          <c:extLst>
            <c:ext xmlns:c16="http://schemas.microsoft.com/office/drawing/2014/chart" uri="{C3380CC4-5D6E-409C-BE32-E72D297353CC}">
              <c16:uniqueId val="{00000005-544F-490A-903E-57D77BC883FF}"/>
            </c:ext>
          </c:extLst>
        </c:ser>
        <c:dLbls>
          <c:showLegendKey val="0"/>
          <c:showVal val="0"/>
          <c:showCatName val="0"/>
          <c:showSerName val="0"/>
          <c:showPercent val="0"/>
          <c:showBubbleSize val="0"/>
        </c:dLbls>
        <c:gapWidth val="150"/>
        <c:axId val="508203624"/>
        <c:axId val="508204016"/>
      </c:barChart>
      <c:catAx>
        <c:axId val="508203624"/>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8204016"/>
        <c:crosses val="autoZero"/>
        <c:auto val="1"/>
        <c:lblAlgn val="ctr"/>
        <c:lblOffset val="100"/>
        <c:noMultiLvlLbl val="0"/>
      </c:catAx>
      <c:valAx>
        <c:axId val="508204016"/>
        <c:scaling>
          <c:orientation val="minMax"/>
        </c:scaling>
        <c:delete val="0"/>
        <c:axPos val="b"/>
        <c:majorGridlines/>
        <c:numFmt formatCode="0.00" sourceLinked="1"/>
        <c:majorTickMark val="out"/>
        <c:minorTickMark val="none"/>
        <c:tickLblPos val="nextTo"/>
        <c:crossAx val="508203624"/>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455" l="0.70000000000000062" r="0.70000000000000062" t="0.75000000000000455" header="0.30000000000000032" footer="0.30000000000000032"/>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a:t>Importe</a:t>
            </a:r>
            <a:r>
              <a:rPr lang="es-CR" sz="1200" baseline="0"/>
              <a:t> en colones </a:t>
            </a:r>
            <a:r>
              <a:rPr lang="es-CR" sz="1200" b="1" i="0" baseline="0"/>
              <a:t>(¢)</a:t>
            </a:r>
            <a:endParaRPr lang="es-CR" sz="1200"/>
          </a:p>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baseline="0"/>
              <a:t>Año</a:t>
            </a:r>
            <a:endParaRPr lang="es-CR" sz="1200"/>
          </a:p>
        </c:rich>
      </c:tx>
      <c:overlay val="0"/>
    </c:title>
    <c:autoTitleDeleted val="0"/>
    <c:plotArea>
      <c:layout/>
      <c:barChart>
        <c:barDir val="bar"/>
        <c:grouping val="clustered"/>
        <c:varyColors val="0"/>
        <c:ser>
          <c:idx val="0"/>
          <c:order val="0"/>
          <c:tx>
            <c:strRef>
              <c:f>'18-Edificio 14'!$C$53:$F$53</c:f>
              <c:strCache>
                <c:ptCount val="1"/>
                <c:pt idx="0">
                  <c:v>Diesel</c:v>
                </c:pt>
              </c:strCache>
            </c:strRef>
          </c:tx>
          <c:invertIfNegative val="0"/>
          <c:cat>
            <c:strRef>
              <c:f>'18-Edificio 14'!$A$53</c:f>
              <c:strCache>
                <c:ptCount val="1"/>
                <c:pt idx="0">
                  <c:v>Tipo de Combustible</c:v>
                </c:pt>
              </c:strCache>
            </c:strRef>
          </c:cat>
          <c:val>
            <c:numRef>
              <c:f>'18-Edificio 14'!$D$57</c:f>
              <c:numCache>
                <c:formatCode>"₡"#,##0.00</c:formatCode>
                <c:ptCount val="1"/>
                <c:pt idx="0">
                  <c:v>5247398</c:v>
                </c:pt>
              </c:numCache>
            </c:numRef>
          </c:val>
          <c:extLst>
            <c:ext xmlns:c16="http://schemas.microsoft.com/office/drawing/2014/chart" uri="{C3380CC4-5D6E-409C-BE32-E72D297353CC}">
              <c16:uniqueId val="{00000000-6116-4E1F-8A3C-A0C75EE61D32}"/>
            </c:ext>
          </c:extLst>
        </c:ser>
        <c:ser>
          <c:idx val="1"/>
          <c:order val="1"/>
          <c:tx>
            <c:strRef>
              <c:f>'18-Edificio 14'!$K$53:$N$53</c:f>
              <c:strCache>
                <c:ptCount val="1"/>
                <c:pt idx="0">
                  <c:v>LPG</c:v>
                </c:pt>
              </c:strCache>
            </c:strRef>
          </c:tx>
          <c:invertIfNegative val="0"/>
          <c:cat>
            <c:strRef>
              <c:f>'18-Edificio 14'!$A$53</c:f>
              <c:strCache>
                <c:ptCount val="1"/>
                <c:pt idx="0">
                  <c:v>Tipo de Combustible</c:v>
                </c:pt>
              </c:strCache>
            </c:strRef>
          </c:cat>
          <c:val>
            <c:numRef>
              <c:f>'18-Edificio 14'!$H$57</c:f>
              <c:numCache>
                <c:formatCode>"₡"#,##0.00</c:formatCode>
                <c:ptCount val="1"/>
                <c:pt idx="0">
                  <c:v>0</c:v>
                </c:pt>
              </c:numCache>
            </c:numRef>
          </c:val>
          <c:extLst>
            <c:ext xmlns:c16="http://schemas.microsoft.com/office/drawing/2014/chart" uri="{C3380CC4-5D6E-409C-BE32-E72D297353CC}">
              <c16:uniqueId val="{00000001-6116-4E1F-8A3C-A0C75EE61D32}"/>
            </c:ext>
          </c:extLst>
        </c:ser>
        <c:ser>
          <c:idx val="2"/>
          <c:order val="2"/>
          <c:tx>
            <c:strRef>
              <c:f>'18-Edificio 14'!$K$53:$N$53</c:f>
              <c:strCache>
                <c:ptCount val="1"/>
                <c:pt idx="0">
                  <c:v>LPG</c:v>
                </c:pt>
              </c:strCache>
            </c:strRef>
          </c:tx>
          <c:invertIfNegative val="0"/>
          <c:cat>
            <c:strRef>
              <c:f>'18-Edificio 14'!$A$53</c:f>
              <c:strCache>
                <c:ptCount val="1"/>
                <c:pt idx="0">
                  <c:v>Tipo de Combustible</c:v>
                </c:pt>
              </c:strCache>
            </c:strRef>
          </c:cat>
          <c:val>
            <c:numRef>
              <c:f>'18-Edificio 14'!$L$57</c:f>
              <c:numCache>
                <c:formatCode>"₡"#,##0.00</c:formatCode>
                <c:ptCount val="1"/>
                <c:pt idx="0">
                  <c:v>0</c:v>
                </c:pt>
              </c:numCache>
            </c:numRef>
          </c:val>
          <c:extLst>
            <c:ext xmlns:c16="http://schemas.microsoft.com/office/drawing/2014/chart" uri="{C3380CC4-5D6E-409C-BE32-E72D297353CC}">
              <c16:uniqueId val="{00000002-6116-4E1F-8A3C-A0C75EE61D32}"/>
            </c:ext>
          </c:extLst>
        </c:ser>
        <c:ser>
          <c:idx val="3"/>
          <c:order val="3"/>
          <c:tx>
            <c:strRef>
              <c:f>'18-Edificio 14'!$O$53:$R$53</c:f>
              <c:strCache>
                <c:ptCount val="1"/>
                <c:pt idx="0">
                  <c:v>JET FUEL</c:v>
                </c:pt>
              </c:strCache>
            </c:strRef>
          </c:tx>
          <c:invertIfNegative val="0"/>
          <c:cat>
            <c:strRef>
              <c:f>'18-Edificio 14'!$A$53</c:f>
              <c:strCache>
                <c:ptCount val="1"/>
                <c:pt idx="0">
                  <c:v>Tipo de Combustible</c:v>
                </c:pt>
              </c:strCache>
            </c:strRef>
          </c:cat>
          <c:val>
            <c:numRef>
              <c:f>'18-Edificio 14'!$P$57</c:f>
              <c:numCache>
                <c:formatCode>"₡"#,##0.00</c:formatCode>
                <c:ptCount val="1"/>
                <c:pt idx="0">
                  <c:v>0</c:v>
                </c:pt>
              </c:numCache>
            </c:numRef>
          </c:val>
          <c:extLst>
            <c:ext xmlns:c16="http://schemas.microsoft.com/office/drawing/2014/chart" uri="{C3380CC4-5D6E-409C-BE32-E72D297353CC}">
              <c16:uniqueId val="{00000003-6116-4E1F-8A3C-A0C75EE61D32}"/>
            </c:ext>
          </c:extLst>
        </c:ser>
        <c:ser>
          <c:idx val="4"/>
          <c:order val="4"/>
          <c:tx>
            <c:strRef>
              <c:f>'18-Edificio 14'!$S$53:$V$53</c:f>
              <c:strCache>
                <c:ptCount val="1"/>
                <c:pt idx="0">
                  <c:v>AV GAS</c:v>
                </c:pt>
              </c:strCache>
            </c:strRef>
          </c:tx>
          <c:invertIfNegative val="0"/>
          <c:cat>
            <c:strRef>
              <c:f>'18-Edificio 14'!$A$53</c:f>
              <c:strCache>
                <c:ptCount val="1"/>
                <c:pt idx="0">
                  <c:v>Tipo de Combustible</c:v>
                </c:pt>
              </c:strCache>
            </c:strRef>
          </c:cat>
          <c:val>
            <c:numRef>
              <c:f>'18-Edificio 14'!$T$57</c:f>
              <c:numCache>
                <c:formatCode>"₡"#,##0.00</c:formatCode>
                <c:ptCount val="1"/>
                <c:pt idx="0">
                  <c:v>0</c:v>
                </c:pt>
              </c:numCache>
            </c:numRef>
          </c:val>
          <c:extLst>
            <c:ext xmlns:c16="http://schemas.microsoft.com/office/drawing/2014/chart" uri="{C3380CC4-5D6E-409C-BE32-E72D297353CC}">
              <c16:uniqueId val="{00000004-6116-4E1F-8A3C-A0C75EE61D32}"/>
            </c:ext>
          </c:extLst>
        </c:ser>
        <c:ser>
          <c:idx val="5"/>
          <c:order val="5"/>
          <c:tx>
            <c:strRef>
              <c:f>'18-Edificio 14'!$W$53:$Z$53</c:f>
              <c:strCache>
                <c:ptCount val="1"/>
                <c:pt idx="0">
                  <c:v>BUNKER</c:v>
                </c:pt>
              </c:strCache>
            </c:strRef>
          </c:tx>
          <c:invertIfNegative val="0"/>
          <c:cat>
            <c:strRef>
              <c:f>'18-Edificio 14'!$A$53</c:f>
              <c:strCache>
                <c:ptCount val="1"/>
                <c:pt idx="0">
                  <c:v>Tipo de Combustible</c:v>
                </c:pt>
              </c:strCache>
            </c:strRef>
          </c:cat>
          <c:val>
            <c:numRef>
              <c:f>'18-Edificio 14'!$X$57</c:f>
              <c:numCache>
                <c:formatCode>"₡"#,##0.00</c:formatCode>
                <c:ptCount val="1"/>
                <c:pt idx="0">
                  <c:v>0</c:v>
                </c:pt>
              </c:numCache>
            </c:numRef>
          </c:val>
          <c:extLst>
            <c:ext xmlns:c16="http://schemas.microsoft.com/office/drawing/2014/chart" uri="{C3380CC4-5D6E-409C-BE32-E72D297353CC}">
              <c16:uniqueId val="{00000005-6116-4E1F-8A3C-A0C75EE61D32}"/>
            </c:ext>
          </c:extLst>
        </c:ser>
        <c:dLbls>
          <c:showLegendKey val="0"/>
          <c:showVal val="0"/>
          <c:showCatName val="0"/>
          <c:showSerName val="0"/>
          <c:showPercent val="0"/>
          <c:showBubbleSize val="0"/>
        </c:dLbls>
        <c:gapWidth val="150"/>
        <c:axId val="508204800"/>
        <c:axId val="508205192"/>
      </c:barChart>
      <c:catAx>
        <c:axId val="508204800"/>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8205192"/>
        <c:crosses val="autoZero"/>
        <c:auto val="1"/>
        <c:lblAlgn val="ctr"/>
        <c:lblOffset val="100"/>
        <c:noMultiLvlLbl val="0"/>
      </c:catAx>
      <c:valAx>
        <c:axId val="508205192"/>
        <c:scaling>
          <c:orientation val="minMax"/>
        </c:scaling>
        <c:delete val="0"/>
        <c:axPos val="b"/>
        <c:majorGridlines/>
        <c:numFmt formatCode="&quot;₡&quot;#,##0.00" sourceLinked="1"/>
        <c:majorTickMark val="out"/>
        <c:minorTickMark val="none"/>
        <c:tickLblPos val="nextTo"/>
        <c:crossAx val="508204800"/>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477" l="0.70000000000000062" r="0.70000000000000062" t="0.75000000000000477" header="0.30000000000000032" footer="0.30000000000000032"/>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a:t>Kilometros recorridos totales </a:t>
            </a:r>
            <a:r>
              <a:rPr lang="es-CR" sz="1200" b="1" i="0" baseline="0"/>
              <a:t>(km)</a:t>
            </a:r>
            <a:endParaRPr lang="es-CR" sz="1200"/>
          </a:p>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baseline="0"/>
              <a:t>Año</a:t>
            </a:r>
            <a:endParaRPr lang="es-CR" sz="1200"/>
          </a:p>
        </c:rich>
      </c:tx>
      <c:overlay val="0"/>
    </c:title>
    <c:autoTitleDeleted val="0"/>
    <c:plotArea>
      <c:layout/>
      <c:barChart>
        <c:barDir val="bar"/>
        <c:grouping val="clustered"/>
        <c:varyColors val="0"/>
        <c:ser>
          <c:idx val="0"/>
          <c:order val="0"/>
          <c:tx>
            <c:strRef>
              <c:f>'18-Edificio 14'!$C$53:$F$53</c:f>
              <c:strCache>
                <c:ptCount val="1"/>
                <c:pt idx="0">
                  <c:v>Diesel</c:v>
                </c:pt>
              </c:strCache>
            </c:strRef>
          </c:tx>
          <c:invertIfNegative val="0"/>
          <c:cat>
            <c:strRef>
              <c:f>'18-Edificio 14'!$A$53</c:f>
              <c:strCache>
                <c:ptCount val="1"/>
                <c:pt idx="0">
                  <c:v>Tipo de Combustible</c:v>
                </c:pt>
              </c:strCache>
            </c:strRef>
          </c:cat>
          <c:val>
            <c:numRef>
              <c:f>'18-Edificio 14'!$E$57</c:f>
              <c:numCache>
                <c:formatCode>0.00</c:formatCode>
                <c:ptCount val="1"/>
                <c:pt idx="0">
                  <c:v>10002.710000000001</c:v>
                </c:pt>
              </c:numCache>
            </c:numRef>
          </c:val>
          <c:extLst>
            <c:ext xmlns:c16="http://schemas.microsoft.com/office/drawing/2014/chart" uri="{C3380CC4-5D6E-409C-BE32-E72D297353CC}">
              <c16:uniqueId val="{00000000-965D-4911-993B-414A0B3569C2}"/>
            </c:ext>
          </c:extLst>
        </c:ser>
        <c:ser>
          <c:idx val="1"/>
          <c:order val="1"/>
          <c:tx>
            <c:strRef>
              <c:f>'18-Edificio 14'!$G$53:$J$53</c:f>
              <c:strCache>
                <c:ptCount val="1"/>
                <c:pt idx="0">
                  <c:v>Gasolina</c:v>
                </c:pt>
              </c:strCache>
            </c:strRef>
          </c:tx>
          <c:invertIfNegative val="0"/>
          <c:cat>
            <c:strRef>
              <c:f>'18-Edificio 14'!$A$53</c:f>
              <c:strCache>
                <c:ptCount val="1"/>
                <c:pt idx="0">
                  <c:v>Tipo de Combustible</c:v>
                </c:pt>
              </c:strCache>
            </c:strRef>
          </c:cat>
          <c:val>
            <c:numRef>
              <c:f>'18-Edificio 14'!$I$57</c:f>
              <c:numCache>
                <c:formatCode>0.00</c:formatCode>
                <c:ptCount val="1"/>
                <c:pt idx="0">
                  <c:v>0</c:v>
                </c:pt>
              </c:numCache>
            </c:numRef>
          </c:val>
          <c:extLst>
            <c:ext xmlns:c16="http://schemas.microsoft.com/office/drawing/2014/chart" uri="{C3380CC4-5D6E-409C-BE32-E72D297353CC}">
              <c16:uniqueId val="{00000001-965D-4911-993B-414A0B3569C2}"/>
            </c:ext>
          </c:extLst>
        </c:ser>
        <c:ser>
          <c:idx val="2"/>
          <c:order val="2"/>
          <c:tx>
            <c:strRef>
              <c:f>'18-Edificio 14'!$K$53:$N$53</c:f>
              <c:strCache>
                <c:ptCount val="1"/>
                <c:pt idx="0">
                  <c:v>LPG</c:v>
                </c:pt>
              </c:strCache>
            </c:strRef>
          </c:tx>
          <c:invertIfNegative val="0"/>
          <c:cat>
            <c:strRef>
              <c:f>'18-Edificio 14'!$A$53</c:f>
              <c:strCache>
                <c:ptCount val="1"/>
                <c:pt idx="0">
                  <c:v>Tipo de Combustible</c:v>
                </c:pt>
              </c:strCache>
            </c:strRef>
          </c:cat>
          <c:val>
            <c:numRef>
              <c:f>'18-Edificio 14'!$M$57</c:f>
              <c:numCache>
                <c:formatCode>0.00</c:formatCode>
                <c:ptCount val="1"/>
                <c:pt idx="0">
                  <c:v>0</c:v>
                </c:pt>
              </c:numCache>
            </c:numRef>
          </c:val>
          <c:extLst>
            <c:ext xmlns:c16="http://schemas.microsoft.com/office/drawing/2014/chart" uri="{C3380CC4-5D6E-409C-BE32-E72D297353CC}">
              <c16:uniqueId val="{00000002-965D-4911-993B-414A0B3569C2}"/>
            </c:ext>
          </c:extLst>
        </c:ser>
        <c:ser>
          <c:idx val="3"/>
          <c:order val="3"/>
          <c:tx>
            <c:strRef>
              <c:f>'18-Edificio 14'!$O$53:$R$53</c:f>
              <c:strCache>
                <c:ptCount val="1"/>
                <c:pt idx="0">
                  <c:v>JET FUEL</c:v>
                </c:pt>
              </c:strCache>
            </c:strRef>
          </c:tx>
          <c:invertIfNegative val="0"/>
          <c:cat>
            <c:strRef>
              <c:f>'18-Edificio 14'!$A$53</c:f>
              <c:strCache>
                <c:ptCount val="1"/>
                <c:pt idx="0">
                  <c:v>Tipo de Combustible</c:v>
                </c:pt>
              </c:strCache>
            </c:strRef>
          </c:cat>
          <c:val>
            <c:numRef>
              <c:f>'18-Edificio 14'!$Q$57</c:f>
              <c:numCache>
                <c:formatCode>0.00</c:formatCode>
                <c:ptCount val="1"/>
                <c:pt idx="0">
                  <c:v>0</c:v>
                </c:pt>
              </c:numCache>
            </c:numRef>
          </c:val>
          <c:extLst>
            <c:ext xmlns:c16="http://schemas.microsoft.com/office/drawing/2014/chart" uri="{C3380CC4-5D6E-409C-BE32-E72D297353CC}">
              <c16:uniqueId val="{00000003-965D-4911-993B-414A0B3569C2}"/>
            </c:ext>
          </c:extLst>
        </c:ser>
        <c:ser>
          <c:idx val="4"/>
          <c:order val="4"/>
          <c:tx>
            <c:strRef>
              <c:f>'18-Edificio 14'!$S$53:$V$53</c:f>
              <c:strCache>
                <c:ptCount val="1"/>
                <c:pt idx="0">
                  <c:v>AV GAS</c:v>
                </c:pt>
              </c:strCache>
            </c:strRef>
          </c:tx>
          <c:invertIfNegative val="0"/>
          <c:cat>
            <c:strRef>
              <c:f>'18-Edificio 14'!$A$53</c:f>
              <c:strCache>
                <c:ptCount val="1"/>
                <c:pt idx="0">
                  <c:v>Tipo de Combustible</c:v>
                </c:pt>
              </c:strCache>
            </c:strRef>
          </c:cat>
          <c:val>
            <c:numRef>
              <c:f>'18-Edificio 14'!$U$57</c:f>
              <c:numCache>
                <c:formatCode>0.00</c:formatCode>
                <c:ptCount val="1"/>
                <c:pt idx="0">
                  <c:v>0</c:v>
                </c:pt>
              </c:numCache>
            </c:numRef>
          </c:val>
          <c:extLst>
            <c:ext xmlns:c16="http://schemas.microsoft.com/office/drawing/2014/chart" uri="{C3380CC4-5D6E-409C-BE32-E72D297353CC}">
              <c16:uniqueId val="{00000004-965D-4911-993B-414A0B3569C2}"/>
            </c:ext>
          </c:extLst>
        </c:ser>
        <c:dLbls>
          <c:showLegendKey val="0"/>
          <c:showVal val="0"/>
          <c:showCatName val="0"/>
          <c:showSerName val="0"/>
          <c:showPercent val="0"/>
          <c:showBubbleSize val="0"/>
        </c:dLbls>
        <c:gapWidth val="150"/>
        <c:axId val="508205976"/>
        <c:axId val="508206368"/>
      </c:barChart>
      <c:catAx>
        <c:axId val="508205976"/>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8206368"/>
        <c:crosses val="autoZero"/>
        <c:auto val="1"/>
        <c:lblAlgn val="ctr"/>
        <c:lblOffset val="100"/>
        <c:noMultiLvlLbl val="0"/>
      </c:catAx>
      <c:valAx>
        <c:axId val="508206368"/>
        <c:scaling>
          <c:orientation val="minMax"/>
        </c:scaling>
        <c:delete val="0"/>
        <c:axPos val="b"/>
        <c:majorGridlines/>
        <c:numFmt formatCode="0.00" sourceLinked="1"/>
        <c:majorTickMark val="out"/>
        <c:minorTickMark val="none"/>
        <c:tickLblPos val="nextTo"/>
        <c:crossAx val="508205976"/>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5" l="0.70000000000000062" r="0.70000000000000062" t="0.750000000000005" header="0.30000000000000032" footer="0.30000000000000032"/>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s-CR" sz="1200"/>
              <a:t>Consumo</a:t>
            </a:r>
            <a:r>
              <a:rPr lang="es-CR" sz="1200" baseline="0"/>
              <a:t> de litros por tipo de combustible (l)</a:t>
            </a:r>
          </a:p>
          <a:p>
            <a:pPr>
              <a:defRPr sz="1200"/>
            </a:pPr>
            <a:r>
              <a:rPr lang="es-CR" sz="1200" baseline="0"/>
              <a:t>Año</a:t>
            </a:r>
            <a:endParaRPr lang="es-CR" sz="1200"/>
          </a:p>
        </c:rich>
      </c:tx>
      <c:overlay val="0"/>
    </c:title>
    <c:autoTitleDeleted val="0"/>
    <c:plotArea>
      <c:layout/>
      <c:barChart>
        <c:barDir val="bar"/>
        <c:grouping val="clustered"/>
        <c:varyColors val="0"/>
        <c:ser>
          <c:idx val="0"/>
          <c:order val="0"/>
          <c:tx>
            <c:strRef>
              <c:f>'19-Edificio 15'!$C$53:$F$53</c:f>
              <c:strCache>
                <c:ptCount val="1"/>
                <c:pt idx="0">
                  <c:v>Diesel</c:v>
                </c:pt>
              </c:strCache>
            </c:strRef>
          </c:tx>
          <c:invertIfNegative val="0"/>
          <c:cat>
            <c:strRef>
              <c:f>'19-Edificio 15'!$A$53</c:f>
              <c:strCache>
                <c:ptCount val="1"/>
                <c:pt idx="0">
                  <c:v>Tipo de Combustible</c:v>
                </c:pt>
              </c:strCache>
            </c:strRef>
          </c:cat>
          <c:val>
            <c:numRef>
              <c:f>'19-Edificio 15'!$C$57</c:f>
              <c:numCache>
                <c:formatCode>0.00</c:formatCode>
                <c:ptCount val="1"/>
                <c:pt idx="0">
                  <c:v>10079.851361773532</c:v>
                </c:pt>
              </c:numCache>
            </c:numRef>
          </c:val>
          <c:extLst>
            <c:ext xmlns:c16="http://schemas.microsoft.com/office/drawing/2014/chart" uri="{C3380CC4-5D6E-409C-BE32-E72D297353CC}">
              <c16:uniqueId val="{00000000-E97C-41F3-8A12-CEA0853B0087}"/>
            </c:ext>
          </c:extLst>
        </c:ser>
        <c:ser>
          <c:idx val="1"/>
          <c:order val="1"/>
          <c:tx>
            <c:strRef>
              <c:f>'19-Edificio 15'!$G$53:$J$53</c:f>
              <c:strCache>
                <c:ptCount val="1"/>
                <c:pt idx="0">
                  <c:v>Gasolina</c:v>
                </c:pt>
              </c:strCache>
            </c:strRef>
          </c:tx>
          <c:invertIfNegative val="0"/>
          <c:cat>
            <c:strRef>
              <c:f>'19-Edificio 15'!$A$53</c:f>
              <c:strCache>
                <c:ptCount val="1"/>
                <c:pt idx="0">
                  <c:v>Tipo de Combustible</c:v>
                </c:pt>
              </c:strCache>
            </c:strRef>
          </c:cat>
          <c:val>
            <c:numRef>
              <c:f>'19-Edificio 15'!$G$57</c:f>
              <c:numCache>
                <c:formatCode>0.00</c:formatCode>
                <c:ptCount val="1"/>
                <c:pt idx="0">
                  <c:v>0</c:v>
                </c:pt>
              </c:numCache>
            </c:numRef>
          </c:val>
          <c:extLst>
            <c:ext xmlns:c16="http://schemas.microsoft.com/office/drawing/2014/chart" uri="{C3380CC4-5D6E-409C-BE32-E72D297353CC}">
              <c16:uniqueId val="{00000001-E97C-41F3-8A12-CEA0853B0087}"/>
            </c:ext>
          </c:extLst>
        </c:ser>
        <c:ser>
          <c:idx val="2"/>
          <c:order val="2"/>
          <c:tx>
            <c:strRef>
              <c:f>'19-Edificio 15'!$K$53:$N$53</c:f>
              <c:strCache>
                <c:ptCount val="1"/>
                <c:pt idx="0">
                  <c:v>LPG</c:v>
                </c:pt>
              </c:strCache>
            </c:strRef>
          </c:tx>
          <c:invertIfNegative val="0"/>
          <c:cat>
            <c:strRef>
              <c:f>'19-Edificio 15'!$A$53</c:f>
              <c:strCache>
                <c:ptCount val="1"/>
                <c:pt idx="0">
                  <c:v>Tipo de Combustible</c:v>
                </c:pt>
              </c:strCache>
            </c:strRef>
          </c:cat>
          <c:val>
            <c:numRef>
              <c:f>'19-Edificio 15'!$K$57</c:f>
              <c:numCache>
                <c:formatCode>0.00</c:formatCode>
                <c:ptCount val="1"/>
                <c:pt idx="0">
                  <c:v>0</c:v>
                </c:pt>
              </c:numCache>
            </c:numRef>
          </c:val>
          <c:extLst>
            <c:ext xmlns:c16="http://schemas.microsoft.com/office/drawing/2014/chart" uri="{C3380CC4-5D6E-409C-BE32-E72D297353CC}">
              <c16:uniqueId val="{00000002-E97C-41F3-8A12-CEA0853B0087}"/>
            </c:ext>
          </c:extLst>
        </c:ser>
        <c:ser>
          <c:idx val="3"/>
          <c:order val="3"/>
          <c:tx>
            <c:strRef>
              <c:f>'19-Edificio 15'!$O$53:$R$53</c:f>
              <c:strCache>
                <c:ptCount val="1"/>
                <c:pt idx="0">
                  <c:v>JET FUEL</c:v>
                </c:pt>
              </c:strCache>
            </c:strRef>
          </c:tx>
          <c:invertIfNegative val="0"/>
          <c:cat>
            <c:strRef>
              <c:f>'19-Edificio 15'!$A$53</c:f>
              <c:strCache>
                <c:ptCount val="1"/>
                <c:pt idx="0">
                  <c:v>Tipo de Combustible</c:v>
                </c:pt>
              </c:strCache>
            </c:strRef>
          </c:cat>
          <c:val>
            <c:numRef>
              <c:f>'19-Edificio 15'!$O$57</c:f>
              <c:numCache>
                <c:formatCode>0.00</c:formatCode>
                <c:ptCount val="1"/>
                <c:pt idx="0">
                  <c:v>0</c:v>
                </c:pt>
              </c:numCache>
            </c:numRef>
          </c:val>
          <c:extLst>
            <c:ext xmlns:c16="http://schemas.microsoft.com/office/drawing/2014/chart" uri="{C3380CC4-5D6E-409C-BE32-E72D297353CC}">
              <c16:uniqueId val="{00000003-E97C-41F3-8A12-CEA0853B0087}"/>
            </c:ext>
          </c:extLst>
        </c:ser>
        <c:ser>
          <c:idx val="4"/>
          <c:order val="4"/>
          <c:tx>
            <c:strRef>
              <c:f>'19-Edificio 15'!$S$53:$V$53</c:f>
              <c:strCache>
                <c:ptCount val="1"/>
                <c:pt idx="0">
                  <c:v>AV GAS</c:v>
                </c:pt>
              </c:strCache>
            </c:strRef>
          </c:tx>
          <c:invertIfNegative val="0"/>
          <c:cat>
            <c:strRef>
              <c:f>'19-Edificio 15'!$A$53</c:f>
              <c:strCache>
                <c:ptCount val="1"/>
                <c:pt idx="0">
                  <c:v>Tipo de Combustible</c:v>
                </c:pt>
              </c:strCache>
            </c:strRef>
          </c:cat>
          <c:val>
            <c:numRef>
              <c:f>'19-Edificio 15'!$S$57</c:f>
              <c:numCache>
                <c:formatCode>#,##0</c:formatCode>
                <c:ptCount val="1"/>
                <c:pt idx="0">
                  <c:v>0</c:v>
                </c:pt>
              </c:numCache>
            </c:numRef>
          </c:val>
          <c:extLst>
            <c:ext xmlns:c16="http://schemas.microsoft.com/office/drawing/2014/chart" uri="{C3380CC4-5D6E-409C-BE32-E72D297353CC}">
              <c16:uniqueId val="{00000004-E97C-41F3-8A12-CEA0853B0087}"/>
            </c:ext>
          </c:extLst>
        </c:ser>
        <c:ser>
          <c:idx val="5"/>
          <c:order val="5"/>
          <c:tx>
            <c:strRef>
              <c:f>'19-Edificio 15'!$W$53:$Z$53</c:f>
              <c:strCache>
                <c:ptCount val="1"/>
                <c:pt idx="0">
                  <c:v>BUNKER</c:v>
                </c:pt>
              </c:strCache>
            </c:strRef>
          </c:tx>
          <c:invertIfNegative val="0"/>
          <c:cat>
            <c:strRef>
              <c:f>'19-Edificio 15'!$A$53</c:f>
              <c:strCache>
                <c:ptCount val="1"/>
                <c:pt idx="0">
                  <c:v>Tipo de Combustible</c:v>
                </c:pt>
              </c:strCache>
            </c:strRef>
          </c:cat>
          <c:val>
            <c:numRef>
              <c:f>'19-Edificio 15'!$W$57</c:f>
              <c:numCache>
                <c:formatCode>0.00</c:formatCode>
                <c:ptCount val="1"/>
                <c:pt idx="0">
                  <c:v>0</c:v>
                </c:pt>
              </c:numCache>
            </c:numRef>
          </c:val>
          <c:extLst>
            <c:ext xmlns:c16="http://schemas.microsoft.com/office/drawing/2014/chart" uri="{C3380CC4-5D6E-409C-BE32-E72D297353CC}">
              <c16:uniqueId val="{00000005-E97C-41F3-8A12-CEA0853B0087}"/>
            </c:ext>
          </c:extLst>
        </c:ser>
        <c:dLbls>
          <c:showLegendKey val="0"/>
          <c:showVal val="0"/>
          <c:showCatName val="0"/>
          <c:showSerName val="0"/>
          <c:showPercent val="0"/>
          <c:showBubbleSize val="0"/>
        </c:dLbls>
        <c:gapWidth val="150"/>
        <c:axId val="508207152"/>
        <c:axId val="508207544"/>
      </c:barChart>
      <c:catAx>
        <c:axId val="508207152"/>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8207544"/>
        <c:crosses val="autoZero"/>
        <c:auto val="1"/>
        <c:lblAlgn val="ctr"/>
        <c:lblOffset val="100"/>
        <c:noMultiLvlLbl val="0"/>
      </c:catAx>
      <c:valAx>
        <c:axId val="508207544"/>
        <c:scaling>
          <c:orientation val="minMax"/>
        </c:scaling>
        <c:delete val="0"/>
        <c:axPos val="b"/>
        <c:majorGridlines/>
        <c:numFmt formatCode="0.00" sourceLinked="1"/>
        <c:majorTickMark val="out"/>
        <c:minorTickMark val="none"/>
        <c:tickLblPos val="nextTo"/>
        <c:crossAx val="508207152"/>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477" l="0.70000000000000062" r="0.70000000000000062" t="0.75000000000000477" header="0.30000000000000032" footer="0.30000000000000032"/>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a:t>Importe</a:t>
            </a:r>
            <a:r>
              <a:rPr lang="es-CR" sz="1200" baseline="0"/>
              <a:t> en colones </a:t>
            </a:r>
            <a:r>
              <a:rPr lang="es-CR" sz="1200" b="1" i="0" baseline="0"/>
              <a:t>(¢)</a:t>
            </a:r>
            <a:endParaRPr lang="es-CR" sz="1200"/>
          </a:p>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baseline="0"/>
              <a:t>Año</a:t>
            </a:r>
            <a:endParaRPr lang="es-CR" sz="1200"/>
          </a:p>
        </c:rich>
      </c:tx>
      <c:overlay val="0"/>
    </c:title>
    <c:autoTitleDeleted val="0"/>
    <c:plotArea>
      <c:layout/>
      <c:barChart>
        <c:barDir val="bar"/>
        <c:grouping val="clustered"/>
        <c:varyColors val="0"/>
        <c:ser>
          <c:idx val="0"/>
          <c:order val="0"/>
          <c:tx>
            <c:strRef>
              <c:f>'19-Edificio 15'!$C$53:$F$53</c:f>
              <c:strCache>
                <c:ptCount val="1"/>
                <c:pt idx="0">
                  <c:v>Diesel</c:v>
                </c:pt>
              </c:strCache>
            </c:strRef>
          </c:tx>
          <c:invertIfNegative val="0"/>
          <c:cat>
            <c:strRef>
              <c:f>'19-Edificio 15'!$A$53</c:f>
              <c:strCache>
                <c:ptCount val="1"/>
                <c:pt idx="0">
                  <c:v>Tipo de Combustible</c:v>
                </c:pt>
              </c:strCache>
            </c:strRef>
          </c:cat>
          <c:val>
            <c:numRef>
              <c:f>'19-Edificio 15'!$D$57</c:f>
              <c:numCache>
                <c:formatCode>"₡"#,##0.00</c:formatCode>
                <c:ptCount val="1"/>
                <c:pt idx="0">
                  <c:v>5606715.7999999998</c:v>
                </c:pt>
              </c:numCache>
            </c:numRef>
          </c:val>
          <c:extLst>
            <c:ext xmlns:c16="http://schemas.microsoft.com/office/drawing/2014/chart" uri="{C3380CC4-5D6E-409C-BE32-E72D297353CC}">
              <c16:uniqueId val="{00000000-B25A-47BA-B728-07B76ED392F0}"/>
            </c:ext>
          </c:extLst>
        </c:ser>
        <c:ser>
          <c:idx val="1"/>
          <c:order val="1"/>
          <c:tx>
            <c:strRef>
              <c:f>'19-Edificio 15'!$K$53:$N$53</c:f>
              <c:strCache>
                <c:ptCount val="1"/>
                <c:pt idx="0">
                  <c:v>LPG</c:v>
                </c:pt>
              </c:strCache>
            </c:strRef>
          </c:tx>
          <c:invertIfNegative val="0"/>
          <c:cat>
            <c:strRef>
              <c:f>'19-Edificio 15'!$A$53</c:f>
              <c:strCache>
                <c:ptCount val="1"/>
                <c:pt idx="0">
                  <c:v>Tipo de Combustible</c:v>
                </c:pt>
              </c:strCache>
            </c:strRef>
          </c:cat>
          <c:val>
            <c:numRef>
              <c:f>'19-Edificio 15'!$H$57</c:f>
              <c:numCache>
                <c:formatCode>"₡"#,##0.00</c:formatCode>
                <c:ptCount val="1"/>
                <c:pt idx="0">
                  <c:v>0</c:v>
                </c:pt>
              </c:numCache>
            </c:numRef>
          </c:val>
          <c:extLst>
            <c:ext xmlns:c16="http://schemas.microsoft.com/office/drawing/2014/chart" uri="{C3380CC4-5D6E-409C-BE32-E72D297353CC}">
              <c16:uniqueId val="{00000001-B25A-47BA-B728-07B76ED392F0}"/>
            </c:ext>
          </c:extLst>
        </c:ser>
        <c:ser>
          <c:idx val="2"/>
          <c:order val="2"/>
          <c:tx>
            <c:strRef>
              <c:f>'19-Edificio 15'!$K$53:$N$53</c:f>
              <c:strCache>
                <c:ptCount val="1"/>
                <c:pt idx="0">
                  <c:v>LPG</c:v>
                </c:pt>
              </c:strCache>
            </c:strRef>
          </c:tx>
          <c:invertIfNegative val="0"/>
          <c:cat>
            <c:strRef>
              <c:f>'19-Edificio 15'!$A$53</c:f>
              <c:strCache>
                <c:ptCount val="1"/>
                <c:pt idx="0">
                  <c:v>Tipo de Combustible</c:v>
                </c:pt>
              </c:strCache>
            </c:strRef>
          </c:cat>
          <c:val>
            <c:numRef>
              <c:f>'19-Edificio 15'!$L$57</c:f>
              <c:numCache>
                <c:formatCode>"₡"#,##0.00</c:formatCode>
                <c:ptCount val="1"/>
                <c:pt idx="0">
                  <c:v>0</c:v>
                </c:pt>
              </c:numCache>
            </c:numRef>
          </c:val>
          <c:extLst>
            <c:ext xmlns:c16="http://schemas.microsoft.com/office/drawing/2014/chart" uri="{C3380CC4-5D6E-409C-BE32-E72D297353CC}">
              <c16:uniqueId val="{00000002-B25A-47BA-B728-07B76ED392F0}"/>
            </c:ext>
          </c:extLst>
        </c:ser>
        <c:ser>
          <c:idx val="3"/>
          <c:order val="3"/>
          <c:tx>
            <c:strRef>
              <c:f>'19-Edificio 15'!$O$53:$R$53</c:f>
              <c:strCache>
                <c:ptCount val="1"/>
                <c:pt idx="0">
                  <c:v>JET FUEL</c:v>
                </c:pt>
              </c:strCache>
            </c:strRef>
          </c:tx>
          <c:invertIfNegative val="0"/>
          <c:cat>
            <c:strRef>
              <c:f>'19-Edificio 15'!$A$53</c:f>
              <c:strCache>
                <c:ptCount val="1"/>
                <c:pt idx="0">
                  <c:v>Tipo de Combustible</c:v>
                </c:pt>
              </c:strCache>
            </c:strRef>
          </c:cat>
          <c:val>
            <c:numRef>
              <c:f>'19-Edificio 15'!$P$57</c:f>
              <c:numCache>
                <c:formatCode>"₡"#,##0.00</c:formatCode>
                <c:ptCount val="1"/>
                <c:pt idx="0">
                  <c:v>0</c:v>
                </c:pt>
              </c:numCache>
            </c:numRef>
          </c:val>
          <c:extLst>
            <c:ext xmlns:c16="http://schemas.microsoft.com/office/drawing/2014/chart" uri="{C3380CC4-5D6E-409C-BE32-E72D297353CC}">
              <c16:uniqueId val="{00000003-B25A-47BA-B728-07B76ED392F0}"/>
            </c:ext>
          </c:extLst>
        </c:ser>
        <c:ser>
          <c:idx val="4"/>
          <c:order val="4"/>
          <c:tx>
            <c:strRef>
              <c:f>'19-Edificio 15'!$S$53:$V$53</c:f>
              <c:strCache>
                <c:ptCount val="1"/>
                <c:pt idx="0">
                  <c:v>AV GAS</c:v>
                </c:pt>
              </c:strCache>
            </c:strRef>
          </c:tx>
          <c:invertIfNegative val="0"/>
          <c:cat>
            <c:strRef>
              <c:f>'19-Edificio 15'!$A$53</c:f>
              <c:strCache>
                <c:ptCount val="1"/>
                <c:pt idx="0">
                  <c:v>Tipo de Combustible</c:v>
                </c:pt>
              </c:strCache>
            </c:strRef>
          </c:cat>
          <c:val>
            <c:numRef>
              <c:f>'19-Edificio 15'!$T$57</c:f>
              <c:numCache>
                <c:formatCode>"₡"#,##0.00</c:formatCode>
                <c:ptCount val="1"/>
                <c:pt idx="0">
                  <c:v>0</c:v>
                </c:pt>
              </c:numCache>
            </c:numRef>
          </c:val>
          <c:extLst>
            <c:ext xmlns:c16="http://schemas.microsoft.com/office/drawing/2014/chart" uri="{C3380CC4-5D6E-409C-BE32-E72D297353CC}">
              <c16:uniqueId val="{00000004-B25A-47BA-B728-07B76ED392F0}"/>
            </c:ext>
          </c:extLst>
        </c:ser>
        <c:ser>
          <c:idx val="5"/>
          <c:order val="5"/>
          <c:tx>
            <c:strRef>
              <c:f>'19-Edificio 15'!$W$53:$Z$53</c:f>
              <c:strCache>
                <c:ptCount val="1"/>
                <c:pt idx="0">
                  <c:v>BUNKER</c:v>
                </c:pt>
              </c:strCache>
            </c:strRef>
          </c:tx>
          <c:invertIfNegative val="0"/>
          <c:cat>
            <c:strRef>
              <c:f>'19-Edificio 15'!$A$53</c:f>
              <c:strCache>
                <c:ptCount val="1"/>
                <c:pt idx="0">
                  <c:v>Tipo de Combustible</c:v>
                </c:pt>
              </c:strCache>
            </c:strRef>
          </c:cat>
          <c:val>
            <c:numRef>
              <c:f>'19-Edificio 15'!$X$57</c:f>
              <c:numCache>
                <c:formatCode>"₡"#,##0.00</c:formatCode>
                <c:ptCount val="1"/>
                <c:pt idx="0">
                  <c:v>0</c:v>
                </c:pt>
              </c:numCache>
            </c:numRef>
          </c:val>
          <c:extLst>
            <c:ext xmlns:c16="http://schemas.microsoft.com/office/drawing/2014/chart" uri="{C3380CC4-5D6E-409C-BE32-E72D297353CC}">
              <c16:uniqueId val="{00000005-B25A-47BA-B728-07B76ED392F0}"/>
            </c:ext>
          </c:extLst>
        </c:ser>
        <c:dLbls>
          <c:showLegendKey val="0"/>
          <c:showVal val="0"/>
          <c:showCatName val="0"/>
          <c:showSerName val="0"/>
          <c:showPercent val="0"/>
          <c:showBubbleSize val="0"/>
        </c:dLbls>
        <c:gapWidth val="150"/>
        <c:axId val="508208328"/>
        <c:axId val="508208720"/>
      </c:barChart>
      <c:catAx>
        <c:axId val="508208328"/>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8208720"/>
        <c:crosses val="autoZero"/>
        <c:auto val="1"/>
        <c:lblAlgn val="ctr"/>
        <c:lblOffset val="100"/>
        <c:noMultiLvlLbl val="0"/>
      </c:catAx>
      <c:valAx>
        <c:axId val="508208720"/>
        <c:scaling>
          <c:orientation val="minMax"/>
        </c:scaling>
        <c:delete val="0"/>
        <c:axPos val="b"/>
        <c:majorGridlines/>
        <c:numFmt formatCode="&quot;₡&quot;#,##0.00" sourceLinked="1"/>
        <c:majorTickMark val="out"/>
        <c:minorTickMark val="none"/>
        <c:tickLblPos val="nextTo"/>
        <c:crossAx val="508208328"/>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5" l="0.70000000000000062" r="0.70000000000000062" t="0.750000000000005" header="0.30000000000000032" footer="0.30000000000000032"/>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a:t>Kilometros recorridos totales </a:t>
            </a:r>
            <a:r>
              <a:rPr lang="es-CR" sz="1200" b="1" i="0" baseline="0"/>
              <a:t>(km)</a:t>
            </a:r>
            <a:endParaRPr lang="es-CR" sz="1200"/>
          </a:p>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baseline="0"/>
              <a:t>Año</a:t>
            </a:r>
            <a:endParaRPr lang="es-CR" sz="1200"/>
          </a:p>
        </c:rich>
      </c:tx>
      <c:overlay val="0"/>
    </c:title>
    <c:autoTitleDeleted val="0"/>
    <c:plotArea>
      <c:layout/>
      <c:barChart>
        <c:barDir val="bar"/>
        <c:grouping val="clustered"/>
        <c:varyColors val="0"/>
        <c:ser>
          <c:idx val="0"/>
          <c:order val="0"/>
          <c:tx>
            <c:strRef>
              <c:f>'19-Edificio 15'!$C$53:$F$53</c:f>
              <c:strCache>
                <c:ptCount val="1"/>
                <c:pt idx="0">
                  <c:v>Diesel</c:v>
                </c:pt>
              </c:strCache>
            </c:strRef>
          </c:tx>
          <c:invertIfNegative val="0"/>
          <c:cat>
            <c:strRef>
              <c:f>'19-Edificio 15'!$A$53</c:f>
              <c:strCache>
                <c:ptCount val="1"/>
                <c:pt idx="0">
                  <c:v>Tipo de Combustible</c:v>
                </c:pt>
              </c:strCache>
            </c:strRef>
          </c:cat>
          <c:val>
            <c:numRef>
              <c:f>'19-Edificio 15'!$E$57</c:f>
              <c:numCache>
                <c:formatCode>0.00</c:formatCode>
                <c:ptCount val="1"/>
                <c:pt idx="0">
                  <c:v>30798.89</c:v>
                </c:pt>
              </c:numCache>
            </c:numRef>
          </c:val>
          <c:extLst>
            <c:ext xmlns:c16="http://schemas.microsoft.com/office/drawing/2014/chart" uri="{C3380CC4-5D6E-409C-BE32-E72D297353CC}">
              <c16:uniqueId val="{00000000-A3BE-43E5-843F-A81F55EDFD71}"/>
            </c:ext>
          </c:extLst>
        </c:ser>
        <c:ser>
          <c:idx val="1"/>
          <c:order val="1"/>
          <c:tx>
            <c:strRef>
              <c:f>'19-Edificio 15'!$G$53:$J$53</c:f>
              <c:strCache>
                <c:ptCount val="1"/>
                <c:pt idx="0">
                  <c:v>Gasolina</c:v>
                </c:pt>
              </c:strCache>
            </c:strRef>
          </c:tx>
          <c:invertIfNegative val="0"/>
          <c:cat>
            <c:strRef>
              <c:f>'19-Edificio 15'!$A$53</c:f>
              <c:strCache>
                <c:ptCount val="1"/>
                <c:pt idx="0">
                  <c:v>Tipo de Combustible</c:v>
                </c:pt>
              </c:strCache>
            </c:strRef>
          </c:cat>
          <c:val>
            <c:numRef>
              <c:f>'19-Edificio 15'!$I$57</c:f>
              <c:numCache>
                <c:formatCode>0.00</c:formatCode>
                <c:ptCount val="1"/>
                <c:pt idx="0">
                  <c:v>0</c:v>
                </c:pt>
              </c:numCache>
            </c:numRef>
          </c:val>
          <c:extLst>
            <c:ext xmlns:c16="http://schemas.microsoft.com/office/drawing/2014/chart" uri="{C3380CC4-5D6E-409C-BE32-E72D297353CC}">
              <c16:uniqueId val="{00000001-A3BE-43E5-843F-A81F55EDFD71}"/>
            </c:ext>
          </c:extLst>
        </c:ser>
        <c:ser>
          <c:idx val="2"/>
          <c:order val="2"/>
          <c:tx>
            <c:strRef>
              <c:f>'19-Edificio 15'!$K$53:$N$53</c:f>
              <c:strCache>
                <c:ptCount val="1"/>
                <c:pt idx="0">
                  <c:v>LPG</c:v>
                </c:pt>
              </c:strCache>
            </c:strRef>
          </c:tx>
          <c:invertIfNegative val="0"/>
          <c:cat>
            <c:strRef>
              <c:f>'19-Edificio 15'!$A$53</c:f>
              <c:strCache>
                <c:ptCount val="1"/>
                <c:pt idx="0">
                  <c:v>Tipo de Combustible</c:v>
                </c:pt>
              </c:strCache>
            </c:strRef>
          </c:cat>
          <c:val>
            <c:numRef>
              <c:f>'19-Edificio 15'!$M$57</c:f>
              <c:numCache>
                <c:formatCode>0.00</c:formatCode>
                <c:ptCount val="1"/>
                <c:pt idx="0">
                  <c:v>0</c:v>
                </c:pt>
              </c:numCache>
            </c:numRef>
          </c:val>
          <c:extLst>
            <c:ext xmlns:c16="http://schemas.microsoft.com/office/drawing/2014/chart" uri="{C3380CC4-5D6E-409C-BE32-E72D297353CC}">
              <c16:uniqueId val="{00000002-A3BE-43E5-843F-A81F55EDFD71}"/>
            </c:ext>
          </c:extLst>
        </c:ser>
        <c:ser>
          <c:idx val="3"/>
          <c:order val="3"/>
          <c:tx>
            <c:strRef>
              <c:f>'19-Edificio 15'!$O$53:$R$53</c:f>
              <c:strCache>
                <c:ptCount val="1"/>
                <c:pt idx="0">
                  <c:v>JET FUEL</c:v>
                </c:pt>
              </c:strCache>
            </c:strRef>
          </c:tx>
          <c:invertIfNegative val="0"/>
          <c:cat>
            <c:strRef>
              <c:f>'19-Edificio 15'!$A$53</c:f>
              <c:strCache>
                <c:ptCount val="1"/>
                <c:pt idx="0">
                  <c:v>Tipo de Combustible</c:v>
                </c:pt>
              </c:strCache>
            </c:strRef>
          </c:cat>
          <c:val>
            <c:numRef>
              <c:f>'19-Edificio 15'!$Q$57</c:f>
              <c:numCache>
                <c:formatCode>0.00</c:formatCode>
                <c:ptCount val="1"/>
                <c:pt idx="0">
                  <c:v>0</c:v>
                </c:pt>
              </c:numCache>
            </c:numRef>
          </c:val>
          <c:extLst>
            <c:ext xmlns:c16="http://schemas.microsoft.com/office/drawing/2014/chart" uri="{C3380CC4-5D6E-409C-BE32-E72D297353CC}">
              <c16:uniqueId val="{00000003-A3BE-43E5-843F-A81F55EDFD71}"/>
            </c:ext>
          </c:extLst>
        </c:ser>
        <c:ser>
          <c:idx val="4"/>
          <c:order val="4"/>
          <c:tx>
            <c:strRef>
              <c:f>'19-Edificio 15'!$S$53:$V$53</c:f>
              <c:strCache>
                <c:ptCount val="1"/>
                <c:pt idx="0">
                  <c:v>AV GAS</c:v>
                </c:pt>
              </c:strCache>
            </c:strRef>
          </c:tx>
          <c:invertIfNegative val="0"/>
          <c:cat>
            <c:strRef>
              <c:f>'19-Edificio 15'!$A$53</c:f>
              <c:strCache>
                <c:ptCount val="1"/>
                <c:pt idx="0">
                  <c:v>Tipo de Combustible</c:v>
                </c:pt>
              </c:strCache>
            </c:strRef>
          </c:cat>
          <c:val>
            <c:numRef>
              <c:f>'19-Edificio 15'!$U$57</c:f>
              <c:numCache>
                <c:formatCode>0.00</c:formatCode>
                <c:ptCount val="1"/>
                <c:pt idx="0">
                  <c:v>0</c:v>
                </c:pt>
              </c:numCache>
            </c:numRef>
          </c:val>
          <c:extLst>
            <c:ext xmlns:c16="http://schemas.microsoft.com/office/drawing/2014/chart" uri="{C3380CC4-5D6E-409C-BE32-E72D297353CC}">
              <c16:uniqueId val="{00000004-A3BE-43E5-843F-A81F55EDFD71}"/>
            </c:ext>
          </c:extLst>
        </c:ser>
        <c:dLbls>
          <c:showLegendKey val="0"/>
          <c:showVal val="0"/>
          <c:showCatName val="0"/>
          <c:showSerName val="0"/>
          <c:showPercent val="0"/>
          <c:showBubbleSize val="0"/>
        </c:dLbls>
        <c:gapWidth val="150"/>
        <c:axId val="508209504"/>
        <c:axId val="508209896"/>
      </c:barChart>
      <c:catAx>
        <c:axId val="508209504"/>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8209896"/>
        <c:crosses val="autoZero"/>
        <c:auto val="1"/>
        <c:lblAlgn val="ctr"/>
        <c:lblOffset val="100"/>
        <c:noMultiLvlLbl val="0"/>
      </c:catAx>
      <c:valAx>
        <c:axId val="508209896"/>
        <c:scaling>
          <c:orientation val="minMax"/>
        </c:scaling>
        <c:delete val="0"/>
        <c:axPos val="b"/>
        <c:majorGridlines/>
        <c:numFmt formatCode="0.00" sourceLinked="1"/>
        <c:majorTickMark val="out"/>
        <c:minorTickMark val="none"/>
        <c:tickLblPos val="nextTo"/>
        <c:crossAx val="508209504"/>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522" l="0.70000000000000062" r="0.70000000000000062" t="0.75000000000000522" header="0.30000000000000032" footer="0.30000000000000032"/>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s-CR" sz="1200"/>
              <a:t>Consumo</a:t>
            </a:r>
            <a:r>
              <a:rPr lang="es-CR" sz="1200" baseline="0"/>
              <a:t> de litros por tipo de combustible (l)</a:t>
            </a:r>
          </a:p>
          <a:p>
            <a:pPr>
              <a:defRPr sz="1200"/>
            </a:pPr>
            <a:r>
              <a:rPr lang="es-CR" sz="1200" baseline="0"/>
              <a:t>Año</a:t>
            </a:r>
            <a:endParaRPr lang="es-CR" sz="1200"/>
          </a:p>
        </c:rich>
      </c:tx>
      <c:overlay val="0"/>
    </c:title>
    <c:autoTitleDeleted val="0"/>
    <c:plotArea>
      <c:layout/>
      <c:barChart>
        <c:barDir val="bar"/>
        <c:grouping val="clustered"/>
        <c:varyColors val="0"/>
        <c:ser>
          <c:idx val="0"/>
          <c:order val="0"/>
          <c:tx>
            <c:strRef>
              <c:f>'20-Edificio 16'!$C$53:$F$53</c:f>
              <c:strCache>
                <c:ptCount val="1"/>
                <c:pt idx="0">
                  <c:v>Diesel</c:v>
                </c:pt>
              </c:strCache>
            </c:strRef>
          </c:tx>
          <c:invertIfNegative val="0"/>
          <c:cat>
            <c:strRef>
              <c:f>'20-Edificio 16'!$A$53</c:f>
              <c:strCache>
                <c:ptCount val="1"/>
                <c:pt idx="0">
                  <c:v>Tipo de Combustible</c:v>
                </c:pt>
              </c:strCache>
            </c:strRef>
          </c:cat>
          <c:val>
            <c:numRef>
              <c:f>'20-Edificio 16'!$C$57</c:f>
              <c:numCache>
                <c:formatCode>0.00</c:formatCode>
                <c:ptCount val="1"/>
                <c:pt idx="0">
                  <c:v>10153.488372344591</c:v>
                </c:pt>
              </c:numCache>
            </c:numRef>
          </c:val>
          <c:extLst>
            <c:ext xmlns:c16="http://schemas.microsoft.com/office/drawing/2014/chart" uri="{C3380CC4-5D6E-409C-BE32-E72D297353CC}">
              <c16:uniqueId val="{00000000-E20D-46DE-BA20-B7CE50D381B5}"/>
            </c:ext>
          </c:extLst>
        </c:ser>
        <c:ser>
          <c:idx val="1"/>
          <c:order val="1"/>
          <c:tx>
            <c:strRef>
              <c:f>'20-Edificio 16'!$G$53:$J$53</c:f>
              <c:strCache>
                <c:ptCount val="1"/>
                <c:pt idx="0">
                  <c:v>Gasolina</c:v>
                </c:pt>
              </c:strCache>
            </c:strRef>
          </c:tx>
          <c:invertIfNegative val="0"/>
          <c:cat>
            <c:strRef>
              <c:f>'20-Edificio 16'!$A$53</c:f>
              <c:strCache>
                <c:ptCount val="1"/>
                <c:pt idx="0">
                  <c:v>Tipo de Combustible</c:v>
                </c:pt>
              </c:strCache>
            </c:strRef>
          </c:cat>
          <c:val>
            <c:numRef>
              <c:f>'20-Edificio 16'!$G$57</c:f>
              <c:numCache>
                <c:formatCode>0.00</c:formatCode>
                <c:ptCount val="1"/>
                <c:pt idx="0">
                  <c:v>0</c:v>
                </c:pt>
              </c:numCache>
            </c:numRef>
          </c:val>
          <c:extLst>
            <c:ext xmlns:c16="http://schemas.microsoft.com/office/drawing/2014/chart" uri="{C3380CC4-5D6E-409C-BE32-E72D297353CC}">
              <c16:uniqueId val="{00000001-E20D-46DE-BA20-B7CE50D381B5}"/>
            </c:ext>
          </c:extLst>
        </c:ser>
        <c:ser>
          <c:idx val="2"/>
          <c:order val="2"/>
          <c:tx>
            <c:strRef>
              <c:f>'20-Edificio 16'!$K$53:$N$53</c:f>
              <c:strCache>
                <c:ptCount val="1"/>
                <c:pt idx="0">
                  <c:v>LPG</c:v>
                </c:pt>
              </c:strCache>
            </c:strRef>
          </c:tx>
          <c:invertIfNegative val="0"/>
          <c:cat>
            <c:strRef>
              <c:f>'20-Edificio 16'!$A$53</c:f>
              <c:strCache>
                <c:ptCount val="1"/>
                <c:pt idx="0">
                  <c:v>Tipo de Combustible</c:v>
                </c:pt>
              </c:strCache>
            </c:strRef>
          </c:cat>
          <c:val>
            <c:numRef>
              <c:f>'20-Edificio 16'!$K$57</c:f>
              <c:numCache>
                <c:formatCode>0.00</c:formatCode>
                <c:ptCount val="1"/>
                <c:pt idx="0">
                  <c:v>0</c:v>
                </c:pt>
              </c:numCache>
            </c:numRef>
          </c:val>
          <c:extLst>
            <c:ext xmlns:c16="http://schemas.microsoft.com/office/drawing/2014/chart" uri="{C3380CC4-5D6E-409C-BE32-E72D297353CC}">
              <c16:uniqueId val="{00000002-E20D-46DE-BA20-B7CE50D381B5}"/>
            </c:ext>
          </c:extLst>
        </c:ser>
        <c:ser>
          <c:idx val="3"/>
          <c:order val="3"/>
          <c:tx>
            <c:strRef>
              <c:f>'20-Edificio 16'!$O$53:$R$53</c:f>
              <c:strCache>
                <c:ptCount val="1"/>
                <c:pt idx="0">
                  <c:v>JET FUEL</c:v>
                </c:pt>
              </c:strCache>
            </c:strRef>
          </c:tx>
          <c:invertIfNegative val="0"/>
          <c:cat>
            <c:strRef>
              <c:f>'20-Edificio 16'!$A$53</c:f>
              <c:strCache>
                <c:ptCount val="1"/>
                <c:pt idx="0">
                  <c:v>Tipo de Combustible</c:v>
                </c:pt>
              </c:strCache>
            </c:strRef>
          </c:cat>
          <c:val>
            <c:numRef>
              <c:f>'20-Edificio 16'!$O$57</c:f>
              <c:numCache>
                <c:formatCode>0.00</c:formatCode>
                <c:ptCount val="1"/>
                <c:pt idx="0">
                  <c:v>0</c:v>
                </c:pt>
              </c:numCache>
            </c:numRef>
          </c:val>
          <c:extLst>
            <c:ext xmlns:c16="http://schemas.microsoft.com/office/drawing/2014/chart" uri="{C3380CC4-5D6E-409C-BE32-E72D297353CC}">
              <c16:uniqueId val="{00000003-E20D-46DE-BA20-B7CE50D381B5}"/>
            </c:ext>
          </c:extLst>
        </c:ser>
        <c:ser>
          <c:idx val="4"/>
          <c:order val="4"/>
          <c:tx>
            <c:strRef>
              <c:f>'20-Edificio 16'!$S$53:$V$53</c:f>
              <c:strCache>
                <c:ptCount val="1"/>
                <c:pt idx="0">
                  <c:v>AV GAS</c:v>
                </c:pt>
              </c:strCache>
            </c:strRef>
          </c:tx>
          <c:invertIfNegative val="0"/>
          <c:cat>
            <c:strRef>
              <c:f>'20-Edificio 16'!$A$53</c:f>
              <c:strCache>
                <c:ptCount val="1"/>
                <c:pt idx="0">
                  <c:v>Tipo de Combustible</c:v>
                </c:pt>
              </c:strCache>
            </c:strRef>
          </c:cat>
          <c:val>
            <c:numRef>
              <c:f>'20-Edificio 16'!$S$57</c:f>
              <c:numCache>
                <c:formatCode>#,##0</c:formatCode>
                <c:ptCount val="1"/>
                <c:pt idx="0">
                  <c:v>0</c:v>
                </c:pt>
              </c:numCache>
            </c:numRef>
          </c:val>
          <c:extLst>
            <c:ext xmlns:c16="http://schemas.microsoft.com/office/drawing/2014/chart" uri="{C3380CC4-5D6E-409C-BE32-E72D297353CC}">
              <c16:uniqueId val="{00000004-E20D-46DE-BA20-B7CE50D381B5}"/>
            </c:ext>
          </c:extLst>
        </c:ser>
        <c:ser>
          <c:idx val="5"/>
          <c:order val="5"/>
          <c:tx>
            <c:strRef>
              <c:f>'20-Edificio 16'!$W$53:$Z$53</c:f>
              <c:strCache>
                <c:ptCount val="1"/>
                <c:pt idx="0">
                  <c:v>BUNKER</c:v>
                </c:pt>
              </c:strCache>
            </c:strRef>
          </c:tx>
          <c:invertIfNegative val="0"/>
          <c:cat>
            <c:strRef>
              <c:f>'20-Edificio 16'!$A$53</c:f>
              <c:strCache>
                <c:ptCount val="1"/>
                <c:pt idx="0">
                  <c:v>Tipo de Combustible</c:v>
                </c:pt>
              </c:strCache>
            </c:strRef>
          </c:cat>
          <c:val>
            <c:numRef>
              <c:f>'20-Edificio 16'!$W$57</c:f>
              <c:numCache>
                <c:formatCode>0.00</c:formatCode>
                <c:ptCount val="1"/>
                <c:pt idx="0">
                  <c:v>0</c:v>
                </c:pt>
              </c:numCache>
            </c:numRef>
          </c:val>
          <c:extLst>
            <c:ext xmlns:c16="http://schemas.microsoft.com/office/drawing/2014/chart" uri="{C3380CC4-5D6E-409C-BE32-E72D297353CC}">
              <c16:uniqueId val="{00000005-E20D-46DE-BA20-B7CE50D381B5}"/>
            </c:ext>
          </c:extLst>
        </c:ser>
        <c:dLbls>
          <c:showLegendKey val="0"/>
          <c:showVal val="0"/>
          <c:showCatName val="0"/>
          <c:showSerName val="0"/>
          <c:showPercent val="0"/>
          <c:showBubbleSize val="0"/>
        </c:dLbls>
        <c:gapWidth val="150"/>
        <c:axId val="504408032"/>
        <c:axId val="504408424"/>
      </c:barChart>
      <c:catAx>
        <c:axId val="504408032"/>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4408424"/>
        <c:crosses val="autoZero"/>
        <c:auto val="1"/>
        <c:lblAlgn val="ctr"/>
        <c:lblOffset val="100"/>
        <c:noMultiLvlLbl val="0"/>
      </c:catAx>
      <c:valAx>
        <c:axId val="504408424"/>
        <c:scaling>
          <c:orientation val="minMax"/>
        </c:scaling>
        <c:delete val="0"/>
        <c:axPos val="b"/>
        <c:majorGridlines/>
        <c:numFmt formatCode="0.00" sourceLinked="1"/>
        <c:majorTickMark val="out"/>
        <c:minorTickMark val="none"/>
        <c:tickLblPos val="nextTo"/>
        <c:crossAx val="504408032"/>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455" l="0.70000000000000062" r="0.70000000000000062" t="0.75000000000000455" header="0.30000000000000032" footer="0.30000000000000032"/>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a:t>Importe</a:t>
            </a:r>
            <a:r>
              <a:rPr lang="es-CR" sz="1200" baseline="0"/>
              <a:t> en colones </a:t>
            </a:r>
            <a:r>
              <a:rPr lang="es-CR" sz="1200" b="1" i="0" baseline="0"/>
              <a:t>(¢)</a:t>
            </a:r>
            <a:endParaRPr lang="es-CR" sz="1200"/>
          </a:p>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baseline="0"/>
              <a:t>Año</a:t>
            </a:r>
            <a:endParaRPr lang="es-CR" sz="1200"/>
          </a:p>
        </c:rich>
      </c:tx>
      <c:overlay val="0"/>
    </c:title>
    <c:autoTitleDeleted val="0"/>
    <c:plotArea>
      <c:layout/>
      <c:barChart>
        <c:barDir val="bar"/>
        <c:grouping val="clustered"/>
        <c:varyColors val="0"/>
        <c:ser>
          <c:idx val="0"/>
          <c:order val="0"/>
          <c:tx>
            <c:strRef>
              <c:f>'20-Edificio 16'!$C$53:$F$53</c:f>
              <c:strCache>
                <c:ptCount val="1"/>
                <c:pt idx="0">
                  <c:v>Diesel</c:v>
                </c:pt>
              </c:strCache>
            </c:strRef>
          </c:tx>
          <c:invertIfNegative val="0"/>
          <c:cat>
            <c:strRef>
              <c:f>'20-Edificio 16'!$A$53</c:f>
              <c:strCache>
                <c:ptCount val="1"/>
                <c:pt idx="0">
                  <c:v>Tipo de Combustible</c:v>
                </c:pt>
              </c:strCache>
            </c:strRef>
          </c:cat>
          <c:val>
            <c:numRef>
              <c:f>'20-Edificio 16'!$D$57</c:f>
              <c:numCache>
                <c:formatCode>"₡"#,##0.00</c:formatCode>
                <c:ptCount val="1"/>
                <c:pt idx="0">
                  <c:v>5658585</c:v>
                </c:pt>
              </c:numCache>
            </c:numRef>
          </c:val>
          <c:extLst>
            <c:ext xmlns:c16="http://schemas.microsoft.com/office/drawing/2014/chart" uri="{C3380CC4-5D6E-409C-BE32-E72D297353CC}">
              <c16:uniqueId val="{00000000-E1F7-40FC-AB1A-E9C0308654C4}"/>
            </c:ext>
          </c:extLst>
        </c:ser>
        <c:ser>
          <c:idx val="1"/>
          <c:order val="1"/>
          <c:tx>
            <c:strRef>
              <c:f>'20-Edificio 16'!$K$53:$N$53</c:f>
              <c:strCache>
                <c:ptCount val="1"/>
                <c:pt idx="0">
                  <c:v>LPG</c:v>
                </c:pt>
              </c:strCache>
            </c:strRef>
          </c:tx>
          <c:invertIfNegative val="0"/>
          <c:cat>
            <c:strRef>
              <c:f>'20-Edificio 16'!$A$53</c:f>
              <c:strCache>
                <c:ptCount val="1"/>
                <c:pt idx="0">
                  <c:v>Tipo de Combustible</c:v>
                </c:pt>
              </c:strCache>
            </c:strRef>
          </c:cat>
          <c:val>
            <c:numRef>
              <c:f>'20-Edificio 16'!$H$57</c:f>
              <c:numCache>
                <c:formatCode>"₡"#,##0.00</c:formatCode>
                <c:ptCount val="1"/>
                <c:pt idx="0">
                  <c:v>0</c:v>
                </c:pt>
              </c:numCache>
            </c:numRef>
          </c:val>
          <c:extLst>
            <c:ext xmlns:c16="http://schemas.microsoft.com/office/drawing/2014/chart" uri="{C3380CC4-5D6E-409C-BE32-E72D297353CC}">
              <c16:uniqueId val="{00000001-E1F7-40FC-AB1A-E9C0308654C4}"/>
            </c:ext>
          </c:extLst>
        </c:ser>
        <c:ser>
          <c:idx val="2"/>
          <c:order val="2"/>
          <c:tx>
            <c:strRef>
              <c:f>'20-Edificio 16'!$K$53:$N$53</c:f>
              <c:strCache>
                <c:ptCount val="1"/>
                <c:pt idx="0">
                  <c:v>LPG</c:v>
                </c:pt>
              </c:strCache>
            </c:strRef>
          </c:tx>
          <c:invertIfNegative val="0"/>
          <c:cat>
            <c:strRef>
              <c:f>'20-Edificio 16'!$A$53</c:f>
              <c:strCache>
                <c:ptCount val="1"/>
                <c:pt idx="0">
                  <c:v>Tipo de Combustible</c:v>
                </c:pt>
              </c:strCache>
            </c:strRef>
          </c:cat>
          <c:val>
            <c:numRef>
              <c:f>'20-Edificio 16'!$L$57</c:f>
              <c:numCache>
                <c:formatCode>"₡"#,##0.00</c:formatCode>
                <c:ptCount val="1"/>
                <c:pt idx="0">
                  <c:v>0</c:v>
                </c:pt>
              </c:numCache>
            </c:numRef>
          </c:val>
          <c:extLst>
            <c:ext xmlns:c16="http://schemas.microsoft.com/office/drawing/2014/chart" uri="{C3380CC4-5D6E-409C-BE32-E72D297353CC}">
              <c16:uniqueId val="{00000002-E1F7-40FC-AB1A-E9C0308654C4}"/>
            </c:ext>
          </c:extLst>
        </c:ser>
        <c:ser>
          <c:idx val="3"/>
          <c:order val="3"/>
          <c:tx>
            <c:strRef>
              <c:f>'20-Edificio 16'!$O$53:$R$53</c:f>
              <c:strCache>
                <c:ptCount val="1"/>
                <c:pt idx="0">
                  <c:v>JET FUEL</c:v>
                </c:pt>
              </c:strCache>
            </c:strRef>
          </c:tx>
          <c:invertIfNegative val="0"/>
          <c:cat>
            <c:strRef>
              <c:f>'20-Edificio 16'!$A$53</c:f>
              <c:strCache>
                <c:ptCount val="1"/>
                <c:pt idx="0">
                  <c:v>Tipo de Combustible</c:v>
                </c:pt>
              </c:strCache>
            </c:strRef>
          </c:cat>
          <c:val>
            <c:numRef>
              <c:f>'20-Edificio 16'!$P$57</c:f>
              <c:numCache>
                <c:formatCode>"₡"#,##0.00</c:formatCode>
                <c:ptCount val="1"/>
                <c:pt idx="0">
                  <c:v>0</c:v>
                </c:pt>
              </c:numCache>
            </c:numRef>
          </c:val>
          <c:extLst>
            <c:ext xmlns:c16="http://schemas.microsoft.com/office/drawing/2014/chart" uri="{C3380CC4-5D6E-409C-BE32-E72D297353CC}">
              <c16:uniqueId val="{00000003-E1F7-40FC-AB1A-E9C0308654C4}"/>
            </c:ext>
          </c:extLst>
        </c:ser>
        <c:ser>
          <c:idx val="4"/>
          <c:order val="4"/>
          <c:tx>
            <c:strRef>
              <c:f>'20-Edificio 16'!$S$53:$V$53</c:f>
              <c:strCache>
                <c:ptCount val="1"/>
                <c:pt idx="0">
                  <c:v>AV GAS</c:v>
                </c:pt>
              </c:strCache>
            </c:strRef>
          </c:tx>
          <c:invertIfNegative val="0"/>
          <c:cat>
            <c:strRef>
              <c:f>'20-Edificio 16'!$A$53</c:f>
              <c:strCache>
                <c:ptCount val="1"/>
                <c:pt idx="0">
                  <c:v>Tipo de Combustible</c:v>
                </c:pt>
              </c:strCache>
            </c:strRef>
          </c:cat>
          <c:val>
            <c:numRef>
              <c:f>'20-Edificio 16'!$T$57</c:f>
              <c:numCache>
                <c:formatCode>"₡"#,##0.00</c:formatCode>
                <c:ptCount val="1"/>
                <c:pt idx="0">
                  <c:v>0</c:v>
                </c:pt>
              </c:numCache>
            </c:numRef>
          </c:val>
          <c:extLst>
            <c:ext xmlns:c16="http://schemas.microsoft.com/office/drawing/2014/chart" uri="{C3380CC4-5D6E-409C-BE32-E72D297353CC}">
              <c16:uniqueId val="{00000004-E1F7-40FC-AB1A-E9C0308654C4}"/>
            </c:ext>
          </c:extLst>
        </c:ser>
        <c:ser>
          <c:idx val="5"/>
          <c:order val="5"/>
          <c:tx>
            <c:strRef>
              <c:f>'20-Edificio 16'!$W$53:$Z$53</c:f>
              <c:strCache>
                <c:ptCount val="1"/>
                <c:pt idx="0">
                  <c:v>BUNKER</c:v>
                </c:pt>
              </c:strCache>
            </c:strRef>
          </c:tx>
          <c:invertIfNegative val="0"/>
          <c:cat>
            <c:strRef>
              <c:f>'20-Edificio 16'!$A$53</c:f>
              <c:strCache>
                <c:ptCount val="1"/>
                <c:pt idx="0">
                  <c:v>Tipo de Combustible</c:v>
                </c:pt>
              </c:strCache>
            </c:strRef>
          </c:cat>
          <c:val>
            <c:numRef>
              <c:f>'20-Edificio 16'!$X$57</c:f>
              <c:numCache>
                <c:formatCode>"₡"#,##0.00</c:formatCode>
                <c:ptCount val="1"/>
                <c:pt idx="0">
                  <c:v>0</c:v>
                </c:pt>
              </c:numCache>
            </c:numRef>
          </c:val>
          <c:extLst>
            <c:ext xmlns:c16="http://schemas.microsoft.com/office/drawing/2014/chart" uri="{C3380CC4-5D6E-409C-BE32-E72D297353CC}">
              <c16:uniqueId val="{00000005-E1F7-40FC-AB1A-E9C0308654C4}"/>
            </c:ext>
          </c:extLst>
        </c:ser>
        <c:dLbls>
          <c:showLegendKey val="0"/>
          <c:showVal val="0"/>
          <c:showCatName val="0"/>
          <c:showSerName val="0"/>
          <c:showPercent val="0"/>
          <c:showBubbleSize val="0"/>
        </c:dLbls>
        <c:gapWidth val="150"/>
        <c:axId val="504409600"/>
        <c:axId val="504409992"/>
      </c:barChart>
      <c:catAx>
        <c:axId val="504409600"/>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4409992"/>
        <c:crosses val="autoZero"/>
        <c:auto val="1"/>
        <c:lblAlgn val="ctr"/>
        <c:lblOffset val="100"/>
        <c:noMultiLvlLbl val="0"/>
      </c:catAx>
      <c:valAx>
        <c:axId val="504409992"/>
        <c:scaling>
          <c:orientation val="minMax"/>
        </c:scaling>
        <c:delete val="0"/>
        <c:axPos val="b"/>
        <c:majorGridlines/>
        <c:numFmt formatCode="&quot;₡&quot;#,##0.00" sourceLinked="1"/>
        <c:majorTickMark val="out"/>
        <c:minorTickMark val="none"/>
        <c:tickLblPos val="nextTo"/>
        <c:crossAx val="504409600"/>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477" l="0.70000000000000062" r="0.70000000000000062" t="0.75000000000000477" header="0.30000000000000032" footer="0.30000000000000032"/>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a:t>Kilometros recorridos totales </a:t>
            </a:r>
            <a:r>
              <a:rPr lang="es-CR" sz="1200" b="1" i="0" baseline="0"/>
              <a:t>(km)</a:t>
            </a:r>
            <a:endParaRPr lang="es-CR" sz="1200"/>
          </a:p>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baseline="0"/>
              <a:t>Año</a:t>
            </a:r>
            <a:endParaRPr lang="es-CR" sz="1200"/>
          </a:p>
        </c:rich>
      </c:tx>
      <c:overlay val="0"/>
    </c:title>
    <c:autoTitleDeleted val="0"/>
    <c:plotArea>
      <c:layout/>
      <c:barChart>
        <c:barDir val="bar"/>
        <c:grouping val="clustered"/>
        <c:varyColors val="0"/>
        <c:ser>
          <c:idx val="0"/>
          <c:order val="0"/>
          <c:tx>
            <c:strRef>
              <c:f>'20-Edificio 16'!$C$53:$F$53</c:f>
              <c:strCache>
                <c:ptCount val="1"/>
                <c:pt idx="0">
                  <c:v>Diesel</c:v>
                </c:pt>
              </c:strCache>
            </c:strRef>
          </c:tx>
          <c:invertIfNegative val="0"/>
          <c:cat>
            <c:strRef>
              <c:f>'20-Edificio 16'!$A$53</c:f>
              <c:strCache>
                <c:ptCount val="1"/>
                <c:pt idx="0">
                  <c:v>Tipo de Combustible</c:v>
                </c:pt>
              </c:strCache>
            </c:strRef>
          </c:cat>
          <c:val>
            <c:numRef>
              <c:f>'20-Edificio 16'!$E$57</c:f>
              <c:numCache>
                <c:formatCode>0.00</c:formatCode>
                <c:ptCount val="1"/>
                <c:pt idx="0">
                  <c:v>19235.34</c:v>
                </c:pt>
              </c:numCache>
            </c:numRef>
          </c:val>
          <c:extLst>
            <c:ext xmlns:c16="http://schemas.microsoft.com/office/drawing/2014/chart" uri="{C3380CC4-5D6E-409C-BE32-E72D297353CC}">
              <c16:uniqueId val="{00000000-E39E-4096-97AA-C69700621975}"/>
            </c:ext>
          </c:extLst>
        </c:ser>
        <c:ser>
          <c:idx val="1"/>
          <c:order val="1"/>
          <c:tx>
            <c:strRef>
              <c:f>'20-Edificio 16'!$G$53:$J$53</c:f>
              <c:strCache>
                <c:ptCount val="1"/>
                <c:pt idx="0">
                  <c:v>Gasolina</c:v>
                </c:pt>
              </c:strCache>
            </c:strRef>
          </c:tx>
          <c:invertIfNegative val="0"/>
          <c:cat>
            <c:strRef>
              <c:f>'20-Edificio 16'!$A$53</c:f>
              <c:strCache>
                <c:ptCount val="1"/>
                <c:pt idx="0">
                  <c:v>Tipo de Combustible</c:v>
                </c:pt>
              </c:strCache>
            </c:strRef>
          </c:cat>
          <c:val>
            <c:numRef>
              <c:f>'20-Edificio 16'!$I$57</c:f>
              <c:numCache>
                <c:formatCode>0.00</c:formatCode>
                <c:ptCount val="1"/>
                <c:pt idx="0">
                  <c:v>0</c:v>
                </c:pt>
              </c:numCache>
            </c:numRef>
          </c:val>
          <c:extLst>
            <c:ext xmlns:c16="http://schemas.microsoft.com/office/drawing/2014/chart" uri="{C3380CC4-5D6E-409C-BE32-E72D297353CC}">
              <c16:uniqueId val="{00000001-E39E-4096-97AA-C69700621975}"/>
            </c:ext>
          </c:extLst>
        </c:ser>
        <c:ser>
          <c:idx val="2"/>
          <c:order val="2"/>
          <c:tx>
            <c:strRef>
              <c:f>'20-Edificio 16'!$K$53:$N$53</c:f>
              <c:strCache>
                <c:ptCount val="1"/>
                <c:pt idx="0">
                  <c:v>LPG</c:v>
                </c:pt>
              </c:strCache>
            </c:strRef>
          </c:tx>
          <c:invertIfNegative val="0"/>
          <c:cat>
            <c:strRef>
              <c:f>'20-Edificio 16'!$A$53</c:f>
              <c:strCache>
                <c:ptCount val="1"/>
                <c:pt idx="0">
                  <c:v>Tipo de Combustible</c:v>
                </c:pt>
              </c:strCache>
            </c:strRef>
          </c:cat>
          <c:val>
            <c:numRef>
              <c:f>'20-Edificio 16'!$M$57</c:f>
              <c:numCache>
                <c:formatCode>0.00</c:formatCode>
                <c:ptCount val="1"/>
                <c:pt idx="0">
                  <c:v>0</c:v>
                </c:pt>
              </c:numCache>
            </c:numRef>
          </c:val>
          <c:extLst>
            <c:ext xmlns:c16="http://schemas.microsoft.com/office/drawing/2014/chart" uri="{C3380CC4-5D6E-409C-BE32-E72D297353CC}">
              <c16:uniqueId val="{00000002-E39E-4096-97AA-C69700621975}"/>
            </c:ext>
          </c:extLst>
        </c:ser>
        <c:ser>
          <c:idx val="3"/>
          <c:order val="3"/>
          <c:tx>
            <c:strRef>
              <c:f>'20-Edificio 16'!$O$53:$R$53</c:f>
              <c:strCache>
                <c:ptCount val="1"/>
                <c:pt idx="0">
                  <c:v>JET FUEL</c:v>
                </c:pt>
              </c:strCache>
            </c:strRef>
          </c:tx>
          <c:invertIfNegative val="0"/>
          <c:cat>
            <c:strRef>
              <c:f>'20-Edificio 16'!$A$53</c:f>
              <c:strCache>
                <c:ptCount val="1"/>
                <c:pt idx="0">
                  <c:v>Tipo de Combustible</c:v>
                </c:pt>
              </c:strCache>
            </c:strRef>
          </c:cat>
          <c:val>
            <c:numRef>
              <c:f>'20-Edificio 16'!$Q$57</c:f>
              <c:numCache>
                <c:formatCode>0.00</c:formatCode>
                <c:ptCount val="1"/>
                <c:pt idx="0">
                  <c:v>0</c:v>
                </c:pt>
              </c:numCache>
            </c:numRef>
          </c:val>
          <c:extLst>
            <c:ext xmlns:c16="http://schemas.microsoft.com/office/drawing/2014/chart" uri="{C3380CC4-5D6E-409C-BE32-E72D297353CC}">
              <c16:uniqueId val="{00000003-E39E-4096-97AA-C69700621975}"/>
            </c:ext>
          </c:extLst>
        </c:ser>
        <c:ser>
          <c:idx val="4"/>
          <c:order val="4"/>
          <c:tx>
            <c:strRef>
              <c:f>'20-Edificio 16'!$S$53:$V$53</c:f>
              <c:strCache>
                <c:ptCount val="1"/>
                <c:pt idx="0">
                  <c:v>AV GAS</c:v>
                </c:pt>
              </c:strCache>
            </c:strRef>
          </c:tx>
          <c:invertIfNegative val="0"/>
          <c:cat>
            <c:strRef>
              <c:f>'20-Edificio 16'!$A$53</c:f>
              <c:strCache>
                <c:ptCount val="1"/>
                <c:pt idx="0">
                  <c:v>Tipo de Combustible</c:v>
                </c:pt>
              </c:strCache>
            </c:strRef>
          </c:cat>
          <c:val>
            <c:numRef>
              <c:f>'20-Edificio 16'!$U$57</c:f>
              <c:numCache>
                <c:formatCode>0.00</c:formatCode>
                <c:ptCount val="1"/>
                <c:pt idx="0">
                  <c:v>0</c:v>
                </c:pt>
              </c:numCache>
            </c:numRef>
          </c:val>
          <c:extLst>
            <c:ext xmlns:c16="http://schemas.microsoft.com/office/drawing/2014/chart" uri="{C3380CC4-5D6E-409C-BE32-E72D297353CC}">
              <c16:uniqueId val="{00000004-E39E-4096-97AA-C69700621975}"/>
            </c:ext>
          </c:extLst>
        </c:ser>
        <c:dLbls>
          <c:showLegendKey val="0"/>
          <c:showVal val="0"/>
          <c:showCatName val="0"/>
          <c:showSerName val="0"/>
          <c:showPercent val="0"/>
          <c:showBubbleSize val="0"/>
        </c:dLbls>
        <c:gapWidth val="150"/>
        <c:axId val="504411952"/>
        <c:axId val="504412344"/>
      </c:barChart>
      <c:catAx>
        <c:axId val="504411952"/>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4412344"/>
        <c:crosses val="autoZero"/>
        <c:auto val="1"/>
        <c:lblAlgn val="ctr"/>
        <c:lblOffset val="100"/>
        <c:noMultiLvlLbl val="0"/>
      </c:catAx>
      <c:valAx>
        <c:axId val="504412344"/>
        <c:scaling>
          <c:orientation val="minMax"/>
        </c:scaling>
        <c:delete val="0"/>
        <c:axPos val="b"/>
        <c:majorGridlines/>
        <c:numFmt formatCode="0.00" sourceLinked="1"/>
        <c:majorTickMark val="out"/>
        <c:minorTickMark val="none"/>
        <c:tickLblPos val="nextTo"/>
        <c:crossAx val="504411952"/>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5" l="0.70000000000000062" r="0.70000000000000062" t="0.750000000000005" header="0.30000000000000032" footer="0.30000000000000032"/>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s-CR" sz="1200"/>
              <a:t>Consumo</a:t>
            </a:r>
            <a:r>
              <a:rPr lang="es-CR" sz="1200" baseline="0"/>
              <a:t> de litros por tipo de combustible (l)</a:t>
            </a:r>
          </a:p>
          <a:p>
            <a:pPr>
              <a:defRPr sz="1200"/>
            </a:pPr>
            <a:r>
              <a:rPr lang="es-CR" sz="1200" baseline="0"/>
              <a:t>Año</a:t>
            </a:r>
            <a:endParaRPr lang="es-CR" sz="1200"/>
          </a:p>
        </c:rich>
      </c:tx>
      <c:overlay val="0"/>
    </c:title>
    <c:autoTitleDeleted val="0"/>
    <c:plotArea>
      <c:layout/>
      <c:barChart>
        <c:barDir val="bar"/>
        <c:grouping val="clustered"/>
        <c:varyColors val="0"/>
        <c:ser>
          <c:idx val="0"/>
          <c:order val="0"/>
          <c:tx>
            <c:strRef>
              <c:f>'21-Edificio 17'!$C$53:$F$53</c:f>
              <c:strCache>
                <c:ptCount val="1"/>
                <c:pt idx="0">
                  <c:v>Diesel</c:v>
                </c:pt>
              </c:strCache>
            </c:strRef>
          </c:tx>
          <c:invertIfNegative val="0"/>
          <c:cat>
            <c:strRef>
              <c:f>'21-Edificio 17'!$A$53</c:f>
              <c:strCache>
                <c:ptCount val="1"/>
                <c:pt idx="0">
                  <c:v>Tipo de Combustible</c:v>
                </c:pt>
              </c:strCache>
            </c:strRef>
          </c:cat>
          <c:val>
            <c:numRef>
              <c:f>'21-Edificio 17'!$C$57</c:f>
              <c:numCache>
                <c:formatCode>0.00</c:formatCode>
                <c:ptCount val="1"/>
                <c:pt idx="0">
                  <c:v>11559.013190926955</c:v>
                </c:pt>
              </c:numCache>
            </c:numRef>
          </c:val>
          <c:extLst>
            <c:ext xmlns:c16="http://schemas.microsoft.com/office/drawing/2014/chart" uri="{C3380CC4-5D6E-409C-BE32-E72D297353CC}">
              <c16:uniqueId val="{00000000-2226-42A0-BF41-CD8DC491547D}"/>
            </c:ext>
          </c:extLst>
        </c:ser>
        <c:ser>
          <c:idx val="1"/>
          <c:order val="1"/>
          <c:tx>
            <c:strRef>
              <c:f>'21-Edificio 17'!$G$53:$J$53</c:f>
              <c:strCache>
                <c:ptCount val="1"/>
                <c:pt idx="0">
                  <c:v>Gasolina</c:v>
                </c:pt>
              </c:strCache>
            </c:strRef>
          </c:tx>
          <c:invertIfNegative val="0"/>
          <c:cat>
            <c:strRef>
              <c:f>'21-Edificio 17'!$A$53</c:f>
              <c:strCache>
                <c:ptCount val="1"/>
                <c:pt idx="0">
                  <c:v>Tipo de Combustible</c:v>
                </c:pt>
              </c:strCache>
            </c:strRef>
          </c:cat>
          <c:val>
            <c:numRef>
              <c:f>'21-Edificio 17'!$G$57</c:f>
              <c:numCache>
                <c:formatCode>0.00</c:formatCode>
                <c:ptCount val="1"/>
                <c:pt idx="0">
                  <c:v>0</c:v>
                </c:pt>
              </c:numCache>
            </c:numRef>
          </c:val>
          <c:extLst>
            <c:ext xmlns:c16="http://schemas.microsoft.com/office/drawing/2014/chart" uri="{C3380CC4-5D6E-409C-BE32-E72D297353CC}">
              <c16:uniqueId val="{00000001-2226-42A0-BF41-CD8DC491547D}"/>
            </c:ext>
          </c:extLst>
        </c:ser>
        <c:ser>
          <c:idx val="2"/>
          <c:order val="2"/>
          <c:tx>
            <c:strRef>
              <c:f>'21-Edificio 17'!$K$53:$N$53</c:f>
              <c:strCache>
                <c:ptCount val="1"/>
                <c:pt idx="0">
                  <c:v>LPG</c:v>
                </c:pt>
              </c:strCache>
            </c:strRef>
          </c:tx>
          <c:invertIfNegative val="0"/>
          <c:cat>
            <c:strRef>
              <c:f>'21-Edificio 17'!$A$53</c:f>
              <c:strCache>
                <c:ptCount val="1"/>
                <c:pt idx="0">
                  <c:v>Tipo de Combustible</c:v>
                </c:pt>
              </c:strCache>
            </c:strRef>
          </c:cat>
          <c:val>
            <c:numRef>
              <c:f>'21-Edificio 17'!$K$57</c:f>
              <c:numCache>
                <c:formatCode>0.00</c:formatCode>
                <c:ptCount val="1"/>
                <c:pt idx="0">
                  <c:v>0</c:v>
                </c:pt>
              </c:numCache>
            </c:numRef>
          </c:val>
          <c:extLst>
            <c:ext xmlns:c16="http://schemas.microsoft.com/office/drawing/2014/chart" uri="{C3380CC4-5D6E-409C-BE32-E72D297353CC}">
              <c16:uniqueId val="{00000002-2226-42A0-BF41-CD8DC491547D}"/>
            </c:ext>
          </c:extLst>
        </c:ser>
        <c:ser>
          <c:idx val="3"/>
          <c:order val="3"/>
          <c:tx>
            <c:strRef>
              <c:f>'21-Edificio 17'!$O$53:$R$53</c:f>
              <c:strCache>
                <c:ptCount val="1"/>
                <c:pt idx="0">
                  <c:v>JET FUEL</c:v>
                </c:pt>
              </c:strCache>
            </c:strRef>
          </c:tx>
          <c:invertIfNegative val="0"/>
          <c:cat>
            <c:strRef>
              <c:f>'21-Edificio 17'!$A$53</c:f>
              <c:strCache>
                <c:ptCount val="1"/>
                <c:pt idx="0">
                  <c:v>Tipo de Combustible</c:v>
                </c:pt>
              </c:strCache>
            </c:strRef>
          </c:cat>
          <c:val>
            <c:numRef>
              <c:f>'21-Edificio 17'!$O$57</c:f>
              <c:numCache>
                <c:formatCode>0.00</c:formatCode>
                <c:ptCount val="1"/>
                <c:pt idx="0">
                  <c:v>0</c:v>
                </c:pt>
              </c:numCache>
            </c:numRef>
          </c:val>
          <c:extLst>
            <c:ext xmlns:c16="http://schemas.microsoft.com/office/drawing/2014/chart" uri="{C3380CC4-5D6E-409C-BE32-E72D297353CC}">
              <c16:uniqueId val="{00000003-2226-42A0-BF41-CD8DC491547D}"/>
            </c:ext>
          </c:extLst>
        </c:ser>
        <c:ser>
          <c:idx val="4"/>
          <c:order val="4"/>
          <c:tx>
            <c:strRef>
              <c:f>'21-Edificio 17'!$S$53:$V$53</c:f>
              <c:strCache>
                <c:ptCount val="1"/>
                <c:pt idx="0">
                  <c:v>AV GAS</c:v>
                </c:pt>
              </c:strCache>
            </c:strRef>
          </c:tx>
          <c:invertIfNegative val="0"/>
          <c:cat>
            <c:strRef>
              <c:f>'21-Edificio 17'!$A$53</c:f>
              <c:strCache>
                <c:ptCount val="1"/>
                <c:pt idx="0">
                  <c:v>Tipo de Combustible</c:v>
                </c:pt>
              </c:strCache>
            </c:strRef>
          </c:cat>
          <c:val>
            <c:numRef>
              <c:f>'21-Edificio 17'!$S$57</c:f>
              <c:numCache>
                <c:formatCode>#,##0</c:formatCode>
                <c:ptCount val="1"/>
                <c:pt idx="0">
                  <c:v>0</c:v>
                </c:pt>
              </c:numCache>
            </c:numRef>
          </c:val>
          <c:extLst>
            <c:ext xmlns:c16="http://schemas.microsoft.com/office/drawing/2014/chart" uri="{C3380CC4-5D6E-409C-BE32-E72D297353CC}">
              <c16:uniqueId val="{00000004-2226-42A0-BF41-CD8DC491547D}"/>
            </c:ext>
          </c:extLst>
        </c:ser>
        <c:ser>
          <c:idx val="5"/>
          <c:order val="5"/>
          <c:tx>
            <c:strRef>
              <c:f>'21-Edificio 17'!$W$53:$Z$53</c:f>
              <c:strCache>
                <c:ptCount val="1"/>
                <c:pt idx="0">
                  <c:v>BUNKER</c:v>
                </c:pt>
              </c:strCache>
            </c:strRef>
          </c:tx>
          <c:invertIfNegative val="0"/>
          <c:cat>
            <c:strRef>
              <c:f>'21-Edificio 17'!$A$53</c:f>
              <c:strCache>
                <c:ptCount val="1"/>
                <c:pt idx="0">
                  <c:v>Tipo de Combustible</c:v>
                </c:pt>
              </c:strCache>
            </c:strRef>
          </c:cat>
          <c:val>
            <c:numRef>
              <c:f>'21-Edificio 17'!$W$57</c:f>
              <c:numCache>
                <c:formatCode>0.00</c:formatCode>
                <c:ptCount val="1"/>
                <c:pt idx="0">
                  <c:v>0</c:v>
                </c:pt>
              </c:numCache>
            </c:numRef>
          </c:val>
          <c:extLst>
            <c:ext xmlns:c16="http://schemas.microsoft.com/office/drawing/2014/chart" uri="{C3380CC4-5D6E-409C-BE32-E72D297353CC}">
              <c16:uniqueId val="{00000005-2226-42A0-BF41-CD8DC491547D}"/>
            </c:ext>
          </c:extLst>
        </c:ser>
        <c:dLbls>
          <c:showLegendKey val="0"/>
          <c:showVal val="0"/>
          <c:showCatName val="0"/>
          <c:showSerName val="0"/>
          <c:showPercent val="0"/>
          <c:showBubbleSize val="0"/>
        </c:dLbls>
        <c:gapWidth val="150"/>
        <c:axId val="504413128"/>
        <c:axId val="504413520"/>
      </c:barChart>
      <c:catAx>
        <c:axId val="504413128"/>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4413520"/>
        <c:crosses val="autoZero"/>
        <c:auto val="1"/>
        <c:lblAlgn val="ctr"/>
        <c:lblOffset val="100"/>
        <c:noMultiLvlLbl val="0"/>
      </c:catAx>
      <c:valAx>
        <c:axId val="504413520"/>
        <c:scaling>
          <c:orientation val="minMax"/>
        </c:scaling>
        <c:delete val="0"/>
        <c:axPos val="b"/>
        <c:majorGridlines/>
        <c:numFmt formatCode="0.00" sourceLinked="1"/>
        <c:majorTickMark val="out"/>
        <c:minorTickMark val="none"/>
        <c:tickLblPos val="nextTo"/>
        <c:crossAx val="504413128"/>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455" l="0.70000000000000062" r="0.70000000000000062" t="0.75000000000000455" header="0.30000000000000032" footer="0.30000000000000032"/>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a:t>Importe</a:t>
            </a:r>
            <a:r>
              <a:rPr lang="es-CR" sz="1200" baseline="0"/>
              <a:t> en colones </a:t>
            </a:r>
            <a:r>
              <a:rPr lang="es-CR" sz="1200" b="1" i="0" baseline="0"/>
              <a:t>(¢)</a:t>
            </a:r>
            <a:endParaRPr lang="es-CR" sz="1200"/>
          </a:p>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baseline="0"/>
              <a:t>Año</a:t>
            </a:r>
            <a:endParaRPr lang="es-CR" sz="1200"/>
          </a:p>
        </c:rich>
      </c:tx>
      <c:overlay val="0"/>
    </c:title>
    <c:autoTitleDeleted val="0"/>
    <c:plotArea>
      <c:layout/>
      <c:barChart>
        <c:barDir val="bar"/>
        <c:grouping val="clustered"/>
        <c:varyColors val="0"/>
        <c:ser>
          <c:idx val="0"/>
          <c:order val="0"/>
          <c:tx>
            <c:strRef>
              <c:f>'21-Edificio 17'!$C$53:$F$53</c:f>
              <c:strCache>
                <c:ptCount val="1"/>
                <c:pt idx="0">
                  <c:v>Diesel</c:v>
                </c:pt>
              </c:strCache>
            </c:strRef>
          </c:tx>
          <c:invertIfNegative val="0"/>
          <c:cat>
            <c:strRef>
              <c:f>'21-Edificio 17'!$A$53</c:f>
              <c:strCache>
                <c:ptCount val="1"/>
                <c:pt idx="0">
                  <c:v>Tipo de Combustible</c:v>
                </c:pt>
              </c:strCache>
            </c:strRef>
          </c:cat>
          <c:val>
            <c:numRef>
              <c:f>'21-Edificio 17'!$D$57</c:f>
              <c:numCache>
                <c:formatCode>"₡"#,##0.00</c:formatCode>
                <c:ptCount val="1"/>
                <c:pt idx="0">
                  <c:v>6430860</c:v>
                </c:pt>
              </c:numCache>
            </c:numRef>
          </c:val>
          <c:extLst>
            <c:ext xmlns:c16="http://schemas.microsoft.com/office/drawing/2014/chart" uri="{C3380CC4-5D6E-409C-BE32-E72D297353CC}">
              <c16:uniqueId val="{00000000-E173-4E5F-824D-27F4A82A40A7}"/>
            </c:ext>
          </c:extLst>
        </c:ser>
        <c:ser>
          <c:idx val="1"/>
          <c:order val="1"/>
          <c:tx>
            <c:strRef>
              <c:f>'21-Edificio 17'!$K$53:$N$53</c:f>
              <c:strCache>
                <c:ptCount val="1"/>
                <c:pt idx="0">
                  <c:v>LPG</c:v>
                </c:pt>
              </c:strCache>
            </c:strRef>
          </c:tx>
          <c:invertIfNegative val="0"/>
          <c:cat>
            <c:strRef>
              <c:f>'21-Edificio 17'!$A$53</c:f>
              <c:strCache>
                <c:ptCount val="1"/>
                <c:pt idx="0">
                  <c:v>Tipo de Combustible</c:v>
                </c:pt>
              </c:strCache>
            </c:strRef>
          </c:cat>
          <c:val>
            <c:numRef>
              <c:f>'21-Edificio 17'!$H$57</c:f>
              <c:numCache>
                <c:formatCode>"₡"#,##0.00</c:formatCode>
                <c:ptCount val="1"/>
                <c:pt idx="0">
                  <c:v>0</c:v>
                </c:pt>
              </c:numCache>
            </c:numRef>
          </c:val>
          <c:extLst>
            <c:ext xmlns:c16="http://schemas.microsoft.com/office/drawing/2014/chart" uri="{C3380CC4-5D6E-409C-BE32-E72D297353CC}">
              <c16:uniqueId val="{00000001-E173-4E5F-824D-27F4A82A40A7}"/>
            </c:ext>
          </c:extLst>
        </c:ser>
        <c:ser>
          <c:idx val="2"/>
          <c:order val="2"/>
          <c:tx>
            <c:strRef>
              <c:f>'21-Edificio 17'!$K$53:$N$53</c:f>
              <c:strCache>
                <c:ptCount val="1"/>
                <c:pt idx="0">
                  <c:v>LPG</c:v>
                </c:pt>
              </c:strCache>
            </c:strRef>
          </c:tx>
          <c:invertIfNegative val="0"/>
          <c:cat>
            <c:strRef>
              <c:f>'21-Edificio 17'!$A$53</c:f>
              <c:strCache>
                <c:ptCount val="1"/>
                <c:pt idx="0">
                  <c:v>Tipo de Combustible</c:v>
                </c:pt>
              </c:strCache>
            </c:strRef>
          </c:cat>
          <c:val>
            <c:numRef>
              <c:f>'21-Edificio 17'!$L$57</c:f>
              <c:numCache>
                <c:formatCode>"₡"#,##0.00</c:formatCode>
                <c:ptCount val="1"/>
                <c:pt idx="0">
                  <c:v>0</c:v>
                </c:pt>
              </c:numCache>
            </c:numRef>
          </c:val>
          <c:extLst>
            <c:ext xmlns:c16="http://schemas.microsoft.com/office/drawing/2014/chart" uri="{C3380CC4-5D6E-409C-BE32-E72D297353CC}">
              <c16:uniqueId val="{00000002-E173-4E5F-824D-27F4A82A40A7}"/>
            </c:ext>
          </c:extLst>
        </c:ser>
        <c:ser>
          <c:idx val="3"/>
          <c:order val="3"/>
          <c:tx>
            <c:strRef>
              <c:f>'21-Edificio 17'!$O$53:$R$53</c:f>
              <c:strCache>
                <c:ptCount val="1"/>
                <c:pt idx="0">
                  <c:v>JET FUEL</c:v>
                </c:pt>
              </c:strCache>
            </c:strRef>
          </c:tx>
          <c:invertIfNegative val="0"/>
          <c:cat>
            <c:strRef>
              <c:f>'21-Edificio 17'!$A$53</c:f>
              <c:strCache>
                <c:ptCount val="1"/>
                <c:pt idx="0">
                  <c:v>Tipo de Combustible</c:v>
                </c:pt>
              </c:strCache>
            </c:strRef>
          </c:cat>
          <c:val>
            <c:numRef>
              <c:f>'21-Edificio 17'!$P$57</c:f>
              <c:numCache>
                <c:formatCode>"₡"#,##0.00</c:formatCode>
                <c:ptCount val="1"/>
                <c:pt idx="0">
                  <c:v>0</c:v>
                </c:pt>
              </c:numCache>
            </c:numRef>
          </c:val>
          <c:extLst>
            <c:ext xmlns:c16="http://schemas.microsoft.com/office/drawing/2014/chart" uri="{C3380CC4-5D6E-409C-BE32-E72D297353CC}">
              <c16:uniqueId val="{00000003-E173-4E5F-824D-27F4A82A40A7}"/>
            </c:ext>
          </c:extLst>
        </c:ser>
        <c:ser>
          <c:idx val="4"/>
          <c:order val="4"/>
          <c:tx>
            <c:strRef>
              <c:f>'21-Edificio 17'!$S$53:$V$53</c:f>
              <c:strCache>
                <c:ptCount val="1"/>
                <c:pt idx="0">
                  <c:v>AV GAS</c:v>
                </c:pt>
              </c:strCache>
            </c:strRef>
          </c:tx>
          <c:invertIfNegative val="0"/>
          <c:cat>
            <c:strRef>
              <c:f>'21-Edificio 17'!$A$53</c:f>
              <c:strCache>
                <c:ptCount val="1"/>
                <c:pt idx="0">
                  <c:v>Tipo de Combustible</c:v>
                </c:pt>
              </c:strCache>
            </c:strRef>
          </c:cat>
          <c:val>
            <c:numRef>
              <c:f>'21-Edificio 17'!$T$57</c:f>
              <c:numCache>
                <c:formatCode>"₡"#,##0.00</c:formatCode>
                <c:ptCount val="1"/>
                <c:pt idx="0">
                  <c:v>0</c:v>
                </c:pt>
              </c:numCache>
            </c:numRef>
          </c:val>
          <c:extLst>
            <c:ext xmlns:c16="http://schemas.microsoft.com/office/drawing/2014/chart" uri="{C3380CC4-5D6E-409C-BE32-E72D297353CC}">
              <c16:uniqueId val="{00000004-E173-4E5F-824D-27F4A82A40A7}"/>
            </c:ext>
          </c:extLst>
        </c:ser>
        <c:ser>
          <c:idx val="5"/>
          <c:order val="5"/>
          <c:tx>
            <c:strRef>
              <c:f>'21-Edificio 17'!$W$53:$Z$53</c:f>
              <c:strCache>
                <c:ptCount val="1"/>
                <c:pt idx="0">
                  <c:v>BUNKER</c:v>
                </c:pt>
              </c:strCache>
            </c:strRef>
          </c:tx>
          <c:invertIfNegative val="0"/>
          <c:cat>
            <c:strRef>
              <c:f>'21-Edificio 17'!$A$53</c:f>
              <c:strCache>
                <c:ptCount val="1"/>
                <c:pt idx="0">
                  <c:v>Tipo de Combustible</c:v>
                </c:pt>
              </c:strCache>
            </c:strRef>
          </c:cat>
          <c:val>
            <c:numRef>
              <c:f>'21-Edificio 17'!$X$57</c:f>
              <c:numCache>
                <c:formatCode>"₡"#,##0.00</c:formatCode>
                <c:ptCount val="1"/>
                <c:pt idx="0">
                  <c:v>0</c:v>
                </c:pt>
              </c:numCache>
            </c:numRef>
          </c:val>
          <c:extLst>
            <c:ext xmlns:c16="http://schemas.microsoft.com/office/drawing/2014/chart" uri="{C3380CC4-5D6E-409C-BE32-E72D297353CC}">
              <c16:uniqueId val="{00000005-E173-4E5F-824D-27F4A82A40A7}"/>
            </c:ext>
          </c:extLst>
        </c:ser>
        <c:dLbls>
          <c:showLegendKey val="0"/>
          <c:showVal val="0"/>
          <c:showCatName val="0"/>
          <c:showSerName val="0"/>
          <c:showPercent val="0"/>
          <c:showBubbleSize val="0"/>
        </c:dLbls>
        <c:gapWidth val="150"/>
        <c:axId val="504414696"/>
        <c:axId val="504415088"/>
      </c:barChart>
      <c:catAx>
        <c:axId val="504414696"/>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4415088"/>
        <c:crosses val="autoZero"/>
        <c:auto val="1"/>
        <c:lblAlgn val="ctr"/>
        <c:lblOffset val="100"/>
        <c:noMultiLvlLbl val="0"/>
      </c:catAx>
      <c:valAx>
        <c:axId val="504415088"/>
        <c:scaling>
          <c:orientation val="minMax"/>
        </c:scaling>
        <c:delete val="0"/>
        <c:axPos val="b"/>
        <c:majorGridlines/>
        <c:numFmt formatCode="&quot;₡&quot;#,##0.00" sourceLinked="1"/>
        <c:majorTickMark val="out"/>
        <c:minorTickMark val="none"/>
        <c:tickLblPos val="nextTo"/>
        <c:crossAx val="504414696"/>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477" l="0.70000000000000062" r="0.70000000000000062" t="0.75000000000000477" header="0.30000000000000032" footer="0.30000000000000032"/>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a:t>Kilometros recorridos totales </a:t>
            </a:r>
            <a:r>
              <a:rPr lang="es-CR" sz="1200" b="1" i="0" baseline="0"/>
              <a:t>(km)</a:t>
            </a:r>
            <a:endParaRPr lang="es-CR" sz="1200"/>
          </a:p>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baseline="0"/>
              <a:t>Año</a:t>
            </a:r>
            <a:endParaRPr lang="es-CR" sz="1200"/>
          </a:p>
        </c:rich>
      </c:tx>
      <c:overlay val="0"/>
    </c:title>
    <c:autoTitleDeleted val="0"/>
    <c:plotArea>
      <c:layout/>
      <c:barChart>
        <c:barDir val="bar"/>
        <c:grouping val="clustered"/>
        <c:varyColors val="0"/>
        <c:ser>
          <c:idx val="0"/>
          <c:order val="0"/>
          <c:tx>
            <c:strRef>
              <c:f>'21-Edificio 17'!$C$53:$F$53</c:f>
              <c:strCache>
                <c:ptCount val="1"/>
                <c:pt idx="0">
                  <c:v>Diesel</c:v>
                </c:pt>
              </c:strCache>
            </c:strRef>
          </c:tx>
          <c:invertIfNegative val="0"/>
          <c:cat>
            <c:strRef>
              <c:f>'21-Edificio 17'!$A$53</c:f>
              <c:strCache>
                <c:ptCount val="1"/>
                <c:pt idx="0">
                  <c:v>Tipo de Combustible</c:v>
                </c:pt>
              </c:strCache>
            </c:strRef>
          </c:cat>
          <c:val>
            <c:numRef>
              <c:f>'21-Edificio 17'!$E$57</c:f>
              <c:numCache>
                <c:formatCode>0.00</c:formatCode>
                <c:ptCount val="1"/>
                <c:pt idx="0">
                  <c:v>59789.039999999994</c:v>
                </c:pt>
              </c:numCache>
            </c:numRef>
          </c:val>
          <c:extLst>
            <c:ext xmlns:c16="http://schemas.microsoft.com/office/drawing/2014/chart" uri="{C3380CC4-5D6E-409C-BE32-E72D297353CC}">
              <c16:uniqueId val="{00000000-DB4C-41DE-AEF1-7098D84E25B5}"/>
            </c:ext>
          </c:extLst>
        </c:ser>
        <c:ser>
          <c:idx val="1"/>
          <c:order val="1"/>
          <c:tx>
            <c:strRef>
              <c:f>'21-Edificio 17'!$G$53:$J$53</c:f>
              <c:strCache>
                <c:ptCount val="1"/>
                <c:pt idx="0">
                  <c:v>Gasolina</c:v>
                </c:pt>
              </c:strCache>
            </c:strRef>
          </c:tx>
          <c:invertIfNegative val="0"/>
          <c:cat>
            <c:strRef>
              <c:f>'21-Edificio 17'!$A$53</c:f>
              <c:strCache>
                <c:ptCount val="1"/>
                <c:pt idx="0">
                  <c:v>Tipo de Combustible</c:v>
                </c:pt>
              </c:strCache>
            </c:strRef>
          </c:cat>
          <c:val>
            <c:numRef>
              <c:f>'21-Edificio 17'!$I$57</c:f>
              <c:numCache>
                <c:formatCode>0.00</c:formatCode>
                <c:ptCount val="1"/>
                <c:pt idx="0">
                  <c:v>0</c:v>
                </c:pt>
              </c:numCache>
            </c:numRef>
          </c:val>
          <c:extLst>
            <c:ext xmlns:c16="http://schemas.microsoft.com/office/drawing/2014/chart" uri="{C3380CC4-5D6E-409C-BE32-E72D297353CC}">
              <c16:uniqueId val="{00000001-DB4C-41DE-AEF1-7098D84E25B5}"/>
            </c:ext>
          </c:extLst>
        </c:ser>
        <c:ser>
          <c:idx val="2"/>
          <c:order val="2"/>
          <c:tx>
            <c:strRef>
              <c:f>'21-Edificio 17'!$K$53:$N$53</c:f>
              <c:strCache>
                <c:ptCount val="1"/>
                <c:pt idx="0">
                  <c:v>LPG</c:v>
                </c:pt>
              </c:strCache>
            </c:strRef>
          </c:tx>
          <c:invertIfNegative val="0"/>
          <c:cat>
            <c:strRef>
              <c:f>'21-Edificio 17'!$A$53</c:f>
              <c:strCache>
                <c:ptCount val="1"/>
                <c:pt idx="0">
                  <c:v>Tipo de Combustible</c:v>
                </c:pt>
              </c:strCache>
            </c:strRef>
          </c:cat>
          <c:val>
            <c:numRef>
              <c:f>'21-Edificio 17'!$M$57</c:f>
              <c:numCache>
                <c:formatCode>0.00</c:formatCode>
                <c:ptCount val="1"/>
                <c:pt idx="0">
                  <c:v>0</c:v>
                </c:pt>
              </c:numCache>
            </c:numRef>
          </c:val>
          <c:extLst>
            <c:ext xmlns:c16="http://schemas.microsoft.com/office/drawing/2014/chart" uri="{C3380CC4-5D6E-409C-BE32-E72D297353CC}">
              <c16:uniqueId val="{00000002-DB4C-41DE-AEF1-7098D84E25B5}"/>
            </c:ext>
          </c:extLst>
        </c:ser>
        <c:ser>
          <c:idx val="3"/>
          <c:order val="3"/>
          <c:tx>
            <c:strRef>
              <c:f>'21-Edificio 17'!$O$53:$R$53</c:f>
              <c:strCache>
                <c:ptCount val="1"/>
                <c:pt idx="0">
                  <c:v>JET FUEL</c:v>
                </c:pt>
              </c:strCache>
            </c:strRef>
          </c:tx>
          <c:invertIfNegative val="0"/>
          <c:cat>
            <c:strRef>
              <c:f>'21-Edificio 17'!$A$53</c:f>
              <c:strCache>
                <c:ptCount val="1"/>
                <c:pt idx="0">
                  <c:v>Tipo de Combustible</c:v>
                </c:pt>
              </c:strCache>
            </c:strRef>
          </c:cat>
          <c:val>
            <c:numRef>
              <c:f>'21-Edificio 17'!$Q$57</c:f>
              <c:numCache>
                <c:formatCode>0.00</c:formatCode>
                <c:ptCount val="1"/>
                <c:pt idx="0">
                  <c:v>0</c:v>
                </c:pt>
              </c:numCache>
            </c:numRef>
          </c:val>
          <c:extLst>
            <c:ext xmlns:c16="http://schemas.microsoft.com/office/drawing/2014/chart" uri="{C3380CC4-5D6E-409C-BE32-E72D297353CC}">
              <c16:uniqueId val="{00000003-DB4C-41DE-AEF1-7098D84E25B5}"/>
            </c:ext>
          </c:extLst>
        </c:ser>
        <c:ser>
          <c:idx val="4"/>
          <c:order val="4"/>
          <c:tx>
            <c:strRef>
              <c:f>'21-Edificio 17'!$S$53:$V$53</c:f>
              <c:strCache>
                <c:ptCount val="1"/>
                <c:pt idx="0">
                  <c:v>AV GAS</c:v>
                </c:pt>
              </c:strCache>
            </c:strRef>
          </c:tx>
          <c:invertIfNegative val="0"/>
          <c:cat>
            <c:strRef>
              <c:f>'21-Edificio 17'!$A$53</c:f>
              <c:strCache>
                <c:ptCount val="1"/>
                <c:pt idx="0">
                  <c:v>Tipo de Combustible</c:v>
                </c:pt>
              </c:strCache>
            </c:strRef>
          </c:cat>
          <c:val>
            <c:numRef>
              <c:f>'21-Edificio 17'!$U$57</c:f>
              <c:numCache>
                <c:formatCode>0.00</c:formatCode>
                <c:ptCount val="1"/>
                <c:pt idx="0">
                  <c:v>0</c:v>
                </c:pt>
              </c:numCache>
            </c:numRef>
          </c:val>
          <c:extLst>
            <c:ext xmlns:c16="http://schemas.microsoft.com/office/drawing/2014/chart" uri="{C3380CC4-5D6E-409C-BE32-E72D297353CC}">
              <c16:uniqueId val="{00000004-DB4C-41DE-AEF1-7098D84E25B5}"/>
            </c:ext>
          </c:extLst>
        </c:ser>
        <c:dLbls>
          <c:showLegendKey val="0"/>
          <c:showVal val="0"/>
          <c:showCatName val="0"/>
          <c:showSerName val="0"/>
          <c:showPercent val="0"/>
          <c:showBubbleSize val="0"/>
        </c:dLbls>
        <c:gapWidth val="150"/>
        <c:axId val="507409848"/>
        <c:axId val="507410240"/>
      </c:barChart>
      <c:catAx>
        <c:axId val="507409848"/>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7410240"/>
        <c:crosses val="autoZero"/>
        <c:auto val="1"/>
        <c:lblAlgn val="ctr"/>
        <c:lblOffset val="100"/>
        <c:noMultiLvlLbl val="0"/>
      </c:catAx>
      <c:valAx>
        <c:axId val="507410240"/>
        <c:scaling>
          <c:orientation val="minMax"/>
        </c:scaling>
        <c:delete val="0"/>
        <c:axPos val="b"/>
        <c:majorGridlines/>
        <c:numFmt formatCode="0.00" sourceLinked="1"/>
        <c:majorTickMark val="out"/>
        <c:minorTickMark val="none"/>
        <c:tickLblPos val="nextTo"/>
        <c:crossAx val="507409848"/>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5" l="0.70000000000000062" r="0.70000000000000062" t="0.750000000000005" header="0.30000000000000032" footer="0.30000000000000032"/>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s-CR" sz="1200"/>
              <a:t>Consumo</a:t>
            </a:r>
            <a:r>
              <a:rPr lang="es-CR" sz="1200" baseline="0"/>
              <a:t> de litros por tipo de combustible (l)</a:t>
            </a:r>
          </a:p>
          <a:p>
            <a:pPr>
              <a:defRPr sz="1200"/>
            </a:pPr>
            <a:r>
              <a:rPr lang="es-CR" sz="1200" baseline="0"/>
              <a:t>Año</a:t>
            </a:r>
            <a:endParaRPr lang="es-CR" sz="1200"/>
          </a:p>
        </c:rich>
      </c:tx>
      <c:overlay val="0"/>
    </c:title>
    <c:autoTitleDeleted val="0"/>
    <c:plotArea>
      <c:layout/>
      <c:barChart>
        <c:barDir val="bar"/>
        <c:grouping val="clustered"/>
        <c:varyColors val="0"/>
        <c:ser>
          <c:idx val="0"/>
          <c:order val="0"/>
          <c:tx>
            <c:strRef>
              <c:f>'22-Edificio 18'!$C$53:$F$53</c:f>
              <c:strCache>
                <c:ptCount val="1"/>
                <c:pt idx="0">
                  <c:v>Diesel</c:v>
                </c:pt>
              </c:strCache>
            </c:strRef>
          </c:tx>
          <c:invertIfNegative val="0"/>
          <c:cat>
            <c:strRef>
              <c:f>'22-Edificio 18'!$A$53</c:f>
              <c:strCache>
                <c:ptCount val="1"/>
                <c:pt idx="0">
                  <c:v>Tipo de Combustible</c:v>
                </c:pt>
              </c:strCache>
            </c:strRef>
          </c:cat>
          <c:val>
            <c:numRef>
              <c:f>'22-Edificio 18'!$C$57</c:f>
              <c:numCache>
                <c:formatCode>0.00</c:formatCode>
                <c:ptCount val="1"/>
                <c:pt idx="0">
                  <c:v>1250.687378596454</c:v>
                </c:pt>
              </c:numCache>
            </c:numRef>
          </c:val>
          <c:extLst>
            <c:ext xmlns:c16="http://schemas.microsoft.com/office/drawing/2014/chart" uri="{C3380CC4-5D6E-409C-BE32-E72D297353CC}">
              <c16:uniqueId val="{00000000-3F69-45C6-AD64-10B998F69D42}"/>
            </c:ext>
          </c:extLst>
        </c:ser>
        <c:ser>
          <c:idx val="1"/>
          <c:order val="1"/>
          <c:tx>
            <c:strRef>
              <c:f>'22-Edificio 18'!$G$53:$J$53</c:f>
              <c:strCache>
                <c:ptCount val="1"/>
                <c:pt idx="0">
                  <c:v>Gasolina</c:v>
                </c:pt>
              </c:strCache>
            </c:strRef>
          </c:tx>
          <c:invertIfNegative val="0"/>
          <c:cat>
            <c:strRef>
              <c:f>'22-Edificio 18'!$A$53</c:f>
              <c:strCache>
                <c:ptCount val="1"/>
                <c:pt idx="0">
                  <c:v>Tipo de Combustible</c:v>
                </c:pt>
              </c:strCache>
            </c:strRef>
          </c:cat>
          <c:val>
            <c:numRef>
              <c:f>'22-Edificio 18'!$G$57</c:f>
              <c:numCache>
                <c:formatCode>0.00</c:formatCode>
                <c:ptCount val="1"/>
                <c:pt idx="0">
                  <c:v>0</c:v>
                </c:pt>
              </c:numCache>
            </c:numRef>
          </c:val>
          <c:extLst>
            <c:ext xmlns:c16="http://schemas.microsoft.com/office/drawing/2014/chart" uri="{C3380CC4-5D6E-409C-BE32-E72D297353CC}">
              <c16:uniqueId val="{00000001-3F69-45C6-AD64-10B998F69D42}"/>
            </c:ext>
          </c:extLst>
        </c:ser>
        <c:ser>
          <c:idx val="2"/>
          <c:order val="2"/>
          <c:tx>
            <c:strRef>
              <c:f>'22-Edificio 18'!$K$53:$N$53</c:f>
              <c:strCache>
                <c:ptCount val="1"/>
                <c:pt idx="0">
                  <c:v>LPG</c:v>
                </c:pt>
              </c:strCache>
            </c:strRef>
          </c:tx>
          <c:invertIfNegative val="0"/>
          <c:cat>
            <c:strRef>
              <c:f>'22-Edificio 18'!$A$53</c:f>
              <c:strCache>
                <c:ptCount val="1"/>
                <c:pt idx="0">
                  <c:v>Tipo de Combustible</c:v>
                </c:pt>
              </c:strCache>
            </c:strRef>
          </c:cat>
          <c:val>
            <c:numRef>
              <c:f>'22-Edificio 18'!$K$57</c:f>
              <c:numCache>
                <c:formatCode>0.00</c:formatCode>
                <c:ptCount val="1"/>
                <c:pt idx="0">
                  <c:v>250.23803893453646</c:v>
                </c:pt>
              </c:numCache>
            </c:numRef>
          </c:val>
          <c:extLst>
            <c:ext xmlns:c16="http://schemas.microsoft.com/office/drawing/2014/chart" uri="{C3380CC4-5D6E-409C-BE32-E72D297353CC}">
              <c16:uniqueId val="{00000002-3F69-45C6-AD64-10B998F69D42}"/>
            </c:ext>
          </c:extLst>
        </c:ser>
        <c:ser>
          <c:idx val="3"/>
          <c:order val="3"/>
          <c:tx>
            <c:strRef>
              <c:f>'22-Edificio 18'!$O$53:$R$53</c:f>
              <c:strCache>
                <c:ptCount val="1"/>
                <c:pt idx="0">
                  <c:v>JET FUEL</c:v>
                </c:pt>
              </c:strCache>
            </c:strRef>
          </c:tx>
          <c:invertIfNegative val="0"/>
          <c:cat>
            <c:strRef>
              <c:f>'22-Edificio 18'!$A$53</c:f>
              <c:strCache>
                <c:ptCount val="1"/>
                <c:pt idx="0">
                  <c:v>Tipo de Combustible</c:v>
                </c:pt>
              </c:strCache>
            </c:strRef>
          </c:cat>
          <c:val>
            <c:numRef>
              <c:f>'22-Edificio 18'!$O$57</c:f>
              <c:numCache>
                <c:formatCode>0.00</c:formatCode>
                <c:ptCount val="1"/>
                <c:pt idx="0">
                  <c:v>0</c:v>
                </c:pt>
              </c:numCache>
            </c:numRef>
          </c:val>
          <c:extLst>
            <c:ext xmlns:c16="http://schemas.microsoft.com/office/drawing/2014/chart" uri="{C3380CC4-5D6E-409C-BE32-E72D297353CC}">
              <c16:uniqueId val="{00000003-3F69-45C6-AD64-10B998F69D42}"/>
            </c:ext>
          </c:extLst>
        </c:ser>
        <c:ser>
          <c:idx val="4"/>
          <c:order val="4"/>
          <c:tx>
            <c:strRef>
              <c:f>'22-Edificio 18'!$S$53:$V$53</c:f>
              <c:strCache>
                <c:ptCount val="1"/>
                <c:pt idx="0">
                  <c:v>AV GAS</c:v>
                </c:pt>
              </c:strCache>
            </c:strRef>
          </c:tx>
          <c:invertIfNegative val="0"/>
          <c:cat>
            <c:strRef>
              <c:f>'22-Edificio 18'!$A$53</c:f>
              <c:strCache>
                <c:ptCount val="1"/>
                <c:pt idx="0">
                  <c:v>Tipo de Combustible</c:v>
                </c:pt>
              </c:strCache>
            </c:strRef>
          </c:cat>
          <c:val>
            <c:numRef>
              <c:f>'22-Edificio 18'!$S$57</c:f>
              <c:numCache>
                <c:formatCode>#,##0</c:formatCode>
                <c:ptCount val="1"/>
                <c:pt idx="0">
                  <c:v>0</c:v>
                </c:pt>
              </c:numCache>
            </c:numRef>
          </c:val>
          <c:extLst>
            <c:ext xmlns:c16="http://schemas.microsoft.com/office/drawing/2014/chart" uri="{C3380CC4-5D6E-409C-BE32-E72D297353CC}">
              <c16:uniqueId val="{00000004-3F69-45C6-AD64-10B998F69D42}"/>
            </c:ext>
          </c:extLst>
        </c:ser>
        <c:ser>
          <c:idx val="5"/>
          <c:order val="5"/>
          <c:tx>
            <c:strRef>
              <c:f>'22-Edificio 18'!$W$53:$Z$53</c:f>
              <c:strCache>
                <c:ptCount val="1"/>
                <c:pt idx="0">
                  <c:v>BUNKER</c:v>
                </c:pt>
              </c:strCache>
            </c:strRef>
          </c:tx>
          <c:invertIfNegative val="0"/>
          <c:cat>
            <c:strRef>
              <c:f>'22-Edificio 18'!$A$53</c:f>
              <c:strCache>
                <c:ptCount val="1"/>
                <c:pt idx="0">
                  <c:v>Tipo de Combustible</c:v>
                </c:pt>
              </c:strCache>
            </c:strRef>
          </c:cat>
          <c:val>
            <c:numRef>
              <c:f>'22-Edificio 18'!$W$57</c:f>
              <c:numCache>
                <c:formatCode>0.00</c:formatCode>
                <c:ptCount val="1"/>
                <c:pt idx="0">
                  <c:v>0</c:v>
                </c:pt>
              </c:numCache>
            </c:numRef>
          </c:val>
          <c:extLst>
            <c:ext xmlns:c16="http://schemas.microsoft.com/office/drawing/2014/chart" uri="{C3380CC4-5D6E-409C-BE32-E72D297353CC}">
              <c16:uniqueId val="{00000005-3F69-45C6-AD64-10B998F69D42}"/>
            </c:ext>
          </c:extLst>
        </c:ser>
        <c:dLbls>
          <c:showLegendKey val="0"/>
          <c:showVal val="0"/>
          <c:showCatName val="0"/>
          <c:showSerName val="0"/>
          <c:showPercent val="0"/>
          <c:showBubbleSize val="0"/>
        </c:dLbls>
        <c:gapWidth val="150"/>
        <c:axId val="507411024"/>
        <c:axId val="507411416"/>
      </c:barChart>
      <c:catAx>
        <c:axId val="507411024"/>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7411416"/>
        <c:crosses val="autoZero"/>
        <c:auto val="1"/>
        <c:lblAlgn val="ctr"/>
        <c:lblOffset val="100"/>
        <c:noMultiLvlLbl val="0"/>
      </c:catAx>
      <c:valAx>
        <c:axId val="507411416"/>
        <c:scaling>
          <c:orientation val="minMax"/>
        </c:scaling>
        <c:delete val="0"/>
        <c:axPos val="b"/>
        <c:majorGridlines/>
        <c:numFmt formatCode="0.00" sourceLinked="1"/>
        <c:majorTickMark val="out"/>
        <c:minorTickMark val="none"/>
        <c:tickLblPos val="nextTo"/>
        <c:crossAx val="507411024"/>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455" l="0.70000000000000062" r="0.70000000000000062" t="0.75000000000000455" header="0.30000000000000032" footer="0.30000000000000032"/>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a:t>Importe</a:t>
            </a:r>
            <a:r>
              <a:rPr lang="es-CR" sz="1200" baseline="0"/>
              <a:t> en colones </a:t>
            </a:r>
            <a:r>
              <a:rPr lang="es-CR" sz="1200" b="1" i="0" baseline="0"/>
              <a:t>(¢)</a:t>
            </a:r>
            <a:endParaRPr lang="es-CR" sz="1200"/>
          </a:p>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baseline="0"/>
              <a:t>Año</a:t>
            </a:r>
            <a:endParaRPr lang="es-CR" sz="1200"/>
          </a:p>
        </c:rich>
      </c:tx>
      <c:overlay val="0"/>
    </c:title>
    <c:autoTitleDeleted val="0"/>
    <c:plotArea>
      <c:layout/>
      <c:barChart>
        <c:barDir val="bar"/>
        <c:grouping val="clustered"/>
        <c:varyColors val="0"/>
        <c:ser>
          <c:idx val="0"/>
          <c:order val="0"/>
          <c:tx>
            <c:strRef>
              <c:f>'22-Edificio 18'!$C$53:$F$53</c:f>
              <c:strCache>
                <c:ptCount val="1"/>
                <c:pt idx="0">
                  <c:v>Diesel</c:v>
                </c:pt>
              </c:strCache>
            </c:strRef>
          </c:tx>
          <c:invertIfNegative val="0"/>
          <c:cat>
            <c:strRef>
              <c:f>'22-Edificio 18'!$A$53</c:f>
              <c:strCache>
                <c:ptCount val="1"/>
                <c:pt idx="0">
                  <c:v>Tipo de Combustible</c:v>
                </c:pt>
              </c:strCache>
            </c:strRef>
          </c:cat>
          <c:val>
            <c:numRef>
              <c:f>'22-Edificio 18'!$D$57</c:f>
              <c:numCache>
                <c:formatCode>"₡"#,##0.00</c:formatCode>
                <c:ptCount val="1"/>
                <c:pt idx="0">
                  <c:v>702461</c:v>
                </c:pt>
              </c:numCache>
            </c:numRef>
          </c:val>
          <c:extLst>
            <c:ext xmlns:c16="http://schemas.microsoft.com/office/drawing/2014/chart" uri="{C3380CC4-5D6E-409C-BE32-E72D297353CC}">
              <c16:uniqueId val="{00000000-E08C-46BF-B02F-513E072B6738}"/>
            </c:ext>
          </c:extLst>
        </c:ser>
        <c:ser>
          <c:idx val="1"/>
          <c:order val="1"/>
          <c:tx>
            <c:strRef>
              <c:f>'22-Edificio 18'!$K$53:$N$53</c:f>
              <c:strCache>
                <c:ptCount val="1"/>
                <c:pt idx="0">
                  <c:v>LPG</c:v>
                </c:pt>
              </c:strCache>
            </c:strRef>
          </c:tx>
          <c:invertIfNegative val="0"/>
          <c:cat>
            <c:strRef>
              <c:f>'22-Edificio 18'!$A$53</c:f>
              <c:strCache>
                <c:ptCount val="1"/>
                <c:pt idx="0">
                  <c:v>Tipo de Combustible</c:v>
                </c:pt>
              </c:strCache>
            </c:strRef>
          </c:cat>
          <c:val>
            <c:numRef>
              <c:f>'22-Edificio 18'!$H$57</c:f>
              <c:numCache>
                <c:formatCode>"₡"#,##0.00</c:formatCode>
                <c:ptCount val="1"/>
                <c:pt idx="0">
                  <c:v>0</c:v>
                </c:pt>
              </c:numCache>
            </c:numRef>
          </c:val>
          <c:extLst>
            <c:ext xmlns:c16="http://schemas.microsoft.com/office/drawing/2014/chart" uri="{C3380CC4-5D6E-409C-BE32-E72D297353CC}">
              <c16:uniqueId val="{00000001-E08C-46BF-B02F-513E072B6738}"/>
            </c:ext>
          </c:extLst>
        </c:ser>
        <c:ser>
          <c:idx val="2"/>
          <c:order val="2"/>
          <c:tx>
            <c:strRef>
              <c:f>'22-Edificio 18'!$K$53:$N$53</c:f>
              <c:strCache>
                <c:ptCount val="1"/>
                <c:pt idx="0">
                  <c:v>LPG</c:v>
                </c:pt>
              </c:strCache>
            </c:strRef>
          </c:tx>
          <c:invertIfNegative val="0"/>
          <c:cat>
            <c:strRef>
              <c:f>'22-Edificio 18'!$A$53</c:f>
              <c:strCache>
                <c:ptCount val="1"/>
                <c:pt idx="0">
                  <c:v>Tipo de Combustible</c:v>
                </c:pt>
              </c:strCache>
            </c:strRef>
          </c:cat>
          <c:val>
            <c:numRef>
              <c:f>'22-Edificio 18'!$L$57</c:f>
              <c:numCache>
                <c:formatCode>"₡"#,##0.00</c:formatCode>
                <c:ptCount val="1"/>
                <c:pt idx="0">
                  <c:v>0</c:v>
                </c:pt>
              </c:numCache>
            </c:numRef>
          </c:val>
          <c:extLst>
            <c:ext xmlns:c16="http://schemas.microsoft.com/office/drawing/2014/chart" uri="{C3380CC4-5D6E-409C-BE32-E72D297353CC}">
              <c16:uniqueId val="{00000002-E08C-46BF-B02F-513E072B6738}"/>
            </c:ext>
          </c:extLst>
        </c:ser>
        <c:ser>
          <c:idx val="3"/>
          <c:order val="3"/>
          <c:tx>
            <c:strRef>
              <c:f>'22-Edificio 18'!$O$53:$R$53</c:f>
              <c:strCache>
                <c:ptCount val="1"/>
                <c:pt idx="0">
                  <c:v>JET FUEL</c:v>
                </c:pt>
              </c:strCache>
            </c:strRef>
          </c:tx>
          <c:invertIfNegative val="0"/>
          <c:cat>
            <c:strRef>
              <c:f>'22-Edificio 18'!$A$53</c:f>
              <c:strCache>
                <c:ptCount val="1"/>
                <c:pt idx="0">
                  <c:v>Tipo de Combustible</c:v>
                </c:pt>
              </c:strCache>
            </c:strRef>
          </c:cat>
          <c:val>
            <c:numRef>
              <c:f>'22-Edificio 18'!$P$57</c:f>
              <c:numCache>
                <c:formatCode>"₡"#,##0.00</c:formatCode>
                <c:ptCount val="1"/>
                <c:pt idx="0">
                  <c:v>0</c:v>
                </c:pt>
              </c:numCache>
            </c:numRef>
          </c:val>
          <c:extLst>
            <c:ext xmlns:c16="http://schemas.microsoft.com/office/drawing/2014/chart" uri="{C3380CC4-5D6E-409C-BE32-E72D297353CC}">
              <c16:uniqueId val="{00000003-E08C-46BF-B02F-513E072B6738}"/>
            </c:ext>
          </c:extLst>
        </c:ser>
        <c:ser>
          <c:idx val="4"/>
          <c:order val="4"/>
          <c:tx>
            <c:strRef>
              <c:f>'22-Edificio 18'!$S$53:$V$53</c:f>
              <c:strCache>
                <c:ptCount val="1"/>
                <c:pt idx="0">
                  <c:v>AV GAS</c:v>
                </c:pt>
              </c:strCache>
            </c:strRef>
          </c:tx>
          <c:invertIfNegative val="0"/>
          <c:cat>
            <c:strRef>
              <c:f>'22-Edificio 18'!$A$53</c:f>
              <c:strCache>
                <c:ptCount val="1"/>
                <c:pt idx="0">
                  <c:v>Tipo de Combustible</c:v>
                </c:pt>
              </c:strCache>
            </c:strRef>
          </c:cat>
          <c:val>
            <c:numRef>
              <c:f>'22-Edificio 18'!$T$57</c:f>
              <c:numCache>
                <c:formatCode>"₡"#,##0.00</c:formatCode>
                <c:ptCount val="1"/>
                <c:pt idx="0">
                  <c:v>0</c:v>
                </c:pt>
              </c:numCache>
            </c:numRef>
          </c:val>
          <c:extLst>
            <c:ext xmlns:c16="http://schemas.microsoft.com/office/drawing/2014/chart" uri="{C3380CC4-5D6E-409C-BE32-E72D297353CC}">
              <c16:uniqueId val="{00000004-E08C-46BF-B02F-513E072B6738}"/>
            </c:ext>
          </c:extLst>
        </c:ser>
        <c:ser>
          <c:idx val="5"/>
          <c:order val="5"/>
          <c:tx>
            <c:strRef>
              <c:f>'22-Edificio 18'!$W$53:$Z$53</c:f>
              <c:strCache>
                <c:ptCount val="1"/>
                <c:pt idx="0">
                  <c:v>BUNKER</c:v>
                </c:pt>
              </c:strCache>
            </c:strRef>
          </c:tx>
          <c:invertIfNegative val="0"/>
          <c:cat>
            <c:strRef>
              <c:f>'22-Edificio 18'!$A$53</c:f>
              <c:strCache>
                <c:ptCount val="1"/>
                <c:pt idx="0">
                  <c:v>Tipo de Combustible</c:v>
                </c:pt>
              </c:strCache>
            </c:strRef>
          </c:cat>
          <c:val>
            <c:numRef>
              <c:f>'22-Edificio 18'!$X$57</c:f>
              <c:numCache>
                <c:formatCode>"₡"#,##0.00</c:formatCode>
                <c:ptCount val="1"/>
                <c:pt idx="0">
                  <c:v>0</c:v>
                </c:pt>
              </c:numCache>
            </c:numRef>
          </c:val>
          <c:extLst>
            <c:ext xmlns:c16="http://schemas.microsoft.com/office/drawing/2014/chart" uri="{C3380CC4-5D6E-409C-BE32-E72D297353CC}">
              <c16:uniqueId val="{00000005-E08C-46BF-B02F-513E072B6738}"/>
            </c:ext>
          </c:extLst>
        </c:ser>
        <c:dLbls>
          <c:showLegendKey val="0"/>
          <c:showVal val="0"/>
          <c:showCatName val="0"/>
          <c:showSerName val="0"/>
          <c:showPercent val="0"/>
          <c:showBubbleSize val="0"/>
        </c:dLbls>
        <c:gapWidth val="150"/>
        <c:axId val="507412592"/>
        <c:axId val="507412984"/>
      </c:barChart>
      <c:catAx>
        <c:axId val="507412592"/>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7412984"/>
        <c:crosses val="autoZero"/>
        <c:auto val="1"/>
        <c:lblAlgn val="ctr"/>
        <c:lblOffset val="100"/>
        <c:noMultiLvlLbl val="0"/>
      </c:catAx>
      <c:valAx>
        <c:axId val="507412984"/>
        <c:scaling>
          <c:orientation val="minMax"/>
        </c:scaling>
        <c:delete val="0"/>
        <c:axPos val="b"/>
        <c:majorGridlines/>
        <c:numFmt formatCode="&quot;₡&quot;#,##0.00" sourceLinked="1"/>
        <c:majorTickMark val="out"/>
        <c:minorTickMark val="none"/>
        <c:tickLblPos val="nextTo"/>
        <c:crossAx val="507412592"/>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477" l="0.70000000000000062" r="0.70000000000000062" t="0.75000000000000477" header="0.30000000000000032" footer="0.30000000000000032"/>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a:t>Kilometros recorridos totales </a:t>
            </a:r>
            <a:r>
              <a:rPr lang="es-CR" sz="1200" b="1" i="0" baseline="0"/>
              <a:t>(km)</a:t>
            </a:r>
            <a:endParaRPr lang="es-CR" sz="1200"/>
          </a:p>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baseline="0"/>
              <a:t>Año</a:t>
            </a:r>
            <a:endParaRPr lang="es-CR" sz="1200"/>
          </a:p>
        </c:rich>
      </c:tx>
      <c:overlay val="0"/>
    </c:title>
    <c:autoTitleDeleted val="0"/>
    <c:plotArea>
      <c:layout/>
      <c:barChart>
        <c:barDir val="bar"/>
        <c:grouping val="clustered"/>
        <c:varyColors val="0"/>
        <c:ser>
          <c:idx val="0"/>
          <c:order val="0"/>
          <c:tx>
            <c:strRef>
              <c:f>'22-Edificio 18'!$C$53:$F$53</c:f>
              <c:strCache>
                <c:ptCount val="1"/>
                <c:pt idx="0">
                  <c:v>Diesel</c:v>
                </c:pt>
              </c:strCache>
            </c:strRef>
          </c:tx>
          <c:invertIfNegative val="0"/>
          <c:cat>
            <c:strRef>
              <c:f>'22-Edificio 18'!$A$53</c:f>
              <c:strCache>
                <c:ptCount val="1"/>
                <c:pt idx="0">
                  <c:v>Tipo de Combustible</c:v>
                </c:pt>
              </c:strCache>
            </c:strRef>
          </c:cat>
          <c:val>
            <c:numRef>
              <c:f>'22-Edificio 18'!$E$57</c:f>
              <c:numCache>
                <c:formatCode>0.00</c:formatCode>
                <c:ptCount val="1"/>
                <c:pt idx="0">
                  <c:v>8487.77</c:v>
                </c:pt>
              </c:numCache>
            </c:numRef>
          </c:val>
          <c:extLst>
            <c:ext xmlns:c16="http://schemas.microsoft.com/office/drawing/2014/chart" uri="{C3380CC4-5D6E-409C-BE32-E72D297353CC}">
              <c16:uniqueId val="{00000000-2A64-4F23-8EB6-BFA3EAD639F4}"/>
            </c:ext>
          </c:extLst>
        </c:ser>
        <c:ser>
          <c:idx val="1"/>
          <c:order val="1"/>
          <c:tx>
            <c:strRef>
              <c:f>'22-Edificio 18'!$G$53:$J$53</c:f>
              <c:strCache>
                <c:ptCount val="1"/>
                <c:pt idx="0">
                  <c:v>Gasolina</c:v>
                </c:pt>
              </c:strCache>
            </c:strRef>
          </c:tx>
          <c:invertIfNegative val="0"/>
          <c:cat>
            <c:strRef>
              <c:f>'22-Edificio 18'!$A$53</c:f>
              <c:strCache>
                <c:ptCount val="1"/>
                <c:pt idx="0">
                  <c:v>Tipo de Combustible</c:v>
                </c:pt>
              </c:strCache>
            </c:strRef>
          </c:cat>
          <c:val>
            <c:numRef>
              <c:f>'22-Edificio 18'!$I$57</c:f>
              <c:numCache>
                <c:formatCode>0.00</c:formatCode>
                <c:ptCount val="1"/>
                <c:pt idx="0">
                  <c:v>0</c:v>
                </c:pt>
              </c:numCache>
            </c:numRef>
          </c:val>
          <c:extLst>
            <c:ext xmlns:c16="http://schemas.microsoft.com/office/drawing/2014/chart" uri="{C3380CC4-5D6E-409C-BE32-E72D297353CC}">
              <c16:uniqueId val="{00000001-2A64-4F23-8EB6-BFA3EAD639F4}"/>
            </c:ext>
          </c:extLst>
        </c:ser>
        <c:ser>
          <c:idx val="2"/>
          <c:order val="2"/>
          <c:tx>
            <c:strRef>
              <c:f>'22-Edificio 18'!$K$53:$N$53</c:f>
              <c:strCache>
                <c:ptCount val="1"/>
                <c:pt idx="0">
                  <c:v>LPG</c:v>
                </c:pt>
              </c:strCache>
            </c:strRef>
          </c:tx>
          <c:invertIfNegative val="0"/>
          <c:cat>
            <c:strRef>
              <c:f>'22-Edificio 18'!$A$53</c:f>
              <c:strCache>
                <c:ptCount val="1"/>
                <c:pt idx="0">
                  <c:v>Tipo de Combustible</c:v>
                </c:pt>
              </c:strCache>
            </c:strRef>
          </c:cat>
          <c:val>
            <c:numRef>
              <c:f>'22-Edificio 18'!$M$57</c:f>
              <c:numCache>
                <c:formatCode>0.00</c:formatCode>
                <c:ptCount val="1"/>
                <c:pt idx="0">
                  <c:v>0</c:v>
                </c:pt>
              </c:numCache>
            </c:numRef>
          </c:val>
          <c:extLst>
            <c:ext xmlns:c16="http://schemas.microsoft.com/office/drawing/2014/chart" uri="{C3380CC4-5D6E-409C-BE32-E72D297353CC}">
              <c16:uniqueId val="{00000002-2A64-4F23-8EB6-BFA3EAD639F4}"/>
            </c:ext>
          </c:extLst>
        </c:ser>
        <c:ser>
          <c:idx val="3"/>
          <c:order val="3"/>
          <c:tx>
            <c:strRef>
              <c:f>'22-Edificio 18'!$O$53:$R$53</c:f>
              <c:strCache>
                <c:ptCount val="1"/>
                <c:pt idx="0">
                  <c:v>JET FUEL</c:v>
                </c:pt>
              </c:strCache>
            </c:strRef>
          </c:tx>
          <c:invertIfNegative val="0"/>
          <c:cat>
            <c:strRef>
              <c:f>'22-Edificio 18'!$A$53</c:f>
              <c:strCache>
                <c:ptCount val="1"/>
                <c:pt idx="0">
                  <c:v>Tipo de Combustible</c:v>
                </c:pt>
              </c:strCache>
            </c:strRef>
          </c:cat>
          <c:val>
            <c:numRef>
              <c:f>'22-Edificio 18'!$Q$57</c:f>
              <c:numCache>
                <c:formatCode>0.00</c:formatCode>
                <c:ptCount val="1"/>
                <c:pt idx="0">
                  <c:v>0</c:v>
                </c:pt>
              </c:numCache>
            </c:numRef>
          </c:val>
          <c:extLst>
            <c:ext xmlns:c16="http://schemas.microsoft.com/office/drawing/2014/chart" uri="{C3380CC4-5D6E-409C-BE32-E72D297353CC}">
              <c16:uniqueId val="{00000003-2A64-4F23-8EB6-BFA3EAD639F4}"/>
            </c:ext>
          </c:extLst>
        </c:ser>
        <c:ser>
          <c:idx val="4"/>
          <c:order val="4"/>
          <c:tx>
            <c:strRef>
              <c:f>'22-Edificio 18'!$S$53:$V$53</c:f>
              <c:strCache>
                <c:ptCount val="1"/>
                <c:pt idx="0">
                  <c:v>AV GAS</c:v>
                </c:pt>
              </c:strCache>
            </c:strRef>
          </c:tx>
          <c:invertIfNegative val="0"/>
          <c:cat>
            <c:strRef>
              <c:f>'22-Edificio 18'!$A$53</c:f>
              <c:strCache>
                <c:ptCount val="1"/>
                <c:pt idx="0">
                  <c:v>Tipo de Combustible</c:v>
                </c:pt>
              </c:strCache>
            </c:strRef>
          </c:cat>
          <c:val>
            <c:numRef>
              <c:f>'22-Edificio 18'!$U$57</c:f>
              <c:numCache>
                <c:formatCode>0.00</c:formatCode>
                <c:ptCount val="1"/>
                <c:pt idx="0">
                  <c:v>0</c:v>
                </c:pt>
              </c:numCache>
            </c:numRef>
          </c:val>
          <c:extLst>
            <c:ext xmlns:c16="http://schemas.microsoft.com/office/drawing/2014/chart" uri="{C3380CC4-5D6E-409C-BE32-E72D297353CC}">
              <c16:uniqueId val="{00000004-2A64-4F23-8EB6-BFA3EAD639F4}"/>
            </c:ext>
          </c:extLst>
        </c:ser>
        <c:dLbls>
          <c:showLegendKey val="0"/>
          <c:showVal val="0"/>
          <c:showCatName val="0"/>
          <c:showSerName val="0"/>
          <c:showPercent val="0"/>
          <c:showBubbleSize val="0"/>
        </c:dLbls>
        <c:gapWidth val="150"/>
        <c:axId val="507414944"/>
        <c:axId val="507415336"/>
      </c:barChart>
      <c:catAx>
        <c:axId val="507414944"/>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7415336"/>
        <c:crosses val="autoZero"/>
        <c:auto val="1"/>
        <c:lblAlgn val="ctr"/>
        <c:lblOffset val="100"/>
        <c:noMultiLvlLbl val="0"/>
      </c:catAx>
      <c:valAx>
        <c:axId val="507415336"/>
        <c:scaling>
          <c:orientation val="minMax"/>
        </c:scaling>
        <c:delete val="0"/>
        <c:axPos val="b"/>
        <c:majorGridlines/>
        <c:numFmt formatCode="0.00" sourceLinked="1"/>
        <c:majorTickMark val="out"/>
        <c:minorTickMark val="none"/>
        <c:tickLblPos val="nextTo"/>
        <c:crossAx val="507414944"/>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5" l="0.70000000000000062" r="0.70000000000000062" t="0.750000000000005" header="0.30000000000000032" footer="0.30000000000000032"/>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s-CR" sz="1200"/>
              <a:t>Consumo</a:t>
            </a:r>
            <a:r>
              <a:rPr lang="es-CR" sz="1200" baseline="0"/>
              <a:t> de litros por tipo de combustible (l)</a:t>
            </a:r>
          </a:p>
          <a:p>
            <a:pPr>
              <a:defRPr sz="1200"/>
            </a:pPr>
            <a:r>
              <a:rPr lang="es-CR" sz="1200" baseline="0"/>
              <a:t>Año</a:t>
            </a:r>
            <a:endParaRPr lang="es-CR" sz="1200"/>
          </a:p>
        </c:rich>
      </c:tx>
      <c:overlay val="0"/>
    </c:title>
    <c:autoTitleDeleted val="0"/>
    <c:plotArea>
      <c:layout/>
      <c:barChart>
        <c:barDir val="bar"/>
        <c:grouping val="clustered"/>
        <c:varyColors val="0"/>
        <c:ser>
          <c:idx val="0"/>
          <c:order val="0"/>
          <c:tx>
            <c:strRef>
              <c:f>'23-Edificio 19'!$C$52:$F$52</c:f>
              <c:strCache>
                <c:ptCount val="1"/>
                <c:pt idx="0">
                  <c:v>Diesel</c:v>
                </c:pt>
              </c:strCache>
            </c:strRef>
          </c:tx>
          <c:invertIfNegative val="0"/>
          <c:cat>
            <c:strRef>
              <c:f>'23-Edificio 19'!$A$52</c:f>
              <c:strCache>
                <c:ptCount val="1"/>
                <c:pt idx="0">
                  <c:v>Tipo de Combustible</c:v>
                </c:pt>
              </c:strCache>
            </c:strRef>
          </c:cat>
          <c:val>
            <c:numRef>
              <c:f>'23-Edificio 19'!$C$56</c:f>
              <c:numCache>
                <c:formatCode>0.00</c:formatCode>
                <c:ptCount val="1"/>
                <c:pt idx="0">
                  <c:v>11004.071544057304</c:v>
                </c:pt>
              </c:numCache>
            </c:numRef>
          </c:val>
          <c:extLst>
            <c:ext xmlns:c16="http://schemas.microsoft.com/office/drawing/2014/chart" uri="{C3380CC4-5D6E-409C-BE32-E72D297353CC}">
              <c16:uniqueId val="{00000000-63CC-4E49-9301-990DA3A6E9D7}"/>
            </c:ext>
          </c:extLst>
        </c:ser>
        <c:ser>
          <c:idx val="1"/>
          <c:order val="1"/>
          <c:tx>
            <c:strRef>
              <c:f>'23-Edificio 19'!$G$52:$J$52</c:f>
              <c:strCache>
                <c:ptCount val="1"/>
                <c:pt idx="0">
                  <c:v>Gasolina</c:v>
                </c:pt>
              </c:strCache>
            </c:strRef>
          </c:tx>
          <c:invertIfNegative val="0"/>
          <c:cat>
            <c:strRef>
              <c:f>'23-Edificio 19'!$A$52</c:f>
              <c:strCache>
                <c:ptCount val="1"/>
                <c:pt idx="0">
                  <c:v>Tipo de Combustible</c:v>
                </c:pt>
              </c:strCache>
            </c:strRef>
          </c:cat>
          <c:val>
            <c:numRef>
              <c:f>'23-Edificio 19'!$G$56</c:f>
              <c:numCache>
                <c:formatCode>0.00</c:formatCode>
                <c:ptCount val="1"/>
                <c:pt idx="0">
                  <c:v>0</c:v>
                </c:pt>
              </c:numCache>
            </c:numRef>
          </c:val>
          <c:extLst>
            <c:ext xmlns:c16="http://schemas.microsoft.com/office/drawing/2014/chart" uri="{C3380CC4-5D6E-409C-BE32-E72D297353CC}">
              <c16:uniqueId val="{00000001-63CC-4E49-9301-990DA3A6E9D7}"/>
            </c:ext>
          </c:extLst>
        </c:ser>
        <c:ser>
          <c:idx val="2"/>
          <c:order val="2"/>
          <c:tx>
            <c:strRef>
              <c:f>'23-Edificio 19'!$K$52:$N$52</c:f>
              <c:strCache>
                <c:ptCount val="1"/>
                <c:pt idx="0">
                  <c:v>LPG</c:v>
                </c:pt>
              </c:strCache>
            </c:strRef>
          </c:tx>
          <c:invertIfNegative val="0"/>
          <c:cat>
            <c:strRef>
              <c:f>'23-Edificio 19'!$A$52</c:f>
              <c:strCache>
                <c:ptCount val="1"/>
                <c:pt idx="0">
                  <c:v>Tipo de Combustible</c:v>
                </c:pt>
              </c:strCache>
            </c:strRef>
          </c:cat>
          <c:val>
            <c:numRef>
              <c:f>'23-Edificio 19'!$K$56</c:f>
              <c:numCache>
                <c:formatCode>0.00</c:formatCode>
                <c:ptCount val="1"/>
                <c:pt idx="0">
                  <c:v>917.53947609330044</c:v>
                </c:pt>
              </c:numCache>
            </c:numRef>
          </c:val>
          <c:extLst>
            <c:ext xmlns:c16="http://schemas.microsoft.com/office/drawing/2014/chart" uri="{C3380CC4-5D6E-409C-BE32-E72D297353CC}">
              <c16:uniqueId val="{00000002-63CC-4E49-9301-990DA3A6E9D7}"/>
            </c:ext>
          </c:extLst>
        </c:ser>
        <c:ser>
          <c:idx val="3"/>
          <c:order val="3"/>
          <c:tx>
            <c:strRef>
              <c:f>'23-Edificio 19'!$O$52:$R$52</c:f>
              <c:strCache>
                <c:ptCount val="1"/>
                <c:pt idx="0">
                  <c:v>JET FUEL</c:v>
                </c:pt>
              </c:strCache>
            </c:strRef>
          </c:tx>
          <c:invertIfNegative val="0"/>
          <c:cat>
            <c:strRef>
              <c:f>'23-Edificio 19'!$A$52</c:f>
              <c:strCache>
                <c:ptCount val="1"/>
                <c:pt idx="0">
                  <c:v>Tipo de Combustible</c:v>
                </c:pt>
              </c:strCache>
            </c:strRef>
          </c:cat>
          <c:val>
            <c:numRef>
              <c:f>'23-Edificio 19'!$O$56</c:f>
              <c:numCache>
                <c:formatCode>0.00</c:formatCode>
                <c:ptCount val="1"/>
                <c:pt idx="0">
                  <c:v>0</c:v>
                </c:pt>
              </c:numCache>
            </c:numRef>
          </c:val>
          <c:extLst>
            <c:ext xmlns:c16="http://schemas.microsoft.com/office/drawing/2014/chart" uri="{C3380CC4-5D6E-409C-BE32-E72D297353CC}">
              <c16:uniqueId val="{00000003-63CC-4E49-9301-990DA3A6E9D7}"/>
            </c:ext>
          </c:extLst>
        </c:ser>
        <c:ser>
          <c:idx val="4"/>
          <c:order val="4"/>
          <c:tx>
            <c:strRef>
              <c:f>'23-Edificio 19'!$S$52:$V$52</c:f>
              <c:strCache>
                <c:ptCount val="1"/>
                <c:pt idx="0">
                  <c:v>AV GAS</c:v>
                </c:pt>
              </c:strCache>
            </c:strRef>
          </c:tx>
          <c:invertIfNegative val="0"/>
          <c:cat>
            <c:strRef>
              <c:f>'23-Edificio 19'!$A$52</c:f>
              <c:strCache>
                <c:ptCount val="1"/>
                <c:pt idx="0">
                  <c:v>Tipo de Combustible</c:v>
                </c:pt>
              </c:strCache>
            </c:strRef>
          </c:cat>
          <c:val>
            <c:numRef>
              <c:f>'23-Edificio 19'!$S$56</c:f>
              <c:numCache>
                <c:formatCode>#,##0</c:formatCode>
                <c:ptCount val="1"/>
                <c:pt idx="0">
                  <c:v>0</c:v>
                </c:pt>
              </c:numCache>
            </c:numRef>
          </c:val>
          <c:extLst>
            <c:ext xmlns:c16="http://schemas.microsoft.com/office/drawing/2014/chart" uri="{C3380CC4-5D6E-409C-BE32-E72D297353CC}">
              <c16:uniqueId val="{00000004-63CC-4E49-9301-990DA3A6E9D7}"/>
            </c:ext>
          </c:extLst>
        </c:ser>
        <c:ser>
          <c:idx val="5"/>
          <c:order val="5"/>
          <c:tx>
            <c:strRef>
              <c:f>'23-Edificio 19'!$W$52:$Z$52</c:f>
              <c:strCache>
                <c:ptCount val="1"/>
                <c:pt idx="0">
                  <c:v>BUNKER</c:v>
                </c:pt>
              </c:strCache>
            </c:strRef>
          </c:tx>
          <c:invertIfNegative val="0"/>
          <c:cat>
            <c:strRef>
              <c:f>'23-Edificio 19'!$A$52</c:f>
              <c:strCache>
                <c:ptCount val="1"/>
                <c:pt idx="0">
                  <c:v>Tipo de Combustible</c:v>
                </c:pt>
              </c:strCache>
            </c:strRef>
          </c:cat>
          <c:val>
            <c:numRef>
              <c:f>'23-Edificio 19'!$W$56</c:f>
              <c:numCache>
                <c:formatCode>0.00</c:formatCode>
                <c:ptCount val="1"/>
                <c:pt idx="0">
                  <c:v>0</c:v>
                </c:pt>
              </c:numCache>
            </c:numRef>
          </c:val>
          <c:extLst>
            <c:ext xmlns:c16="http://schemas.microsoft.com/office/drawing/2014/chart" uri="{C3380CC4-5D6E-409C-BE32-E72D297353CC}">
              <c16:uniqueId val="{00000005-63CC-4E49-9301-990DA3A6E9D7}"/>
            </c:ext>
          </c:extLst>
        </c:ser>
        <c:dLbls>
          <c:showLegendKey val="0"/>
          <c:showVal val="0"/>
          <c:showCatName val="0"/>
          <c:showSerName val="0"/>
          <c:showPercent val="0"/>
          <c:showBubbleSize val="0"/>
        </c:dLbls>
        <c:gapWidth val="150"/>
        <c:axId val="506210312"/>
        <c:axId val="506210704"/>
      </c:barChart>
      <c:catAx>
        <c:axId val="506210312"/>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6210704"/>
        <c:crosses val="autoZero"/>
        <c:auto val="1"/>
        <c:lblAlgn val="ctr"/>
        <c:lblOffset val="100"/>
        <c:noMultiLvlLbl val="0"/>
      </c:catAx>
      <c:valAx>
        <c:axId val="506210704"/>
        <c:scaling>
          <c:orientation val="minMax"/>
        </c:scaling>
        <c:delete val="0"/>
        <c:axPos val="b"/>
        <c:majorGridlines/>
        <c:numFmt formatCode="0.00" sourceLinked="1"/>
        <c:majorTickMark val="out"/>
        <c:minorTickMark val="none"/>
        <c:tickLblPos val="nextTo"/>
        <c:crossAx val="506210312"/>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455" l="0.70000000000000062" r="0.70000000000000062" t="0.75000000000000455" header="0.30000000000000032" footer="0.30000000000000032"/>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a:t>Importe</a:t>
            </a:r>
            <a:r>
              <a:rPr lang="es-CR" sz="1200" baseline="0"/>
              <a:t> en colones </a:t>
            </a:r>
            <a:r>
              <a:rPr lang="es-CR" sz="1200" b="1" i="0" baseline="0"/>
              <a:t>(¢)</a:t>
            </a:r>
            <a:endParaRPr lang="es-CR" sz="1200"/>
          </a:p>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baseline="0"/>
              <a:t>Año</a:t>
            </a:r>
            <a:endParaRPr lang="es-CR" sz="1200"/>
          </a:p>
        </c:rich>
      </c:tx>
      <c:overlay val="0"/>
    </c:title>
    <c:autoTitleDeleted val="0"/>
    <c:plotArea>
      <c:layout/>
      <c:barChart>
        <c:barDir val="bar"/>
        <c:grouping val="clustered"/>
        <c:varyColors val="0"/>
        <c:ser>
          <c:idx val="0"/>
          <c:order val="0"/>
          <c:tx>
            <c:strRef>
              <c:f>'23-Edificio 19'!$C$52:$F$52</c:f>
              <c:strCache>
                <c:ptCount val="1"/>
                <c:pt idx="0">
                  <c:v>Diesel</c:v>
                </c:pt>
              </c:strCache>
            </c:strRef>
          </c:tx>
          <c:invertIfNegative val="0"/>
          <c:cat>
            <c:strRef>
              <c:f>'23-Edificio 19'!$A$52</c:f>
              <c:strCache>
                <c:ptCount val="1"/>
                <c:pt idx="0">
                  <c:v>Tipo de Combustible</c:v>
                </c:pt>
              </c:strCache>
            </c:strRef>
          </c:cat>
          <c:val>
            <c:numRef>
              <c:f>'23-Edificio 19'!$D$56</c:f>
              <c:numCache>
                <c:formatCode>"₡"#,##0.00</c:formatCode>
                <c:ptCount val="1"/>
                <c:pt idx="0">
                  <c:v>6141817.5300000003</c:v>
                </c:pt>
              </c:numCache>
            </c:numRef>
          </c:val>
          <c:extLst>
            <c:ext xmlns:c16="http://schemas.microsoft.com/office/drawing/2014/chart" uri="{C3380CC4-5D6E-409C-BE32-E72D297353CC}">
              <c16:uniqueId val="{00000000-0B10-415B-BA81-13DAA0B97E56}"/>
            </c:ext>
          </c:extLst>
        </c:ser>
        <c:ser>
          <c:idx val="1"/>
          <c:order val="1"/>
          <c:tx>
            <c:strRef>
              <c:f>'23-Edificio 19'!$K$52:$N$52</c:f>
              <c:strCache>
                <c:ptCount val="1"/>
                <c:pt idx="0">
                  <c:v>LPG</c:v>
                </c:pt>
              </c:strCache>
            </c:strRef>
          </c:tx>
          <c:invertIfNegative val="0"/>
          <c:cat>
            <c:strRef>
              <c:f>'23-Edificio 19'!$A$52</c:f>
              <c:strCache>
                <c:ptCount val="1"/>
                <c:pt idx="0">
                  <c:v>Tipo de Combustible</c:v>
                </c:pt>
              </c:strCache>
            </c:strRef>
          </c:cat>
          <c:val>
            <c:numRef>
              <c:f>'23-Edificio 19'!$H$56</c:f>
              <c:numCache>
                <c:formatCode>"₡"#,##0.00</c:formatCode>
                <c:ptCount val="1"/>
                <c:pt idx="0">
                  <c:v>0</c:v>
                </c:pt>
              </c:numCache>
            </c:numRef>
          </c:val>
          <c:extLst>
            <c:ext xmlns:c16="http://schemas.microsoft.com/office/drawing/2014/chart" uri="{C3380CC4-5D6E-409C-BE32-E72D297353CC}">
              <c16:uniqueId val="{00000001-0B10-415B-BA81-13DAA0B97E56}"/>
            </c:ext>
          </c:extLst>
        </c:ser>
        <c:ser>
          <c:idx val="2"/>
          <c:order val="2"/>
          <c:tx>
            <c:strRef>
              <c:f>'23-Edificio 19'!$K$52:$N$52</c:f>
              <c:strCache>
                <c:ptCount val="1"/>
                <c:pt idx="0">
                  <c:v>LPG</c:v>
                </c:pt>
              </c:strCache>
            </c:strRef>
          </c:tx>
          <c:invertIfNegative val="0"/>
          <c:cat>
            <c:strRef>
              <c:f>'23-Edificio 19'!$A$52</c:f>
              <c:strCache>
                <c:ptCount val="1"/>
                <c:pt idx="0">
                  <c:v>Tipo de Combustible</c:v>
                </c:pt>
              </c:strCache>
            </c:strRef>
          </c:cat>
          <c:val>
            <c:numRef>
              <c:f>'23-Edificio 19'!$L$56</c:f>
              <c:numCache>
                <c:formatCode>"₡"#,##0.00</c:formatCode>
                <c:ptCount val="1"/>
                <c:pt idx="0">
                  <c:v>0</c:v>
                </c:pt>
              </c:numCache>
            </c:numRef>
          </c:val>
          <c:extLst>
            <c:ext xmlns:c16="http://schemas.microsoft.com/office/drawing/2014/chart" uri="{C3380CC4-5D6E-409C-BE32-E72D297353CC}">
              <c16:uniqueId val="{00000002-0B10-415B-BA81-13DAA0B97E56}"/>
            </c:ext>
          </c:extLst>
        </c:ser>
        <c:ser>
          <c:idx val="3"/>
          <c:order val="3"/>
          <c:tx>
            <c:strRef>
              <c:f>'23-Edificio 19'!$O$52:$R$52</c:f>
              <c:strCache>
                <c:ptCount val="1"/>
                <c:pt idx="0">
                  <c:v>JET FUEL</c:v>
                </c:pt>
              </c:strCache>
            </c:strRef>
          </c:tx>
          <c:invertIfNegative val="0"/>
          <c:cat>
            <c:strRef>
              <c:f>'23-Edificio 19'!$A$52</c:f>
              <c:strCache>
                <c:ptCount val="1"/>
                <c:pt idx="0">
                  <c:v>Tipo de Combustible</c:v>
                </c:pt>
              </c:strCache>
            </c:strRef>
          </c:cat>
          <c:val>
            <c:numRef>
              <c:f>'23-Edificio 19'!$P$56</c:f>
              <c:numCache>
                <c:formatCode>"₡"#,##0.00</c:formatCode>
                <c:ptCount val="1"/>
                <c:pt idx="0">
                  <c:v>0</c:v>
                </c:pt>
              </c:numCache>
            </c:numRef>
          </c:val>
          <c:extLst>
            <c:ext xmlns:c16="http://schemas.microsoft.com/office/drawing/2014/chart" uri="{C3380CC4-5D6E-409C-BE32-E72D297353CC}">
              <c16:uniqueId val="{00000003-0B10-415B-BA81-13DAA0B97E56}"/>
            </c:ext>
          </c:extLst>
        </c:ser>
        <c:ser>
          <c:idx val="4"/>
          <c:order val="4"/>
          <c:tx>
            <c:strRef>
              <c:f>'23-Edificio 19'!$S$52:$V$52</c:f>
              <c:strCache>
                <c:ptCount val="1"/>
                <c:pt idx="0">
                  <c:v>AV GAS</c:v>
                </c:pt>
              </c:strCache>
            </c:strRef>
          </c:tx>
          <c:invertIfNegative val="0"/>
          <c:cat>
            <c:strRef>
              <c:f>'23-Edificio 19'!$A$52</c:f>
              <c:strCache>
                <c:ptCount val="1"/>
                <c:pt idx="0">
                  <c:v>Tipo de Combustible</c:v>
                </c:pt>
              </c:strCache>
            </c:strRef>
          </c:cat>
          <c:val>
            <c:numRef>
              <c:f>'23-Edificio 19'!$T$56</c:f>
              <c:numCache>
                <c:formatCode>"₡"#,##0.00</c:formatCode>
                <c:ptCount val="1"/>
                <c:pt idx="0">
                  <c:v>0</c:v>
                </c:pt>
              </c:numCache>
            </c:numRef>
          </c:val>
          <c:extLst>
            <c:ext xmlns:c16="http://schemas.microsoft.com/office/drawing/2014/chart" uri="{C3380CC4-5D6E-409C-BE32-E72D297353CC}">
              <c16:uniqueId val="{00000004-0B10-415B-BA81-13DAA0B97E56}"/>
            </c:ext>
          </c:extLst>
        </c:ser>
        <c:ser>
          <c:idx val="5"/>
          <c:order val="5"/>
          <c:tx>
            <c:strRef>
              <c:f>'23-Edificio 19'!$W$52:$Z$52</c:f>
              <c:strCache>
                <c:ptCount val="1"/>
                <c:pt idx="0">
                  <c:v>BUNKER</c:v>
                </c:pt>
              </c:strCache>
            </c:strRef>
          </c:tx>
          <c:invertIfNegative val="0"/>
          <c:cat>
            <c:strRef>
              <c:f>'23-Edificio 19'!$A$52</c:f>
              <c:strCache>
                <c:ptCount val="1"/>
                <c:pt idx="0">
                  <c:v>Tipo de Combustible</c:v>
                </c:pt>
              </c:strCache>
            </c:strRef>
          </c:cat>
          <c:val>
            <c:numRef>
              <c:f>'23-Edificio 19'!$X$56</c:f>
              <c:numCache>
                <c:formatCode>"₡"#,##0.00</c:formatCode>
                <c:ptCount val="1"/>
                <c:pt idx="0">
                  <c:v>0</c:v>
                </c:pt>
              </c:numCache>
            </c:numRef>
          </c:val>
          <c:extLst>
            <c:ext xmlns:c16="http://schemas.microsoft.com/office/drawing/2014/chart" uri="{C3380CC4-5D6E-409C-BE32-E72D297353CC}">
              <c16:uniqueId val="{00000005-0B10-415B-BA81-13DAA0B97E56}"/>
            </c:ext>
          </c:extLst>
        </c:ser>
        <c:dLbls>
          <c:showLegendKey val="0"/>
          <c:showVal val="0"/>
          <c:showCatName val="0"/>
          <c:showSerName val="0"/>
          <c:showPercent val="0"/>
          <c:showBubbleSize val="0"/>
        </c:dLbls>
        <c:gapWidth val="150"/>
        <c:axId val="506211880"/>
        <c:axId val="506212272"/>
      </c:barChart>
      <c:catAx>
        <c:axId val="506211880"/>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6212272"/>
        <c:crosses val="autoZero"/>
        <c:auto val="1"/>
        <c:lblAlgn val="ctr"/>
        <c:lblOffset val="100"/>
        <c:noMultiLvlLbl val="0"/>
      </c:catAx>
      <c:valAx>
        <c:axId val="506212272"/>
        <c:scaling>
          <c:orientation val="minMax"/>
        </c:scaling>
        <c:delete val="0"/>
        <c:axPos val="b"/>
        <c:majorGridlines/>
        <c:numFmt formatCode="&quot;₡&quot;#,##0.00" sourceLinked="1"/>
        <c:majorTickMark val="out"/>
        <c:minorTickMark val="none"/>
        <c:tickLblPos val="nextTo"/>
        <c:crossAx val="506211880"/>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477" l="0.70000000000000062" r="0.70000000000000062" t="0.75000000000000477" header="0.30000000000000032" footer="0.30000000000000032"/>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a:t>Kilometros recorridos totales </a:t>
            </a:r>
            <a:r>
              <a:rPr lang="es-CR" sz="1200" b="1" i="0" baseline="0"/>
              <a:t>(km)</a:t>
            </a:r>
            <a:endParaRPr lang="es-CR" sz="1200"/>
          </a:p>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baseline="0"/>
              <a:t>Año</a:t>
            </a:r>
            <a:endParaRPr lang="es-CR" sz="1200"/>
          </a:p>
        </c:rich>
      </c:tx>
      <c:overlay val="0"/>
    </c:title>
    <c:autoTitleDeleted val="0"/>
    <c:plotArea>
      <c:layout/>
      <c:barChart>
        <c:barDir val="bar"/>
        <c:grouping val="clustered"/>
        <c:varyColors val="0"/>
        <c:ser>
          <c:idx val="0"/>
          <c:order val="0"/>
          <c:tx>
            <c:strRef>
              <c:f>'23-Edificio 19'!$C$52:$F$52</c:f>
              <c:strCache>
                <c:ptCount val="1"/>
                <c:pt idx="0">
                  <c:v>Diesel</c:v>
                </c:pt>
              </c:strCache>
            </c:strRef>
          </c:tx>
          <c:invertIfNegative val="0"/>
          <c:cat>
            <c:strRef>
              <c:f>'23-Edificio 19'!$A$52</c:f>
              <c:strCache>
                <c:ptCount val="1"/>
                <c:pt idx="0">
                  <c:v>Tipo de Combustible</c:v>
                </c:pt>
              </c:strCache>
            </c:strRef>
          </c:cat>
          <c:val>
            <c:numRef>
              <c:f>'23-Edificio 19'!$E$56</c:f>
              <c:numCache>
                <c:formatCode>0.00</c:formatCode>
                <c:ptCount val="1"/>
                <c:pt idx="0">
                  <c:v>102219.11999999998</c:v>
                </c:pt>
              </c:numCache>
            </c:numRef>
          </c:val>
          <c:extLst>
            <c:ext xmlns:c16="http://schemas.microsoft.com/office/drawing/2014/chart" uri="{C3380CC4-5D6E-409C-BE32-E72D297353CC}">
              <c16:uniqueId val="{00000000-2129-444A-906D-46063A2EC5E1}"/>
            </c:ext>
          </c:extLst>
        </c:ser>
        <c:ser>
          <c:idx val="1"/>
          <c:order val="1"/>
          <c:tx>
            <c:strRef>
              <c:f>'23-Edificio 19'!$G$52:$J$52</c:f>
              <c:strCache>
                <c:ptCount val="1"/>
                <c:pt idx="0">
                  <c:v>Gasolina</c:v>
                </c:pt>
              </c:strCache>
            </c:strRef>
          </c:tx>
          <c:invertIfNegative val="0"/>
          <c:cat>
            <c:strRef>
              <c:f>'23-Edificio 19'!$A$52</c:f>
              <c:strCache>
                <c:ptCount val="1"/>
                <c:pt idx="0">
                  <c:v>Tipo de Combustible</c:v>
                </c:pt>
              </c:strCache>
            </c:strRef>
          </c:cat>
          <c:val>
            <c:numRef>
              <c:f>'23-Edificio 19'!$I$56</c:f>
              <c:numCache>
                <c:formatCode>0.00</c:formatCode>
                <c:ptCount val="1"/>
                <c:pt idx="0">
                  <c:v>0</c:v>
                </c:pt>
              </c:numCache>
            </c:numRef>
          </c:val>
          <c:extLst>
            <c:ext xmlns:c16="http://schemas.microsoft.com/office/drawing/2014/chart" uri="{C3380CC4-5D6E-409C-BE32-E72D297353CC}">
              <c16:uniqueId val="{00000001-2129-444A-906D-46063A2EC5E1}"/>
            </c:ext>
          </c:extLst>
        </c:ser>
        <c:ser>
          <c:idx val="2"/>
          <c:order val="2"/>
          <c:tx>
            <c:strRef>
              <c:f>'23-Edificio 19'!$K$52:$N$52</c:f>
              <c:strCache>
                <c:ptCount val="1"/>
                <c:pt idx="0">
                  <c:v>LPG</c:v>
                </c:pt>
              </c:strCache>
            </c:strRef>
          </c:tx>
          <c:invertIfNegative val="0"/>
          <c:cat>
            <c:strRef>
              <c:f>'23-Edificio 19'!$A$52</c:f>
              <c:strCache>
                <c:ptCount val="1"/>
                <c:pt idx="0">
                  <c:v>Tipo de Combustible</c:v>
                </c:pt>
              </c:strCache>
            </c:strRef>
          </c:cat>
          <c:val>
            <c:numRef>
              <c:f>'23-Edificio 19'!$M$56</c:f>
              <c:numCache>
                <c:formatCode>0.00</c:formatCode>
                <c:ptCount val="1"/>
                <c:pt idx="0">
                  <c:v>0</c:v>
                </c:pt>
              </c:numCache>
            </c:numRef>
          </c:val>
          <c:extLst>
            <c:ext xmlns:c16="http://schemas.microsoft.com/office/drawing/2014/chart" uri="{C3380CC4-5D6E-409C-BE32-E72D297353CC}">
              <c16:uniqueId val="{00000002-2129-444A-906D-46063A2EC5E1}"/>
            </c:ext>
          </c:extLst>
        </c:ser>
        <c:ser>
          <c:idx val="3"/>
          <c:order val="3"/>
          <c:tx>
            <c:strRef>
              <c:f>'23-Edificio 19'!$O$52:$R$52</c:f>
              <c:strCache>
                <c:ptCount val="1"/>
                <c:pt idx="0">
                  <c:v>JET FUEL</c:v>
                </c:pt>
              </c:strCache>
            </c:strRef>
          </c:tx>
          <c:invertIfNegative val="0"/>
          <c:cat>
            <c:strRef>
              <c:f>'23-Edificio 19'!$A$52</c:f>
              <c:strCache>
                <c:ptCount val="1"/>
                <c:pt idx="0">
                  <c:v>Tipo de Combustible</c:v>
                </c:pt>
              </c:strCache>
            </c:strRef>
          </c:cat>
          <c:val>
            <c:numRef>
              <c:f>'23-Edificio 19'!$Q$56</c:f>
              <c:numCache>
                <c:formatCode>0.00</c:formatCode>
                <c:ptCount val="1"/>
                <c:pt idx="0">
                  <c:v>0</c:v>
                </c:pt>
              </c:numCache>
            </c:numRef>
          </c:val>
          <c:extLst>
            <c:ext xmlns:c16="http://schemas.microsoft.com/office/drawing/2014/chart" uri="{C3380CC4-5D6E-409C-BE32-E72D297353CC}">
              <c16:uniqueId val="{00000003-2129-444A-906D-46063A2EC5E1}"/>
            </c:ext>
          </c:extLst>
        </c:ser>
        <c:ser>
          <c:idx val="4"/>
          <c:order val="4"/>
          <c:tx>
            <c:strRef>
              <c:f>'23-Edificio 19'!$S$52:$V$52</c:f>
              <c:strCache>
                <c:ptCount val="1"/>
                <c:pt idx="0">
                  <c:v>AV GAS</c:v>
                </c:pt>
              </c:strCache>
            </c:strRef>
          </c:tx>
          <c:invertIfNegative val="0"/>
          <c:cat>
            <c:strRef>
              <c:f>'23-Edificio 19'!$A$52</c:f>
              <c:strCache>
                <c:ptCount val="1"/>
                <c:pt idx="0">
                  <c:v>Tipo de Combustible</c:v>
                </c:pt>
              </c:strCache>
            </c:strRef>
          </c:cat>
          <c:val>
            <c:numRef>
              <c:f>'23-Edificio 19'!$U$56</c:f>
              <c:numCache>
                <c:formatCode>0.00</c:formatCode>
                <c:ptCount val="1"/>
                <c:pt idx="0">
                  <c:v>0</c:v>
                </c:pt>
              </c:numCache>
            </c:numRef>
          </c:val>
          <c:extLst>
            <c:ext xmlns:c16="http://schemas.microsoft.com/office/drawing/2014/chart" uri="{C3380CC4-5D6E-409C-BE32-E72D297353CC}">
              <c16:uniqueId val="{00000004-2129-444A-906D-46063A2EC5E1}"/>
            </c:ext>
          </c:extLst>
        </c:ser>
        <c:dLbls>
          <c:showLegendKey val="0"/>
          <c:showVal val="0"/>
          <c:showCatName val="0"/>
          <c:showSerName val="0"/>
          <c:showPercent val="0"/>
          <c:showBubbleSize val="0"/>
        </c:dLbls>
        <c:gapWidth val="150"/>
        <c:axId val="506214232"/>
        <c:axId val="506214624"/>
      </c:barChart>
      <c:catAx>
        <c:axId val="506214232"/>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6214624"/>
        <c:crosses val="autoZero"/>
        <c:auto val="1"/>
        <c:lblAlgn val="ctr"/>
        <c:lblOffset val="100"/>
        <c:noMultiLvlLbl val="0"/>
      </c:catAx>
      <c:valAx>
        <c:axId val="506214624"/>
        <c:scaling>
          <c:orientation val="minMax"/>
        </c:scaling>
        <c:delete val="0"/>
        <c:axPos val="b"/>
        <c:majorGridlines/>
        <c:numFmt formatCode="0.00" sourceLinked="1"/>
        <c:majorTickMark val="out"/>
        <c:minorTickMark val="none"/>
        <c:tickLblPos val="nextTo"/>
        <c:crossAx val="506214232"/>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5" l="0.70000000000000062" r="0.70000000000000062" t="0.750000000000005" header="0.30000000000000032" footer="0.30000000000000032"/>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s-CR" sz="1200"/>
              <a:t>Consumo</a:t>
            </a:r>
            <a:r>
              <a:rPr lang="es-CR" sz="1200" baseline="0"/>
              <a:t> de litros por tipo de combustible (l)</a:t>
            </a:r>
          </a:p>
          <a:p>
            <a:pPr>
              <a:defRPr sz="1200"/>
            </a:pPr>
            <a:r>
              <a:rPr lang="es-CR" sz="1200" baseline="0"/>
              <a:t>Año</a:t>
            </a:r>
            <a:endParaRPr lang="es-CR" sz="1200"/>
          </a:p>
        </c:rich>
      </c:tx>
      <c:overlay val="0"/>
    </c:title>
    <c:autoTitleDeleted val="0"/>
    <c:plotArea>
      <c:layout/>
      <c:barChart>
        <c:barDir val="bar"/>
        <c:grouping val="clustered"/>
        <c:varyColors val="0"/>
        <c:ser>
          <c:idx val="0"/>
          <c:order val="0"/>
          <c:tx>
            <c:strRef>
              <c:f>'24-Edificio 20'!$C$53:$F$53</c:f>
              <c:strCache>
                <c:ptCount val="1"/>
                <c:pt idx="0">
                  <c:v>Diesel</c:v>
                </c:pt>
              </c:strCache>
            </c:strRef>
          </c:tx>
          <c:invertIfNegative val="0"/>
          <c:cat>
            <c:strRef>
              <c:f>'24-Edificio 20'!$A$53</c:f>
              <c:strCache>
                <c:ptCount val="1"/>
                <c:pt idx="0">
                  <c:v>Tipo de Combustible</c:v>
                </c:pt>
              </c:strCache>
            </c:strRef>
          </c:cat>
          <c:val>
            <c:numRef>
              <c:f>'24-Edificio 20'!$C$57</c:f>
              <c:numCache>
                <c:formatCode>0.00</c:formatCode>
                <c:ptCount val="1"/>
                <c:pt idx="0">
                  <c:v>2037.133801484759</c:v>
                </c:pt>
              </c:numCache>
            </c:numRef>
          </c:val>
          <c:extLst>
            <c:ext xmlns:c16="http://schemas.microsoft.com/office/drawing/2014/chart" uri="{C3380CC4-5D6E-409C-BE32-E72D297353CC}">
              <c16:uniqueId val="{00000000-8D4D-4736-BBE8-883CD2EC4B0C}"/>
            </c:ext>
          </c:extLst>
        </c:ser>
        <c:ser>
          <c:idx val="1"/>
          <c:order val="1"/>
          <c:tx>
            <c:strRef>
              <c:f>'24-Edificio 20'!$G$53:$J$53</c:f>
              <c:strCache>
                <c:ptCount val="1"/>
                <c:pt idx="0">
                  <c:v>Gasolina</c:v>
                </c:pt>
              </c:strCache>
            </c:strRef>
          </c:tx>
          <c:invertIfNegative val="0"/>
          <c:cat>
            <c:strRef>
              <c:f>'24-Edificio 20'!$A$53</c:f>
              <c:strCache>
                <c:ptCount val="1"/>
                <c:pt idx="0">
                  <c:v>Tipo de Combustible</c:v>
                </c:pt>
              </c:strCache>
            </c:strRef>
          </c:cat>
          <c:val>
            <c:numRef>
              <c:f>'24-Edificio 20'!$G$57</c:f>
              <c:numCache>
                <c:formatCode>0.00</c:formatCode>
                <c:ptCount val="1"/>
                <c:pt idx="0">
                  <c:v>0</c:v>
                </c:pt>
              </c:numCache>
            </c:numRef>
          </c:val>
          <c:extLst>
            <c:ext xmlns:c16="http://schemas.microsoft.com/office/drawing/2014/chart" uri="{C3380CC4-5D6E-409C-BE32-E72D297353CC}">
              <c16:uniqueId val="{00000001-8D4D-4736-BBE8-883CD2EC4B0C}"/>
            </c:ext>
          </c:extLst>
        </c:ser>
        <c:ser>
          <c:idx val="2"/>
          <c:order val="2"/>
          <c:tx>
            <c:strRef>
              <c:f>'24-Edificio 20'!$K$53:$N$53</c:f>
              <c:strCache>
                <c:ptCount val="1"/>
                <c:pt idx="0">
                  <c:v>LPG</c:v>
                </c:pt>
              </c:strCache>
            </c:strRef>
          </c:tx>
          <c:invertIfNegative val="0"/>
          <c:cat>
            <c:strRef>
              <c:f>'24-Edificio 20'!$A$53</c:f>
              <c:strCache>
                <c:ptCount val="1"/>
                <c:pt idx="0">
                  <c:v>Tipo de Combustible</c:v>
                </c:pt>
              </c:strCache>
            </c:strRef>
          </c:cat>
          <c:val>
            <c:numRef>
              <c:f>'24-Edificio 20'!$K$57</c:f>
              <c:numCache>
                <c:formatCode>0.00</c:formatCode>
                <c:ptCount val="1"/>
                <c:pt idx="0">
                  <c:v>583.88875751391845</c:v>
                </c:pt>
              </c:numCache>
            </c:numRef>
          </c:val>
          <c:extLst>
            <c:ext xmlns:c16="http://schemas.microsoft.com/office/drawing/2014/chart" uri="{C3380CC4-5D6E-409C-BE32-E72D297353CC}">
              <c16:uniqueId val="{00000002-8D4D-4736-BBE8-883CD2EC4B0C}"/>
            </c:ext>
          </c:extLst>
        </c:ser>
        <c:ser>
          <c:idx val="3"/>
          <c:order val="3"/>
          <c:tx>
            <c:strRef>
              <c:f>'24-Edificio 20'!$O$53:$R$53</c:f>
              <c:strCache>
                <c:ptCount val="1"/>
                <c:pt idx="0">
                  <c:v>JET FUEL</c:v>
                </c:pt>
              </c:strCache>
            </c:strRef>
          </c:tx>
          <c:invertIfNegative val="0"/>
          <c:cat>
            <c:strRef>
              <c:f>'24-Edificio 20'!$A$53</c:f>
              <c:strCache>
                <c:ptCount val="1"/>
                <c:pt idx="0">
                  <c:v>Tipo de Combustible</c:v>
                </c:pt>
              </c:strCache>
            </c:strRef>
          </c:cat>
          <c:val>
            <c:numRef>
              <c:f>'24-Edificio 20'!$O$57</c:f>
              <c:numCache>
                <c:formatCode>0.00</c:formatCode>
                <c:ptCount val="1"/>
                <c:pt idx="0">
                  <c:v>0</c:v>
                </c:pt>
              </c:numCache>
            </c:numRef>
          </c:val>
          <c:extLst>
            <c:ext xmlns:c16="http://schemas.microsoft.com/office/drawing/2014/chart" uri="{C3380CC4-5D6E-409C-BE32-E72D297353CC}">
              <c16:uniqueId val="{00000003-8D4D-4736-BBE8-883CD2EC4B0C}"/>
            </c:ext>
          </c:extLst>
        </c:ser>
        <c:ser>
          <c:idx val="4"/>
          <c:order val="4"/>
          <c:tx>
            <c:strRef>
              <c:f>'24-Edificio 20'!$S$53:$V$53</c:f>
              <c:strCache>
                <c:ptCount val="1"/>
                <c:pt idx="0">
                  <c:v>AV GAS</c:v>
                </c:pt>
              </c:strCache>
            </c:strRef>
          </c:tx>
          <c:invertIfNegative val="0"/>
          <c:cat>
            <c:strRef>
              <c:f>'24-Edificio 20'!$A$53</c:f>
              <c:strCache>
                <c:ptCount val="1"/>
                <c:pt idx="0">
                  <c:v>Tipo de Combustible</c:v>
                </c:pt>
              </c:strCache>
            </c:strRef>
          </c:cat>
          <c:val>
            <c:numRef>
              <c:f>'24-Edificio 20'!$S$57</c:f>
              <c:numCache>
                <c:formatCode>#,##0</c:formatCode>
                <c:ptCount val="1"/>
                <c:pt idx="0">
                  <c:v>0</c:v>
                </c:pt>
              </c:numCache>
            </c:numRef>
          </c:val>
          <c:extLst>
            <c:ext xmlns:c16="http://schemas.microsoft.com/office/drawing/2014/chart" uri="{C3380CC4-5D6E-409C-BE32-E72D297353CC}">
              <c16:uniqueId val="{00000004-8D4D-4736-BBE8-883CD2EC4B0C}"/>
            </c:ext>
          </c:extLst>
        </c:ser>
        <c:ser>
          <c:idx val="5"/>
          <c:order val="5"/>
          <c:tx>
            <c:strRef>
              <c:f>'24-Edificio 20'!$W$53:$Z$53</c:f>
              <c:strCache>
                <c:ptCount val="1"/>
                <c:pt idx="0">
                  <c:v>BUNKER</c:v>
                </c:pt>
              </c:strCache>
            </c:strRef>
          </c:tx>
          <c:invertIfNegative val="0"/>
          <c:cat>
            <c:strRef>
              <c:f>'24-Edificio 20'!$A$53</c:f>
              <c:strCache>
                <c:ptCount val="1"/>
                <c:pt idx="0">
                  <c:v>Tipo de Combustible</c:v>
                </c:pt>
              </c:strCache>
            </c:strRef>
          </c:cat>
          <c:val>
            <c:numRef>
              <c:f>'24-Edificio 20'!$W$57</c:f>
              <c:numCache>
                <c:formatCode>0.00</c:formatCode>
                <c:ptCount val="1"/>
                <c:pt idx="0">
                  <c:v>0</c:v>
                </c:pt>
              </c:numCache>
            </c:numRef>
          </c:val>
          <c:extLst>
            <c:ext xmlns:c16="http://schemas.microsoft.com/office/drawing/2014/chart" uri="{C3380CC4-5D6E-409C-BE32-E72D297353CC}">
              <c16:uniqueId val="{00000005-8D4D-4736-BBE8-883CD2EC4B0C}"/>
            </c:ext>
          </c:extLst>
        </c:ser>
        <c:dLbls>
          <c:showLegendKey val="0"/>
          <c:showVal val="0"/>
          <c:showCatName val="0"/>
          <c:showSerName val="0"/>
          <c:showPercent val="0"/>
          <c:showBubbleSize val="0"/>
        </c:dLbls>
        <c:gapWidth val="150"/>
        <c:axId val="506215408"/>
        <c:axId val="506215800"/>
      </c:barChart>
      <c:catAx>
        <c:axId val="506215408"/>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6215800"/>
        <c:crosses val="autoZero"/>
        <c:auto val="1"/>
        <c:lblAlgn val="ctr"/>
        <c:lblOffset val="100"/>
        <c:noMultiLvlLbl val="0"/>
      </c:catAx>
      <c:valAx>
        <c:axId val="506215800"/>
        <c:scaling>
          <c:orientation val="minMax"/>
        </c:scaling>
        <c:delete val="0"/>
        <c:axPos val="b"/>
        <c:majorGridlines/>
        <c:numFmt formatCode="0.00" sourceLinked="1"/>
        <c:majorTickMark val="out"/>
        <c:minorTickMark val="none"/>
        <c:tickLblPos val="nextTo"/>
        <c:crossAx val="506215408"/>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455" l="0.70000000000000062" r="0.70000000000000062" t="0.75000000000000455" header="0.30000000000000032" footer="0.30000000000000032"/>
    <c:pageSetup/>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a:t>Importe</a:t>
            </a:r>
            <a:r>
              <a:rPr lang="es-CR" sz="1200" baseline="0"/>
              <a:t> en colones </a:t>
            </a:r>
            <a:r>
              <a:rPr lang="es-CR" sz="1200" b="1" i="0" baseline="0"/>
              <a:t>(¢)</a:t>
            </a:r>
            <a:endParaRPr lang="es-CR" sz="1200"/>
          </a:p>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baseline="0"/>
              <a:t>Año</a:t>
            </a:r>
            <a:endParaRPr lang="es-CR" sz="1200"/>
          </a:p>
        </c:rich>
      </c:tx>
      <c:overlay val="0"/>
    </c:title>
    <c:autoTitleDeleted val="0"/>
    <c:plotArea>
      <c:layout/>
      <c:barChart>
        <c:barDir val="bar"/>
        <c:grouping val="clustered"/>
        <c:varyColors val="0"/>
        <c:ser>
          <c:idx val="0"/>
          <c:order val="0"/>
          <c:tx>
            <c:strRef>
              <c:f>'24-Edificio 20'!$C$53:$F$53</c:f>
              <c:strCache>
                <c:ptCount val="1"/>
                <c:pt idx="0">
                  <c:v>Diesel</c:v>
                </c:pt>
              </c:strCache>
            </c:strRef>
          </c:tx>
          <c:invertIfNegative val="0"/>
          <c:cat>
            <c:strRef>
              <c:f>'24-Edificio 20'!$A$53</c:f>
              <c:strCache>
                <c:ptCount val="1"/>
                <c:pt idx="0">
                  <c:v>Tipo de Combustible</c:v>
                </c:pt>
              </c:strCache>
            </c:strRef>
          </c:cat>
          <c:val>
            <c:numRef>
              <c:f>'24-Edificio 20'!$D$57</c:f>
              <c:numCache>
                <c:formatCode>"₡"#,##0.00</c:formatCode>
                <c:ptCount val="1"/>
                <c:pt idx="0">
                  <c:v>1131219</c:v>
                </c:pt>
              </c:numCache>
            </c:numRef>
          </c:val>
          <c:extLst>
            <c:ext xmlns:c16="http://schemas.microsoft.com/office/drawing/2014/chart" uri="{C3380CC4-5D6E-409C-BE32-E72D297353CC}">
              <c16:uniqueId val="{00000000-4BA4-4602-9C3A-81490CCE8042}"/>
            </c:ext>
          </c:extLst>
        </c:ser>
        <c:ser>
          <c:idx val="1"/>
          <c:order val="1"/>
          <c:tx>
            <c:strRef>
              <c:f>'24-Edificio 20'!$K$53:$N$53</c:f>
              <c:strCache>
                <c:ptCount val="1"/>
                <c:pt idx="0">
                  <c:v>LPG</c:v>
                </c:pt>
              </c:strCache>
            </c:strRef>
          </c:tx>
          <c:invertIfNegative val="0"/>
          <c:cat>
            <c:strRef>
              <c:f>'24-Edificio 20'!$A$53</c:f>
              <c:strCache>
                <c:ptCount val="1"/>
                <c:pt idx="0">
                  <c:v>Tipo de Combustible</c:v>
                </c:pt>
              </c:strCache>
            </c:strRef>
          </c:cat>
          <c:val>
            <c:numRef>
              <c:f>'24-Edificio 20'!$H$57</c:f>
              <c:numCache>
                <c:formatCode>"₡"#,##0.00</c:formatCode>
                <c:ptCount val="1"/>
                <c:pt idx="0">
                  <c:v>0</c:v>
                </c:pt>
              </c:numCache>
            </c:numRef>
          </c:val>
          <c:extLst>
            <c:ext xmlns:c16="http://schemas.microsoft.com/office/drawing/2014/chart" uri="{C3380CC4-5D6E-409C-BE32-E72D297353CC}">
              <c16:uniqueId val="{00000001-4BA4-4602-9C3A-81490CCE8042}"/>
            </c:ext>
          </c:extLst>
        </c:ser>
        <c:ser>
          <c:idx val="2"/>
          <c:order val="2"/>
          <c:tx>
            <c:strRef>
              <c:f>'24-Edificio 20'!$K$53:$N$53</c:f>
              <c:strCache>
                <c:ptCount val="1"/>
                <c:pt idx="0">
                  <c:v>LPG</c:v>
                </c:pt>
              </c:strCache>
            </c:strRef>
          </c:tx>
          <c:invertIfNegative val="0"/>
          <c:cat>
            <c:strRef>
              <c:f>'24-Edificio 20'!$A$53</c:f>
              <c:strCache>
                <c:ptCount val="1"/>
                <c:pt idx="0">
                  <c:v>Tipo de Combustible</c:v>
                </c:pt>
              </c:strCache>
            </c:strRef>
          </c:cat>
          <c:val>
            <c:numRef>
              <c:f>'24-Edificio 20'!$L$57</c:f>
              <c:numCache>
                <c:formatCode>"₡"#,##0.00</c:formatCode>
                <c:ptCount val="1"/>
                <c:pt idx="0">
                  <c:v>0</c:v>
                </c:pt>
              </c:numCache>
            </c:numRef>
          </c:val>
          <c:extLst>
            <c:ext xmlns:c16="http://schemas.microsoft.com/office/drawing/2014/chart" uri="{C3380CC4-5D6E-409C-BE32-E72D297353CC}">
              <c16:uniqueId val="{00000002-4BA4-4602-9C3A-81490CCE8042}"/>
            </c:ext>
          </c:extLst>
        </c:ser>
        <c:ser>
          <c:idx val="3"/>
          <c:order val="3"/>
          <c:tx>
            <c:strRef>
              <c:f>'24-Edificio 20'!$O$53:$R$53</c:f>
              <c:strCache>
                <c:ptCount val="1"/>
                <c:pt idx="0">
                  <c:v>JET FUEL</c:v>
                </c:pt>
              </c:strCache>
            </c:strRef>
          </c:tx>
          <c:invertIfNegative val="0"/>
          <c:cat>
            <c:strRef>
              <c:f>'24-Edificio 20'!$A$53</c:f>
              <c:strCache>
                <c:ptCount val="1"/>
                <c:pt idx="0">
                  <c:v>Tipo de Combustible</c:v>
                </c:pt>
              </c:strCache>
            </c:strRef>
          </c:cat>
          <c:val>
            <c:numRef>
              <c:f>'24-Edificio 20'!$P$57</c:f>
              <c:numCache>
                <c:formatCode>"₡"#,##0.00</c:formatCode>
                <c:ptCount val="1"/>
                <c:pt idx="0">
                  <c:v>0</c:v>
                </c:pt>
              </c:numCache>
            </c:numRef>
          </c:val>
          <c:extLst>
            <c:ext xmlns:c16="http://schemas.microsoft.com/office/drawing/2014/chart" uri="{C3380CC4-5D6E-409C-BE32-E72D297353CC}">
              <c16:uniqueId val="{00000003-4BA4-4602-9C3A-81490CCE8042}"/>
            </c:ext>
          </c:extLst>
        </c:ser>
        <c:ser>
          <c:idx val="4"/>
          <c:order val="4"/>
          <c:tx>
            <c:strRef>
              <c:f>'24-Edificio 20'!$S$53:$V$53</c:f>
              <c:strCache>
                <c:ptCount val="1"/>
                <c:pt idx="0">
                  <c:v>AV GAS</c:v>
                </c:pt>
              </c:strCache>
            </c:strRef>
          </c:tx>
          <c:invertIfNegative val="0"/>
          <c:cat>
            <c:strRef>
              <c:f>'24-Edificio 20'!$A$53</c:f>
              <c:strCache>
                <c:ptCount val="1"/>
                <c:pt idx="0">
                  <c:v>Tipo de Combustible</c:v>
                </c:pt>
              </c:strCache>
            </c:strRef>
          </c:cat>
          <c:val>
            <c:numRef>
              <c:f>'24-Edificio 20'!$T$57</c:f>
              <c:numCache>
                <c:formatCode>"₡"#,##0.00</c:formatCode>
                <c:ptCount val="1"/>
                <c:pt idx="0">
                  <c:v>0</c:v>
                </c:pt>
              </c:numCache>
            </c:numRef>
          </c:val>
          <c:extLst>
            <c:ext xmlns:c16="http://schemas.microsoft.com/office/drawing/2014/chart" uri="{C3380CC4-5D6E-409C-BE32-E72D297353CC}">
              <c16:uniqueId val="{00000004-4BA4-4602-9C3A-81490CCE8042}"/>
            </c:ext>
          </c:extLst>
        </c:ser>
        <c:ser>
          <c:idx val="5"/>
          <c:order val="5"/>
          <c:tx>
            <c:strRef>
              <c:f>'24-Edificio 20'!$W$53:$Z$53</c:f>
              <c:strCache>
                <c:ptCount val="1"/>
                <c:pt idx="0">
                  <c:v>BUNKER</c:v>
                </c:pt>
              </c:strCache>
            </c:strRef>
          </c:tx>
          <c:invertIfNegative val="0"/>
          <c:cat>
            <c:strRef>
              <c:f>'24-Edificio 20'!$A$53</c:f>
              <c:strCache>
                <c:ptCount val="1"/>
                <c:pt idx="0">
                  <c:v>Tipo de Combustible</c:v>
                </c:pt>
              </c:strCache>
            </c:strRef>
          </c:cat>
          <c:val>
            <c:numRef>
              <c:f>'24-Edificio 20'!$X$57</c:f>
              <c:numCache>
                <c:formatCode>"₡"#,##0.00</c:formatCode>
                <c:ptCount val="1"/>
                <c:pt idx="0">
                  <c:v>0</c:v>
                </c:pt>
              </c:numCache>
            </c:numRef>
          </c:val>
          <c:extLst>
            <c:ext xmlns:c16="http://schemas.microsoft.com/office/drawing/2014/chart" uri="{C3380CC4-5D6E-409C-BE32-E72D297353CC}">
              <c16:uniqueId val="{00000005-4BA4-4602-9C3A-81490CCE8042}"/>
            </c:ext>
          </c:extLst>
        </c:ser>
        <c:dLbls>
          <c:showLegendKey val="0"/>
          <c:showVal val="0"/>
          <c:showCatName val="0"/>
          <c:showSerName val="0"/>
          <c:showPercent val="0"/>
          <c:showBubbleSize val="0"/>
        </c:dLbls>
        <c:gapWidth val="150"/>
        <c:axId val="506216976"/>
        <c:axId val="506217368"/>
      </c:barChart>
      <c:catAx>
        <c:axId val="506216976"/>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6217368"/>
        <c:crosses val="autoZero"/>
        <c:auto val="1"/>
        <c:lblAlgn val="ctr"/>
        <c:lblOffset val="100"/>
        <c:noMultiLvlLbl val="0"/>
      </c:catAx>
      <c:valAx>
        <c:axId val="506217368"/>
        <c:scaling>
          <c:orientation val="minMax"/>
        </c:scaling>
        <c:delete val="0"/>
        <c:axPos val="b"/>
        <c:majorGridlines/>
        <c:numFmt formatCode="&quot;₡&quot;#,##0.00" sourceLinked="1"/>
        <c:majorTickMark val="out"/>
        <c:minorTickMark val="none"/>
        <c:tickLblPos val="nextTo"/>
        <c:crossAx val="506216976"/>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477" l="0.70000000000000062" r="0.70000000000000062" t="0.75000000000000477" header="0.30000000000000032" footer="0.30000000000000032"/>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a:t>Kilometros recorridos totales </a:t>
            </a:r>
            <a:r>
              <a:rPr lang="es-CR" sz="1200" b="1" i="0" baseline="0"/>
              <a:t>(km)</a:t>
            </a:r>
            <a:endParaRPr lang="es-CR" sz="1200"/>
          </a:p>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baseline="0"/>
              <a:t>Año</a:t>
            </a:r>
            <a:endParaRPr lang="es-CR" sz="1200"/>
          </a:p>
        </c:rich>
      </c:tx>
      <c:overlay val="0"/>
    </c:title>
    <c:autoTitleDeleted val="0"/>
    <c:plotArea>
      <c:layout/>
      <c:barChart>
        <c:barDir val="bar"/>
        <c:grouping val="clustered"/>
        <c:varyColors val="0"/>
        <c:ser>
          <c:idx val="0"/>
          <c:order val="0"/>
          <c:tx>
            <c:strRef>
              <c:f>'24-Edificio 20'!$C$53:$F$53</c:f>
              <c:strCache>
                <c:ptCount val="1"/>
                <c:pt idx="0">
                  <c:v>Diesel</c:v>
                </c:pt>
              </c:strCache>
            </c:strRef>
          </c:tx>
          <c:invertIfNegative val="0"/>
          <c:cat>
            <c:strRef>
              <c:f>'24-Edificio 20'!$A$53</c:f>
              <c:strCache>
                <c:ptCount val="1"/>
                <c:pt idx="0">
                  <c:v>Tipo de Combustible</c:v>
                </c:pt>
              </c:strCache>
            </c:strRef>
          </c:cat>
          <c:val>
            <c:numRef>
              <c:f>'24-Edificio 20'!$E$57</c:f>
              <c:numCache>
                <c:formatCode>0.00</c:formatCode>
                <c:ptCount val="1"/>
                <c:pt idx="0">
                  <c:v>4414.78</c:v>
                </c:pt>
              </c:numCache>
            </c:numRef>
          </c:val>
          <c:extLst>
            <c:ext xmlns:c16="http://schemas.microsoft.com/office/drawing/2014/chart" uri="{C3380CC4-5D6E-409C-BE32-E72D297353CC}">
              <c16:uniqueId val="{00000000-4904-4576-9450-7B81E29712BB}"/>
            </c:ext>
          </c:extLst>
        </c:ser>
        <c:ser>
          <c:idx val="1"/>
          <c:order val="1"/>
          <c:tx>
            <c:strRef>
              <c:f>'24-Edificio 20'!$G$53:$J$53</c:f>
              <c:strCache>
                <c:ptCount val="1"/>
                <c:pt idx="0">
                  <c:v>Gasolina</c:v>
                </c:pt>
              </c:strCache>
            </c:strRef>
          </c:tx>
          <c:invertIfNegative val="0"/>
          <c:cat>
            <c:strRef>
              <c:f>'24-Edificio 20'!$A$53</c:f>
              <c:strCache>
                <c:ptCount val="1"/>
                <c:pt idx="0">
                  <c:v>Tipo de Combustible</c:v>
                </c:pt>
              </c:strCache>
            </c:strRef>
          </c:cat>
          <c:val>
            <c:numRef>
              <c:f>'24-Edificio 20'!$I$57</c:f>
              <c:numCache>
                <c:formatCode>0.00</c:formatCode>
                <c:ptCount val="1"/>
                <c:pt idx="0">
                  <c:v>0</c:v>
                </c:pt>
              </c:numCache>
            </c:numRef>
          </c:val>
          <c:extLst>
            <c:ext xmlns:c16="http://schemas.microsoft.com/office/drawing/2014/chart" uri="{C3380CC4-5D6E-409C-BE32-E72D297353CC}">
              <c16:uniqueId val="{00000001-4904-4576-9450-7B81E29712BB}"/>
            </c:ext>
          </c:extLst>
        </c:ser>
        <c:ser>
          <c:idx val="2"/>
          <c:order val="2"/>
          <c:tx>
            <c:strRef>
              <c:f>'24-Edificio 20'!$K$53:$N$53</c:f>
              <c:strCache>
                <c:ptCount val="1"/>
                <c:pt idx="0">
                  <c:v>LPG</c:v>
                </c:pt>
              </c:strCache>
            </c:strRef>
          </c:tx>
          <c:invertIfNegative val="0"/>
          <c:cat>
            <c:strRef>
              <c:f>'24-Edificio 20'!$A$53</c:f>
              <c:strCache>
                <c:ptCount val="1"/>
                <c:pt idx="0">
                  <c:v>Tipo de Combustible</c:v>
                </c:pt>
              </c:strCache>
            </c:strRef>
          </c:cat>
          <c:val>
            <c:numRef>
              <c:f>'24-Edificio 20'!$M$57</c:f>
              <c:numCache>
                <c:formatCode>0.00</c:formatCode>
                <c:ptCount val="1"/>
                <c:pt idx="0">
                  <c:v>0</c:v>
                </c:pt>
              </c:numCache>
            </c:numRef>
          </c:val>
          <c:extLst>
            <c:ext xmlns:c16="http://schemas.microsoft.com/office/drawing/2014/chart" uri="{C3380CC4-5D6E-409C-BE32-E72D297353CC}">
              <c16:uniqueId val="{00000002-4904-4576-9450-7B81E29712BB}"/>
            </c:ext>
          </c:extLst>
        </c:ser>
        <c:ser>
          <c:idx val="3"/>
          <c:order val="3"/>
          <c:tx>
            <c:strRef>
              <c:f>'24-Edificio 20'!$O$53:$R$53</c:f>
              <c:strCache>
                <c:ptCount val="1"/>
                <c:pt idx="0">
                  <c:v>JET FUEL</c:v>
                </c:pt>
              </c:strCache>
            </c:strRef>
          </c:tx>
          <c:invertIfNegative val="0"/>
          <c:cat>
            <c:strRef>
              <c:f>'24-Edificio 20'!$A$53</c:f>
              <c:strCache>
                <c:ptCount val="1"/>
                <c:pt idx="0">
                  <c:v>Tipo de Combustible</c:v>
                </c:pt>
              </c:strCache>
            </c:strRef>
          </c:cat>
          <c:val>
            <c:numRef>
              <c:f>'24-Edificio 20'!$Q$57</c:f>
              <c:numCache>
                <c:formatCode>0.00</c:formatCode>
                <c:ptCount val="1"/>
                <c:pt idx="0">
                  <c:v>0</c:v>
                </c:pt>
              </c:numCache>
            </c:numRef>
          </c:val>
          <c:extLst>
            <c:ext xmlns:c16="http://schemas.microsoft.com/office/drawing/2014/chart" uri="{C3380CC4-5D6E-409C-BE32-E72D297353CC}">
              <c16:uniqueId val="{00000003-4904-4576-9450-7B81E29712BB}"/>
            </c:ext>
          </c:extLst>
        </c:ser>
        <c:ser>
          <c:idx val="4"/>
          <c:order val="4"/>
          <c:tx>
            <c:strRef>
              <c:f>'24-Edificio 20'!$S$53:$V$53</c:f>
              <c:strCache>
                <c:ptCount val="1"/>
                <c:pt idx="0">
                  <c:v>AV GAS</c:v>
                </c:pt>
              </c:strCache>
            </c:strRef>
          </c:tx>
          <c:invertIfNegative val="0"/>
          <c:cat>
            <c:strRef>
              <c:f>'24-Edificio 20'!$A$53</c:f>
              <c:strCache>
                <c:ptCount val="1"/>
                <c:pt idx="0">
                  <c:v>Tipo de Combustible</c:v>
                </c:pt>
              </c:strCache>
            </c:strRef>
          </c:cat>
          <c:val>
            <c:numRef>
              <c:f>'24-Edificio 20'!$U$57</c:f>
              <c:numCache>
                <c:formatCode>0.00</c:formatCode>
                <c:ptCount val="1"/>
                <c:pt idx="0">
                  <c:v>0</c:v>
                </c:pt>
              </c:numCache>
            </c:numRef>
          </c:val>
          <c:extLst>
            <c:ext xmlns:c16="http://schemas.microsoft.com/office/drawing/2014/chart" uri="{C3380CC4-5D6E-409C-BE32-E72D297353CC}">
              <c16:uniqueId val="{00000004-4904-4576-9450-7B81E29712BB}"/>
            </c:ext>
          </c:extLst>
        </c:ser>
        <c:dLbls>
          <c:showLegendKey val="0"/>
          <c:showVal val="0"/>
          <c:showCatName val="0"/>
          <c:showSerName val="0"/>
          <c:showPercent val="0"/>
          <c:showBubbleSize val="0"/>
        </c:dLbls>
        <c:gapWidth val="150"/>
        <c:axId val="585090784"/>
        <c:axId val="585091176"/>
      </c:barChart>
      <c:catAx>
        <c:axId val="585090784"/>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85091176"/>
        <c:crosses val="autoZero"/>
        <c:auto val="1"/>
        <c:lblAlgn val="ctr"/>
        <c:lblOffset val="100"/>
        <c:noMultiLvlLbl val="0"/>
      </c:catAx>
      <c:valAx>
        <c:axId val="585091176"/>
        <c:scaling>
          <c:orientation val="minMax"/>
        </c:scaling>
        <c:delete val="0"/>
        <c:axPos val="b"/>
        <c:majorGridlines/>
        <c:numFmt formatCode="0.00" sourceLinked="1"/>
        <c:majorTickMark val="out"/>
        <c:minorTickMark val="none"/>
        <c:tickLblPos val="nextTo"/>
        <c:crossAx val="585090784"/>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5" l="0.70000000000000062" r="0.70000000000000062" t="0.750000000000005" header="0.30000000000000032" footer="0.30000000000000032"/>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s-CR" sz="1200"/>
              <a:t>Consumo</a:t>
            </a:r>
            <a:r>
              <a:rPr lang="es-CR" sz="1200" baseline="0"/>
              <a:t> de litros por tipo de combustible (l)</a:t>
            </a:r>
          </a:p>
          <a:p>
            <a:pPr>
              <a:defRPr sz="1200"/>
            </a:pPr>
            <a:r>
              <a:rPr lang="es-CR" sz="1200" baseline="0"/>
              <a:t>Año</a:t>
            </a:r>
            <a:endParaRPr lang="es-CR" sz="1200"/>
          </a:p>
        </c:rich>
      </c:tx>
      <c:overlay val="0"/>
    </c:title>
    <c:autoTitleDeleted val="0"/>
    <c:plotArea>
      <c:layout/>
      <c:barChart>
        <c:barDir val="bar"/>
        <c:grouping val="clustered"/>
        <c:varyColors val="0"/>
        <c:ser>
          <c:idx val="0"/>
          <c:order val="0"/>
          <c:tx>
            <c:strRef>
              <c:f>'25-Edificio 21'!$C$53:$E$53</c:f>
              <c:strCache>
                <c:ptCount val="1"/>
                <c:pt idx="0">
                  <c:v>Diesel</c:v>
                </c:pt>
              </c:strCache>
            </c:strRef>
          </c:tx>
          <c:invertIfNegative val="0"/>
          <c:cat>
            <c:strRef>
              <c:f>'25-Edificio 21'!$A$53</c:f>
              <c:strCache>
                <c:ptCount val="1"/>
                <c:pt idx="0">
                  <c:v>Tipo de Combustible</c:v>
                </c:pt>
              </c:strCache>
            </c:strRef>
          </c:cat>
          <c:val>
            <c:numRef>
              <c:f>'25-Edificio 21'!$C$57</c:f>
              <c:numCache>
                <c:formatCode>0.00</c:formatCode>
                <c:ptCount val="1"/>
                <c:pt idx="0">
                  <c:v>1072.2979255352645</c:v>
                </c:pt>
              </c:numCache>
            </c:numRef>
          </c:val>
          <c:extLst>
            <c:ext xmlns:c16="http://schemas.microsoft.com/office/drawing/2014/chart" uri="{C3380CC4-5D6E-409C-BE32-E72D297353CC}">
              <c16:uniqueId val="{00000000-F765-4416-93D1-2B7C0E9FD771}"/>
            </c:ext>
          </c:extLst>
        </c:ser>
        <c:ser>
          <c:idx val="1"/>
          <c:order val="1"/>
          <c:tx>
            <c:strRef>
              <c:f>'25-Edificio 21'!$G$53:$J$53</c:f>
              <c:strCache>
                <c:ptCount val="1"/>
                <c:pt idx="0">
                  <c:v>Gasolina</c:v>
                </c:pt>
              </c:strCache>
            </c:strRef>
          </c:tx>
          <c:invertIfNegative val="0"/>
          <c:cat>
            <c:strRef>
              <c:f>'25-Edificio 21'!$A$53</c:f>
              <c:strCache>
                <c:ptCount val="1"/>
                <c:pt idx="0">
                  <c:v>Tipo de Combustible</c:v>
                </c:pt>
              </c:strCache>
            </c:strRef>
          </c:cat>
          <c:val>
            <c:numRef>
              <c:f>'25-Edificio 21'!$G$57</c:f>
              <c:numCache>
                <c:formatCode>0.00</c:formatCode>
                <c:ptCount val="1"/>
                <c:pt idx="0">
                  <c:v>0</c:v>
                </c:pt>
              </c:numCache>
            </c:numRef>
          </c:val>
          <c:extLst>
            <c:ext xmlns:c16="http://schemas.microsoft.com/office/drawing/2014/chart" uri="{C3380CC4-5D6E-409C-BE32-E72D297353CC}">
              <c16:uniqueId val="{00000001-F765-4416-93D1-2B7C0E9FD771}"/>
            </c:ext>
          </c:extLst>
        </c:ser>
        <c:ser>
          <c:idx val="2"/>
          <c:order val="2"/>
          <c:tx>
            <c:strRef>
              <c:f>'25-Edificio 21'!$K$53:$N$53</c:f>
              <c:strCache>
                <c:ptCount val="1"/>
                <c:pt idx="0">
                  <c:v>LPG</c:v>
                </c:pt>
              </c:strCache>
            </c:strRef>
          </c:tx>
          <c:invertIfNegative val="0"/>
          <c:cat>
            <c:strRef>
              <c:f>'25-Edificio 21'!$A$53</c:f>
              <c:strCache>
                <c:ptCount val="1"/>
                <c:pt idx="0">
                  <c:v>Tipo de Combustible</c:v>
                </c:pt>
              </c:strCache>
            </c:strRef>
          </c:cat>
          <c:val>
            <c:numRef>
              <c:f>'25-Edificio 21'!$K$57</c:f>
              <c:numCache>
                <c:formatCode>0.00</c:formatCode>
                <c:ptCount val="1"/>
                <c:pt idx="0">
                  <c:v>0</c:v>
                </c:pt>
              </c:numCache>
            </c:numRef>
          </c:val>
          <c:extLst>
            <c:ext xmlns:c16="http://schemas.microsoft.com/office/drawing/2014/chart" uri="{C3380CC4-5D6E-409C-BE32-E72D297353CC}">
              <c16:uniqueId val="{00000002-F765-4416-93D1-2B7C0E9FD771}"/>
            </c:ext>
          </c:extLst>
        </c:ser>
        <c:ser>
          <c:idx val="3"/>
          <c:order val="3"/>
          <c:tx>
            <c:strRef>
              <c:f>'25-Edificio 21'!$O$53:$R$53</c:f>
              <c:strCache>
                <c:ptCount val="1"/>
                <c:pt idx="0">
                  <c:v>JET FUEL</c:v>
                </c:pt>
              </c:strCache>
            </c:strRef>
          </c:tx>
          <c:invertIfNegative val="0"/>
          <c:cat>
            <c:strRef>
              <c:f>'25-Edificio 21'!$A$53</c:f>
              <c:strCache>
                <c:ptCount val="1"/>
                <c:pt idx="0">
                  <c:v>Tipo de Combustible</c:v>
                </c:pt>
              </c:strCache>
            </c:strRef>
          </c:cat>
          <c:val>
            <c:numRef>
              <c:f>'25-Edificio 21'!$O$57</c:f>
              <c:numCache>
                <c:formatCode>0.00</c:formatCode>
                <c:ptCount val="1"/>
                <c:pt idx="0">
                  <c:v>0</c:v>
                </c:pt>
              </c:numCache>
            </c:numRef>
          </c:val>
          <c:extLst>
            <c:ext xmlns:c16="http://schemas.microsoft.com/office/drawing/2014/chart" uri="{C3380CC4-5D6E-409C-BE32-E72D297353CC}">
              <c16:uniqueId val="{00000003-F765-4416-93D1-2B7C0E9FD771}"/>
            </c:ext>
          </c:extLst>
        </c:ser>
        <c:ser>
          <c:idx val="4"/>
          <c:order val="4"/>
          <c:tx>
            <c:strRef>
              <c:f>'25-Edificio 21'!$S$53:$V$53</c:f>
              <c:strCache>
                <c:ptCount val="1"/>
                <c:pt idx="0">
                  <c:v>AV GAS</c:v>
                </c:pt>
              </c:strCache>
            </c:strRef>
          </c:tx>
          <c:invertIfNegative val="0"/>
          <c:cat>
            <c:strRef>
              <c:f>'25-Edificio 21'!$A$53</c:f>
              <c:strCache>
                <c:ptCount val="1"/>
                <c:pt idx="0">
                  <c:v>Tipo de Combustible</c:v>
                </c:pt>
              </c:strCache>
            </c:strRef>
          </c:cat>
          <c:val>
            <c:numRef>
              <c:f>'25-Edificio 21'!$S$57</c:f>
              <c:numCache>
                <c:formatCode>#,##0</c:formatCode>
                <c:ptCount val="1"/>
                <c:pt idx="0">
                  <c:v>0</c:v>
                </c:pt>
              </c:numCache>
            </c:numRef>
          </c:val>
          <c:extLst>
            <c:ext xmlns:c16="http://schemas.microsoft.com/office/drawing/2014/chart" uri="{C3380CC4-5D6E-409C-BE32-E72D297353CC}">
              <c16:uniqueId val="{00000004-F765-4416-93D1-2B7C0E9FD771}"/>
            </c:ext>
          </c:extLst>
        </c:ser>
        <c:ser>
          <c:idx val="5"/>
          <c:order val="5"/>
          <c:tx>
            <c:strRef>
              <c:f>'25-Edificio 21'!$W$53:$Z$53</c:f>
              <c:strCache>
                <c:ptCount val="1"/>
                <c:pt idx="0">
                  <c:v>BUNKER</c:v>
                </c:pt>
              </c:strCache>
            </c:strRef>
          </c:tx>
          <c:invertIfNegative val="0"/>
          <c:cat>
            <c:strRef>
              <c:f>'25-Edificio 21'!$A$53</c:f>
              <c:strCache>
                <c:ptCount val="1"/>
                <c:pt idx="0">
                  <c:v>Tipo de Combustible</c:v>
                </c:pt>
              </c:strCache>
            </c:strRef>
          </c:cat>
          <c:val>
            <c:numRef>
              <c:f>'25-Edificio 21'!$W$57</c:f>
              <c:numCache>
                <c:formatCode>0.00</c:formatCode>
                <c:ptCount val="1"/>
                <c:pt idx="0">
                  <c:v>0</c:v>
                </c:pt>
              </c:numCache>
            </c:numRef>
          </c:val>
          <c:extLst>
            <c:ext xmlns:c16="http://schemas.microsoft.com/office/drawing/2014/chart" uri="{C3380CC4-5D6E-409C-BE32-E72D297353CC}">
              <c16:uniqueId val="{00000005-F765-4416-93D1-2B7C0E9FD771}"/>
            </c:ext>
          </c:extLst>
        </c:ser>
        <c:dLbls>
          <c:showLegendKey val="0"/>
          <c:showVal val="0"/>
          <c:showCatName val="0"/>
          <c:showSerName val="0"/>
          <c:showPercent val="0"/>
          <c:showBubbleSize val="0"/>
        </c:dLbls>
        <c:gapWidth val="150"/>
        <c:axId val="517371984"/>
        <c:axId val="517372376"/>
      </c:barChart>
      <c:catAx>
        <c:axId val="517371984"/>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17372376"/>
        <c:crosses val="autoZero"/>
        <c:auto val="1"/>
        <c:lblAlgn val="ctr"/>
        <c:lblOffset val="100"/>
        <c:noMultiLvlLbl val="0"/>
      </c:catAx>
      <c:valAx>
        <c:axId val="517372376"/>
        <c:scaling>
          <c:orientation val="minMax"/>
        </c:scaling>
        <c:delete val="0"/>
        <c:axPos val="b"/>
        <c:majorGridlines/>
        <c:numFmt formatCode="0.00" sourceLinked="1"/>
        <c:majorTickMark val="out"/>
        <c:minorTickMark val="none"/>
        <c:tickLblPos val="nextTo"/>
        <c:crossAx val="517371984"/>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433" l="0.70000000000000062" r="0.70000000000000062" t="0.75000000000000433" header="0.30000000000000032" footer="0.30000000000000032"/>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a:t>Importe</a:t>
            </a:r>
            <a:r>
              <a:rPr lang="es-CR" sz="1200" baseline="0"/>
              <a:t> en colones </a:t>
            </a:r>
            <a:r>
              <a:rPr lang="es-CR" sz="1200" b="1" i="0" baseline="0"/>
              <a:t>(¢)</a:t>
            </a:r>
            <a:endParaRPr lang="es-CR" sz="1200"/>
          </a:p>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baseline="0"/>
              <a:t>Año</a:t>
            </a:r>
            <a:endParaRPr lang="es-CR" sz="1200"/>
          </a:p>
        </c:rich>
      </c:tx>
      <c:overlay val="0"/>
    </c:title>
    <c:autoTitleDeleted val="0"/>
    <c:plotArea>
      <c:layout/>
      <c:barChart>
        <c:barDir val="bar"/>
        <c:grouping val="clustered"/>
        <c:varyColors val="0"/>
        <c:ser>
          <c:idx val="0"/>
          <c:order val="0"/>
          <c:tx>
            <c:strRef>
              <c:f>'25-Edificio 21'!$C$53:$E$53</c:f>
              <c:strCache>
                <c:ptCount val="1"/>
                <c:pt idx="0">
                  <c:v>Diesel</c:v>
                </c:pt>
              </c:strCache>
            </c:strRef>
          </c:tx>
          <c:invertIfNegative val="0"/>
          <c:cat>
            <c:strRef>
              <c:f>'25-Edificio 21'!$A$53</c:f>
              <c:strCache>
                <c:ptCount val="1"/>
                <c:pt idx="0">
                  <c:v>Tipo de Combustible</c:v>
                </c:pt>
              </c:strCache>
            </c:strRef>
          </c:cat>
          <c:val>
            <c:numRef>
              <c:f>'25-Edificio 21'!$D$57</c:f>
              <c:numCache>
                <c:formatCode>"₡"#,##0.00</c:formatCode>
                <c:ptCount val="1"/>
                <c:pt idx="0">
                  <c:v>596573</c:v>
                </c:pt>
              </c:numCache>
            </c:numRef>
          </c:val>
          <c:extLst>
            <c:ext xmlns:c16="http://schemas.microsoft.com/office/drawing/2014/chart" uri="{C3380CC4-5D6E-409C-BE32-E72D297353CC}">
              <c16:uniqueId val="{00000000-5245-4D16-9F6B-2DBEDC1D2A77}"/>
            </c:ext>
          </c:extLst>
        </c:ser>
        <c:ser>
          <c:idx val="1"/>
          <c:order val="1"/>
          <c:tx>
            <c:strRef>
              <c:f>'25-Edificio 21'!$K$53:$N$53</c:f>
              <c:strCache>
                <c:ptCount val="1"/>
                <c:pt idx="0">
                  <c:v>LPG</c:v>
                </c:pt>
              </c:strCache>
            </c:strRef>
          </c:tx>
          <c:invertIfNegative val="0"/>
          <c:cat>
            <c:strRef>
              <c:f>'25-Edificio 21'!$A$53</c:f>
              <c:strCache>
                <c:ptCount val="1"/>
                <c:pt idx="0">
                  <c:v>Tipo de Combustible</c:v>
                </c:pt>
              </c:strCache>
            </c:strRef>
          </c:cat>
          <c:val>
            <c:numRef>
              <c:f>'25-Edificio 21'!$H$57</c:f>
              <c:numCache>
                <c:formatCode>"₡"#,##0.00</c:formatCode>
                <c:ptCount val="1"/>
                <c:pt idx="0">
                  <c:v>0</c:v>
                </c:pt>
              </c:numCache>
            </c:numRef>
          </c:val>
          <c:extLst>
            <c:ext xmlns:c16="http://schemas.microsoft.com/office/drawing/2014/chart" uri="{C3380CC4-5D6E-409C-BE32-E72D297353CC}">
              <c16:uniqueId val="{00000001-5245-4D16-9F6B-2DBEDC1D2A77}"/>
            </c:ext>
          </c:extLst>
        </c:ser>
        <c:ser>
          <c:idx val="2"/>
          <c:order val="2"/>
          <c:tx>
            <c:strRef>
              <c:f>'25-Edificio 21'!$K$53:$N$53</c:f>
              <c:strCache>
                <c:ptCount val="1"/>
                <c:pt idx="0">
                  <c:v>LPG</c:v>
                </c:pt>
              </c:strCache>
            </c:strRef>
          </c:tx>
          <c:invertIfNegative val="0"/>
          <c:cat>
            <c:strRef>
              <c:f>'25-Edificio 21'!$A$53</c:f>
              <c:strCache>
                <c:ptCount val="1"/>
                <c:pt idx="0">
                  <c:v>Tipo de Combustible</c:v>
                </c:pt>
              </c:strCache>
            </c:strRef>
          </c:cat>
          <c:val>
            <c:numRef>
              <c:f>'25-Edificio 21'!$L$57</c:f>
              <c:numCache>
                <c:formatCode>"₡"#,##0.00</c:formatCode>
                <c:ptCount val="1"/>
                <c:pt idx="0">
                  <c:v>0</c:v>
                </c:pt>
              </c:numCache>
            </c:numRef>
          </c:val>
          <c:extLst>
            <c:ext xmlns:c16="http://schemas.microsoft.com/office/drawing/2014/chart" uri="{C3380CC4-5D6E-409C-BE32-E72D297353CC}">
              <c16:uniqueId val="{00000002-5245-4D16-9F6B-2DBEDC1D2A77}"/>
            </c:ext>
          </c:extLst>
        </c:ser>
        <c:ser>
          <c:idx val="3"/>
          <c:order val="3"/>
          <c:tx>
            <c:strRef>
              <c:f>'25-Edificio 21'!$O$53:$R$53</c:f>
              <c:strCache>
                <c:ptCount val="1"/>
                <c:pt idx="0">
                  <c:v>JET FUEL</c:v>
                </c:pt>
              </c:strCache>
            </c:strRef>
          </c:tx>
          <c:invertIfNegative val="0"/>
          <c:cat>
            <c:strRef>
              <c:f>'25-Edificio 21'!$A$53</c:f>
              <c:strCache>
                <c:ptCount val="1"/>
                <c:pt idx="0">
                  <c:v>Tipo de Combustible</c:v>
                </c:pt>
              </c:strCache>
            </c:strRef>
          </c:cat>
          <c:val>
            <c:numRef>
              <c:f>'25-Edificio 21'!$P$57</c:f>
              <c:numCache>
                <c:formatCode>"₡"#,##0.00</c:formatCode>
                <c:ptCount val="1"/>
                <c:pt idx="0">
                  <c:v>0</c:v>
                </c:pt>
              </c:numCache>
            </c:numRef>
          </c:val>
          <c:extLst>
            <c:ext xmlns:c16="http://schemas.microsoft.com/office/drawing/2014/chart" uri="{C3380CC4-5D6E-409C-BE32-E72D297353CC}">
              <c16:uniqueId val="{00000003-5245-4D16-9F6B-2DBEDC1D2A77}"/>
            </c:ext>
          </c:extLst>
        </c:ser>
        <c:ser>
          <c:idx val="4"/>
          <c:order val="4"/>
          <c:tx>
            <c:strRef>
              <c:f>'25-Edificio 21'!$S$53:$V$53</c:f>
              <c:strCache>
                <c:ptCount val="1"/>
                <c:pt idx="0">
                  <c:v>AV GAS</c:v>
                </c:pt>
              </c:strCache>
            </c:strRef>
          </c:tx>
          <c:invertIfNegative val="0"/>
          <c:cat>
            <c:strRef>
              <c:f>'25-Edificio 21'!$A$53</c:f>
              <c:strCache>
                <c:ptCount val="1"/>
                <c:pt idx="0">
                  <c:v>Tipo de Combustible</c:v>
                </c:pt>
              </c:strCache>
            </c:strRef>
          </c:cat>
          <c:val>
            <c:numRef>
              <c:f>'25-Edificio 21'!$T$57</c:f>
              <c:numCache>
                <c:formatCode>"₡"#,##0.00</c:formatCode>
                <c:ptCount val="1"/>
                <c:pt idx="0">
                  <c:v>0</c:v>
                </c:pt>
              </c:numCache>
            </c:numRef>
          </c:val>
          <c:extLst>
            <c:ext xmlns:c16="http://schemas.microsoft.com/office/drawing/2014/chart" uri="{C3380CC4-5D6E-409C-BE32-E72D297353CC}">
              <c16:uniqueId val="{00000004-5245-4D16-9F6B-2DBEDC1D2A77}"/>
            </c:ext>
          </c:extLst>
        </c:ser>
        <c:ser>
          <c:idx val="5"/>
          <c:order val="5"/>
          <c:tx>
            <c:strRef>
              <c:f>'25-Edificio 21'!$W$53:$Z$53</c:f>
              <c:strCache>
                <c:ptCount val="1"/>
                <c:pt idx="0">
                  <c:v>BUNKER</c:v>
                </c:pt>
              </c:strCache>
            </c:strRef>
          </c:tx>
          <c:invertIfNegative val="0"/>
          <c:cat>
            <c:strRef>
              <c:f>'25-Edificio 21'!$A$53</c:f>
              <c:strCache>
                <c:ptCount val="1"/>
                <c:pt idx="0">
                  <c:v>Tipo de Combustible</c:v>
                </c:pt>
              </c:strCache>
            </c:strRef>
          </c:cat>
          <c:val>
            <c:numRef>
              <c:f>'25-Edificio 21'!$X$57</c:f>
              <c:numCache>
                <c:formatCode>"₡"#,##0.00</c:formatCode>
                <c:ptCount val="1"/>
                <c:pt idx="0">
                  <c:v>0</c:v>
                </c:pt>
              </c:numCache>
            </c:numRef>
          </c:val>
          <c:extLst>
            <c:ext xmlns:c16="http://schemas.microsoft.com/office/drawing/2014/chart" uri="{C3380CC4-5D6E-409C-BE32-E72D297353CC}">
              <c16:uniqueId val="{00000005-5245-4D16-9F6B-2DBEDC1D2A77}"/>
            </c:ext>
          </c:extLst>
        </c:ser>
        <c:dLbls>
          <c:showLegendKey val="0"/>
          <c:showVal val="0"/>
          <c:showCatName val="0"/>
          <c:showSerName val="0"/>
          <c:showPercent val="0"/>
          <c:showBubbleSize val="0"/>
        </c:dLbls>
        <c:gapWidth val="150"/>
        <c:axId val="517373160"/>
        <c:axId val="506088968"/>
      </c:barChart>
      <c:catAx>
        <c:axId val="517373160"/>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6088968"/>
        <c:crosses val="autoZero"/>
        <c:auto val="1"/>
        <c:lblAlgn val="ctr"/>
        <c:lblOffset val="100"/>
        <c:noMultiLvlLbl val="0"/>
      </c:catAx>
      <c:valAx>
        <c:axId val="506088968"/>
        <c:scaling>
          <c:orientation val="minMax"/>
        </c:scaling>
        <c:delete val="0"/>
        <c:axPos val="b"/>
        <c:majorGridlines/>
        <c:numFmt formatCode="&quot;₡&quot;#,##0.00" sourceLinked="1"/>
        <c:majorTickMark val="out"/>
        <c:minorTickMark val="none"/>
        <c:tickLblPos val="nextTo"/>
        <c:crossAx val="517373160"/>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455" l="0.70000000000000062" r="0.70000000000000062" t="0.75000000000000455" header="0.30000000000000032" footer="0.30000000000000032"/>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a:t>Kilometros recorridos totales </a:t>
            </a:r>
            <a:r>
              <a:rPr lang="es-CR" sz="1200" b="1" i="0" baseline="0"/>
              <a:t>(km)</a:t>
            </a:r>
            <a:endParaRPr lang="es-CR" sz="1200"/>
          </a:p>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baseline="0"/>
              <a:t>Año</a:t>
            </a:r>
            <a:endParaRPr lang="es-CR" sz="1200"/>
          </a:p>
        </c:rich>
      </c:tx>
      <c:overlay val="0"/>
    </c:title>
    <c:autoTitleDeleted val="0"/>
    <c:plotArea>
      <c:layout/>
      <c:barChart>
        <c:barDir val="bar"/>
        <c:grouping val="clustered"/>
        <c:varyColors val="0"/>
        <c:ser>
          <c:idx val="0"/>
          <c:order val="0"/>
          <c:tx>
            <c:strRef>
              <c:f>'25-Edificio 21'!$C$53:$E$53</c:f>
              <c:strCache>
                <c:ptCount val="1"/>
                <c:pt idx="0">
                  <c:v>Diesel</c:v>
                </c:pt>
              </c:strCache>
            </c:strRef>
          </c:tx>
          <c:invertIfNegative val="0"/>
          <c:cat>
            <c:strRef>
              <c:f>'25-Edificio 21'!$A$53</c:f>
              <c:strCache>
                <c:ptCount val="1"/>
                <c:pt idx="0">
                  <c:v>Tipo de Combustible</c:v>
                </c:pt>
              </c:strCache>
            </c:strRef>
          </c:cat>
          <c:val>
            <c:numRef>
              <c:f>'25-Edificio 21'!$E$57</c:f>
              <c:numCache>
                <c:formatCode>0.00</c:formatCode>
                <c:ptCount val="1"/>
                <c:pt idx="0">
                  <c:v>3954.81</c:v>
                </c:pt>
              </c:numCache>
            </c:numRef>
          </c:val>
          <c:extLst>
            <c:ext xmlns:c16="http://schemas.microsoft.com/office/drawing/2014/chart" uri="{C3380CC4-5D6E-409C-BE32-E72D297353CC}">
              <c16:uniqueId val="{00000000-8C47-42F5-AE27-38D9518CF7E8}"/>
            </c:ext>
          </c:extLst>
        </c:ser>
        <c:ser>
          <c:idx val="1"/>
          <c:order val="1"/>
          <c:tx>
            <c:strRef>
              <c:f>'25-Edificio 21'!$G$53:$J$53</c:f>
              <c:strCache>
                <c:ptCount val="1"/>
                <c:pt idx="0">
                  <c:v>Gasolina</c:v>
                </c:pt>
              </c:strCache>
            </c:strRef>
          </c:tx>
          <c:invertIfNegative val="0"/>
          <c:cat>
            <c:strRef>
              <c:f>'25-Edificio 21'!$A$53</c:f>
              <c:strCache>
                <c:ptCount val="1"/>
                <c:pt idx="0">
                  <c:v>Tipo de Combustible</c:v>
                </c:pt>
              </c:strCache>
            </c:strRef>
          </c:cat>
          <c:val>
            <c:numRef>
              <c:f>'25-Edificio 21'!$I$57</c:f>
              <c:numCache>
                <c:formatCode>0.00</c:formatCode>
                <c:ptCount val="1"/>
                <c:pt idx="0">
                  <c:v>0</c:v>
                </c:pt>
              </c:numCache>
            </c:numRef>
          </c:val>
          <c:extLst>
            <c:ext xmlns:c16="http://schemas.microsoft.com/office/drawing/2014/chart" uri="{C3380CC4-5D6E-409C-BE32-E72D297353CC}">
              <c16:uniqueId val="{00000001-8C47-42F5-AE27-38D9518CF7E8}"/>
            </c:ext>
          </c:extLst>
        </c:ser>
        <c:ser>
          <c:idx val="2"/>
          <c:order val="2"/>
          <c:tx>
            <c:strRef>
              <c:f>'25-Edificio 21'!$K$53:$N$53</c:f>
              <c:strCache>
                <c:ptCount val="1"/>
                <c:pt idx="0">
                  <c:v>LPG</c:v>
                </c:pt>
              </c:strCache>
            </c:strRef>
          </c:tx>
          <c:invertIfNegative val="0"/>
          <c:cat>
            <c:strRef>
              <c:f>'25-Edificio 21'!$A$53</c:f>
              <c:strCache>
                <c:ptCount val="1"/>
                <c:pt idx="0">
                  <c:v>Tipo de Combustible</c:v>
                </c:pt>
              </c:strCache>
            </c:strRef>
          </c:cat>
          <c:val>
            <c:numRef>
              <c:f>'25-Edificio 21'!$M$57</c:f>
              <c:numCache>
                <c:formatCode>0.00</c:formatCode>
                <c:ptCount val="1"/>
                <c:pt idx="0">
                  <c:v>0</c:v>
                </c:pt>
              </c:numCache>
            </c:numRef>
          </c:val>
          <c:extLst>
            <c:ext xmlns:c16="http://schemas.microsoft.com/office/drawing/2014/chart" uri="{C3380CC4-5D6E-409C-BE32-E72D297353CC}">
              <c16:uniqueId val="{00000002-8C47-42F5-AE27-38D9518CF7E8}"/>
            </c:ext>
          </c:extLst>
        </c:ser>
        <c:ser>
          <c:idx val="3"/>
          <c:order val="3"/>
          <c:tx>
            <c:strRef>
              <c:f>'25-Edificio 21'!$O$53:$R$53</c:f>
              <c:strCache>
                <c:ptCount val="1"/>
                <c:pt idx="0">
                  <c:v>JET FUEL</c:v>
                </c:pt>
              </c:strCache>
            </c:strRef>
          </c:tx>
          <c:invertIfNegative val="0"/>
          <c:cat>
            <c:strRef>
              <c:f>'25-Edificio 21'!$A$53</c:f>
              <c:strCache>
                <c:ptCount val="1"/>
                <c:pt idx="0">
                  <c:v>Tipo de Combustible</c:v>
                </c:pt>
              </c:strCache>
            </c:strRef>
          </c:cat>
          <c:val>
            <c:numRef>
              <c:f>'25-Edificio 21'!$Q$57</c:f>
              <c:numCache>
                <c:formatCode>0.00</c:formatCode>
                <c:ptCount val="1"/>
                <c:pt idx="0">
                  <c:v>0</c:v>
                </c:pt>
              </c:numCache>
            </c:numRef>
          </c:val>
          <c:extLst>
            <c:ext xmlns:c16="http://schemas.microsoft.com/office/drawing/2014/chart" uri="{C3380CC4-5D6E-409C-BE32-E72D297353CC}">
              <c16:uniqueId val="{00000003-8C47-42F5-AE27-38D9518CF7E8}"/>
            </c:ext>
          </c:extLst>
        </c:ser>
        <c:ser>
          <c:idx val="4"/>
          <c:order val="4"/>
          <c:tx>
            <c:strRef>
              <c:f>'25-Edificio 21'!$S$53:$V$53</c:f>
              <c:strCache>
                <c:ptCount val="1"/>
                <c:pt idx="0">
                  <c:v>AV GAS</c:v>
                </c:pt>
              </c:strCache>
            </c:strRef>
          </c:tx>
          <c:invertIfNegative val="0"/>
          <c:cat>
            <c:strRef>
              <c:f>'25-Edificio 21'!$A$53</c:f>
              <c:strCache>
                <c:ptCount val="1"/>
                <c:pt idx="0">
                  <c:v>Tipo de Combustible</c:v>
                </c:pt>
              </c:strCache>
            </c:strRef>
          </c:cat>
          <c:val>
            <c:numRef>
              <c:f>'25-Edificio 21'!$U$57</c:f>
              <c:numCache>
                <c:formatCode>0.00</c:formatCode>
                <c:ptCount val="1"/>
                <c:pt idx="0">
                  <c:v>0</c:v>
                </c:pt>
              </c:numCache>
            </c:numRef>
          </c:val>
          <c:extLst>
            <c:ext xmlns:c16="http://schemas.microsoft.com/office/drawing/2014/chart" uri="{C3380CC4-5D6E-409C-BE32-E72D297353CC}">
              <c16:uniqueId val="{00000004-8C47-42F5-AE27-38D9518CF7E8}"/>
            </c:ext>
          </c:extLst>
        </c:ser>
        <c:dLbls>
          <c:showLegendKey val="0"/>
          <c:showVal val="0"/>
          <c:showCatName val="0"/>
          <c:showSerName val="0"/>
          <c:showPercent val="0"/>
          <c:showBubbleSize val="0"/>
        </c:dLbls>
        <c:gapWidth val="150"/>
        <c:axId val="506089752"/>
        <c:axId val="506090144"/>
      </c:barChart>
      <c:catAx>
        <c:axId val="506089752"/>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6090144"/>
        <c:crosses val="autoZero"/>
        <c:auto val="1"/>
        <c:lblAlgn val="ctr"/>
        <c:lblOffset val="100"/>
        <c:noMultiLvlLbl val="0"/>
      </c:catAx>
      <c:valAx>
        <c:axId val="506090144"/>
        <c:scaling>
          <c:orientation val="minMax"/>
        </c:scaling>
        <c:delete val="0"/>
        <c:axPos val="b"/>
        <c:majorGridlines/>
        <c:numFmt formatCode="0.00" sourceLinked="1"/>
        <c:majorTickMark val="out"/>
        <c:minorTickMark val="none"/>
        <c:tickLblPos val="nextTo"/>
        <c:crossAx val="506089752"/>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477" l="0.70000000000000062" r="0.70000000000000062" t="0.75000000000000477" header="0.30000000000000032" footer="0.30000000000000032"/>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s-CR" sz="1200"/>
              <a:t>Consumo</a:t>
            </a:r>
            <a:r>
              <a:rPr lang="es-CR" sz="1200" baseline="0"/>
              <a:t> de litros por tipo de combustible (l)</a:t>
            </a:r>
          </a:p>
          <a:p>
            <a:pPr>
              <a:defRPr sz="1200"/>
            </a:pPr>
            <a:r>
              <a:rPr lang="es-CR" sz="1200" baseline="0"/>
              <a:t>Año</a:t>
            </a:r>
            <a:endParaRPr lang="es-CR" sz="1200"/>
          </a:p>
        </c:rich>
      </c:tx>
      <c:overlay val="0"/>
    </c:title>
    <c:autoTitleDeleted val="0"/>
    <c:plotArea>
      <c:layout/>
      <c:barChart>
        <c:barDir val="bar"/>
        <c:grouping val="clustered"/>
        <c:varyColors val="0"/>
        <c:ser>
          <c:idx val="0"/>
          <c:order val="0"/>
          <c:tx>
            <c:strRef>
              <c:f>'26-Edificio 22'!$C$53:$E$53</c:f>
              <c:strCache>
                <c:ptCount val="1"/>
                <c:pt idx="0">
                  <c:v>Diesel</c:v>
                </c:pt>
              </c:strCache>
            </c:strRef>
          </c:tx>
          <c:invertIfNegative val="0"/>
          <c:cat>
            <c:strRef>
              <c:f>'26-Edificio 22'!$A$53</c:f>
              <c:strCache>
                <c:ptCount val="1"/>
                <c:pt idx="0">
                  <c:v>Tipo de Combustible</c:v>
                </c:pt>
              </c:strCache>
            </c:strRef>
          </c:cat>
          <c:val>
            <c:numRef>
              <c:f>'26-Edificio 22'!$C$57</c:f>
              <c:numCache>
                <c:formatCode>0.00</c:formatCode>
                <c:ptCount val="1"/>
                <c:pt idx="0">
                  <c:v>1242.2729394840205</c:v>
                </c:pt>
              </c:numCache>
            </c:numRef>
          </c:val>
          <c:extLst>
            <c:ext xmlns:c16="http://schemas.microsoft.com/office/drawing/2014/chart" uri="{C3380CC4-5D6E-409C-BE32-E72D297353CC}">
              <c16:uniqueId val="{00000000-D67D-497D-AB5E-1E25B5017195}"/>
            </c:ext>
          </c:extLst>
        </c:ser>
        <c:ser>
          <c:idx val="1"/>
          <c:order val="1"/>
          <c:tx>
            <c:strRef>
              <c:f>'26-Edificio 22'!$G$53:$J$53</c:f>
              <c:strCache>
                <c:ptCount val="1"/>
                <c:pt idx="0">
                  <c:v>Gasolina</c:v>
                </c:pt>
              </c:strCache>
            </c:strRef>
          </c:tx>
          <c:invertIfNegative val="0"/>
          <c:cat>
            <c:strRef>
              <c:f>'26-Edificio 22'!$A$53</c:f>
              <c:strCache>
                <c:ptCount val="1"/>
                <c:pt idx="0">
                  <c:v>Tipo de Combustible</c:v>
                </c:pt>
              </c:strCache>
            </c:strRef>
          </c:cat>
          <c:val>
            <c:numRef>
              <c:f>'26-Edificio 22'!$G$57</c:f>
              <c:numCache>
                <c:formatCode>0.00</c:formatCode>
                <c:ptCount val="1"/>
                <c:pt idx="0">
                  <c:v>0</c:v>
                </c:pt>
              </c:numCache>
            </c:numRef>
          </c:val>
          <c:extLst>
            <c:ext xmlns:c16="http://schemas.microsoft.com/office/drawing/2014/chart" uri="{C3380CC4-5D6E-409C-BE32-E72D297353CC}">
              <c16:uniqueId val="{00000001-D67D-497D-AB5E-1E25B5017195}"/>
            </c:ext>
          </c:extLst>
        </c:ser>
        <c:ser>
          <c:idx val="2"/>
          <c:order val="2"/>
          <c:tx>
            <c:strRef>
              <c:f>'26-Edificio 22'!$K$53:$N$53</c:f>
              <c:strCache>
                <c:ptCount val="1"/>
                <c:pt idx="0">
                  <c:v>LPG</c:v>
                </c:pt>
              </c:strCache>
            </c:strRef>
          </c:tx>
          <c:invertIfNegative val="0"/>
          <c:cat>
            <c:strRef>
              <c:f>'26-Edificio 22'!$A$53</c:f>
              <c:strCache>
                <c:ptCount val="1"/>
                <c:pt idx="0">
                  <c:v>Tipo de Combustible</c:v>
                </c:pt>
              </c:strCache>
            </c:strRef>
          </c:cat>
          <c:val>
            <c:numRef>
              <c:f>'26-Edificio 22'!$K$57</c:f>
              <c:numCache>
                <c:formatCode>0.00</c:formatCode>
                <c:ptCount val="1"/>
                <c:pt idx="0">
                  <c:v>0</c:v>
                </c:pt>
              </c:numCache>
            </c:numRef>
          </c:val>
          <c:extLst>
            <c:ext xmlns:c16="http://schemas.microsoft.com/office/drawing/2014/chart" uri="{C3380CC4-5D6E-409C-BE32-E72D297353CC}">
              <c16:uniqueId val="{00000002-D67D-497D-AB5E-1E25B5017195}"/>
            </c:ext>
          </c:extLst>
        </c:ser>
        <c:ser>
          <c:idx val="3"/>
          <c:order val="3"/>
          <c:tx>
            <c:strRef>
              <c:f>'26-Edificio 22'!$O$53:$R$53</c:f>
              <c:strCache>
                <c:ptCount val="1"/>
                <c:pt idx="0">
                  <c:v>JET FUEL</c:v>
                </c:pt>
              </c:strCache>
            </c:strRef>
          </c:tx>
          <c:invertIfNegative val="0"/>
          <c:cat>
            <c:strRef>
              <c:f>'26-Edificio 22'!$A$53</c:f>
              <c:strCache>
                <c:ptCount val="1"/>
                <c:pt idx="0">
                  <c:v>Tipo de Combustible</c:v>
                </c:pt>
              </c:strCache>
            </c:strRef>
          </c:cat>
          <c:val>
            <c:numRef>
              <c:f>'26-Edificio 22'!$O$57</c:f>
              <c:numCache>
                <c:formatCode>0.00</c:formatCode>
                <c:ptCount val="1"/>
                <c:pt idx="0">
                  <c:v>0</c:v>
                </c:pt>
              </c:numCache>
            </c:numRef>
          </c:val>
          <c:extLst>
            <c:ext xmlns:c16="http://schemas.microsoft.com/office/drawing/2014/chart" uri="{C3380CC4-5D6E-409C-BE32-E72D297353CC}">
              <c16:uniqueId val="{00000003-D67D-497D-AB5E-1E25B5017195}"/>
            </c:ext>
          </c:extLst>
        </c:ser>
        <c:ser>
          <c:idx val="4"/>
          <c:order val="4"/>
          <c:tx>
            <c:strRef>
              <c:f>'26-Edificio 22'!$S$53:$V$53</c:f>
              <c:strCache>
                <c:ptCount val="1"/>
                <c:pt idx="0">
                  <c:v>AV GAS</c:v>
                </c:pt>
              </c:strCache>
            </c:strRef>
          </c:tx>
          <c:invertIfNegative val="0"/>
          <c:cat>
            <c:strRef>
              <c:f>'26-Edificio 22'!$A$53</c:f>
              <c:strCache>
                <c:ptCount val="1"/>
                <c:pt idx="0">
                  <c:v>Tipo de Combustible</c:v>
                </c:pt>
              </c:strCache>
            </c:strRef>
          </c:cat>
          <c:val>
            <c:numRef>
              <c:f>'26-Edificio 22'!$S$57</c:f>
              <c:numCache>
                <c:formatCode>#,##0</c:formatCode>
                <c:ptCount val="1"/>
                <c:pt idx="0">
                  <c:v>0</c:v>
                </c:pt>
              </c:numCache>
            </c:numRef>
          </c:val>
          <c:extLst>
            <c:ext xmlns:c16="http://schemas.microsoft.com/office/drawing/2014/chart" uri="{C3380CC4-5D6E-409C-BE32-E72D297353CC}">
              <c16:uniqueId val="{00000004-D67D-497D-AB5E-1E25B5017195}"/>
            </c:ext>
          </c:extLst>
        </c:ser>
        <c:ser>
          <c:idx val="5"/>
          <c:order val="5"/>
          <c:tx>
            <c:strRef>
              <c:f>'26-Edificio 22'!$W$53:$Z$53</c:f>
              <c:strCache>
                <c:ptCount val="1"/>
                <c:pt idx="0">
                  <c:v>BUNKER</c:v>
                </c:pt>
              </c:strCache>
            </c:strRef>
          </c:tx>
          <c:invertIfNegative val="0"/>
          <c:cat>
            <c:strRef>
              <c:f>'26-Edificio 22'!$A$53</c:f>
              <c:strCache>
                <c:ptCount val="1"/>
                <c:pt idx="0">
                  <c:v>Tipo de Combustible</c:v>
                </c:pt>
              </c:strCache>
            </c:strRef>
          </c:cat>
          <c:val>
            <c:numRef>
              <c:f>'26-Edificio 22'!$W$57</c:f>
              <c:numCache>
                <c:formatCode>0.00</c:formatCode>
                <c:ptCount val="1"/>
                <c:pt idx="0">
                  <c:v>0</c:v>
                </c:pt>
              </c:numCache>
            </c:numRef>
          </c:val>
          <c:extLst>
            <c:ext xmlns:c16="http://schemas.microsoft.com/office/drawing/2014/chart" uri="{C3380CC4-5D6E-409C-BE32-E72D297353CC}">
              <c16:uniqueId val="{00000005-D67D-497D-AB5E-1E25B5017195}"/>
            </c:ext>
          </c:extLst>
        </c:ser>
        <c:dLbls>
          <c:showLegendKey val="0"/>
          <c:showVal val="0"/>
          <c:showCatName val="0"/>
          <c:showSerName val="0"/>
          <c:showPercent val="0"/>
          <c:showBubbleSize val="0"/>
        </c:dLbls>
        <c:gapWidth val="150"/>
        <c:axId val="506090928"/>
        <c:axId val="506091320"/>
      </c:barChart>
      <c:catAx>
        <c:axId val="506090928"/>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6091320"/>
        <c:crosses val="autoZero"/>
        <c:auto val="1"/>
        <c:lblAlgn val="ctr"/>
        <c:lblOffset val="100"/>
        <c:noMultiLvlLbl val="0"/>
      </c:catAx>
      <c:valAx>
        <c:axId val="506091320"/>
        <c:scaling>
          <c:orientation val="minMax"/>
        </c:scaling>
        <c:delete val="0"/>
        <c:axPos val="b"/>
        <c:majorGridlines/>
        <c:numFmt formatCode="0.00" sourceLinked="1"/>
        <c:majorTickMark val="out"/>
        <c:minorTickMark val="none"/>
        <c:tickLblPos val="nextTo"/>
        <c:crossAx val="506090928"/>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455" l="0.70000000000000062" r="0.70000000000000062" t="0.75000000000000455" header="0.30000000000000032" footer="0.30000000000000032"/>
    <c:pageSetup/>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a:t>Importe</a:t>
            </a:r>
            <a:r>
              <a:rPr lang="es-CR" sz="1200" baseline="0"/>
              <a:t> en colones </a:t>
            </a:r>
            <a:r>
              <a:rPr lang="es-CR" sz="1200" b="1" i="0" baseline="0"/>
              <a:t>(¢)</a:t>
            </a:r>
            <a:endParaRPr lang="es-CR" sz="1200"/>
          </a:p>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baseline="0"/>
              <a:t>Año</a:t>
            </a:r>
            <a:endParaRPr lang="es-CR" sz="1200"/>
          </a:p>
        </c:rich>
      </c:tx>
      <c:overlay val="0"/>
    </c:title>
    <c:autoTitleDeleted val="0"/>
    <c:plotArea>
      <c:layout/>
      <c:barChart>
        <c:barDir val="bar"/>
        <c:grouping val="clustered"/>
        <c:varyColors val="0"/>
        <c:ser>
          <c:idx val="0"/>
          <c:order val="0"/>
          <c:tx>
            <c:strRef>
              <c:f>'26-Edificio 22'!$C$53:$E$53</c:f>
              <c:strCache>
                <c:ptCount val="1"/>
                <c:pt idx="0">
                  <c:v>Diesel</c:v>
                </c:pt>
              </c:strCache>
            </c:strRef>
          </c:tx>
          <c:invertIfNegative val="0"/>
          <c:cat>
            <c:strRef>
              <c:f>'26-Edificio 22'!$A$53</c:f>
              <c:strCache>
                <c:ptCount val="1"/>
                <c:pt idx="0">
                  <c:v>Tipo de Combustible</c:v>
                </c:pt>
              </c:strCache>
            </c:strRef>
          </c:cat>
          <c:val>
            <c:numRef>
              <c:f>'26-Edificio 22'!$D$57</c:f>
              <c:numCache>
                <c:formatCode>"₡"#,##0.00</c:formatCode>
                <c:ptCount val="1"/>
                <c:pt idx="0">
                  <c:v>688336</c:v>
                </c:pt>
              </c:numCache>
            </c:numRef>
          </c:val>
          <c:extLst>
            <c:ext xmlns:c16="http://schemas.microsoft.com/office/drawing/2014/chart" uri="{C3380CC4-5D6E-409C-BE32-E72D297353CC}">
              <c16:uniqueId val="{00000000-47CC-44E5-AFA2-C4B155772F29}"/>
            </c:ext>
          </c:extLst>
        </c:ser>
        <c:ser>
          <c:idx val="1"/>
          <c:order val="1"/>
          <c:tx>
            <c:strRef>
              <c:f>'26-Edificio 22'!$K$53:$N$53</c:f>
              <c:strCache>
                <c:ptCount val="1"/>
                <c:pt idx="0">
                  <c:v>LPG</c:v>
                </c:pt>
              </c:strCache>
            </c:strRef>
          </c:tx>
          <c:invertIfNegative val="0"/>
          <c:cat>
            <c:strRef>
              <c:f>'26-Edificio 22'!$A$53</c:f>
              <c:strCache>
                <c:ptCount val="1"/>
                <c:pt idx="0">
                  <c:v>Tipo de Combustible</c:v>
                </c:pt>
              </c:strCache>
            </c:strRef>
          </c:cat>
          <c:val>
            <c:numRef>
              <c:f>'26-Edificio 22'!$H$57</c:f>
              <c:numCache>
                <c:formatCode>"₡"#,##0.00</c:formatCode>
                <c:ptCount val="1"/>
                <c:pt idx="0">
                  <c:v>0</c:v>
                </c:pt>
              </c:numCache>
            </c:numRef>
          </c:val>
          <c:extLst>
            <c:ext xmlns:c16="http://schemas.microsoft.com/office/drawing/2014/chart" uri="{C3380CC4-5D6E-409C-BE32-E72D297353CC}">
              <c16:uniqueId val="{00000001-47CC-44E5-AFA2-C4B155772F29}"/>
            </c:ext>
          </c:extLst>
        </c:ser>
        <c:ser>
          <c:idx val="2"/>
          <c:order val="2"/>
          <c:tx>
            <c:strRef>
              <c:f>'26-Edificio 22'!$K$53:$N$53</c:f>
              <c:strCache>
                <c:ptCount val="1"/>
                <c:pt idx="0">
                  <c:v>LPG</c:v>
                </c:pt>
              </c:strCache>
            </c:strRef>
          </c:tx>
          <c:invertIfNegative val="0"/>
          <c:cat>
            <c:strRef>
              <c:f>'26-Edificio 22'!$A$53</c:f>
              <c:strCache>
                <c:ptCount val="1"/>
                <c:pt idx="0">
                  <c:v>Tipo de Combustible</c:v>
                </c:pt>
              </c:strCache>
            </c:strRef>
          </c:cat>
          <c:val>
            <c:numRef>
              <c:f>'26-Edificio 22'!$L$57</c:f>
              <c:numCache>
                <c:formatCode>"₡"#,##0.00</c:formatCode>
                <c:ptCount val="1"/>
                <c:pt idx="0">
                  <c:v>0</c:v>
                </c:pt>
              </c:numCache>
            </c:numRef>
          </c:val>
          <c:extLst>
            <c:ext xmlns:c16="http://schemas.microsoft.com/office/drawing/2014/chart" uri="{C3380CC4-5D6E-409C-BE32-E72D297353CC}">
              <c16:uniqueId val="{00000002-47CC-44E5-AFA2-C4B155772F29}"/>
            </c:ext>
          </c:extLst>
        </c:ser>
        <c:ser>
          <c:idx val="3"/>
          <c:order val="3"/>
          <c:tx>
            <c:strRef>
              <c:f>'26-Edificio 22'!$O$53:$R$53</c:f>
              <c:strCache>
                <c:ptCount val="1"/>
                <c:pt idx="0">
                  <c:v>JET FUEL</c:v>
                </c:pt>
              </c:strCache>
            </c:strRef>
          </c:tx>
          <c:invertIfNegative val="0"/>
          <c:cat>
            <c:strRef>
              <c:f>'26-Edificio 22'!$A$53</c:f>
              <c:strCache>
                <c:ptCount val="1"/>
                <c:pt idx="0">
                  <c:v>Tipo de Combustible</c:v>
                </c:pt>
              </c:strCache>
            </c:strRef>
          </c:cat>
          <c:val>
            <c:numRef>
              <c:f>'26-Edificio 22'!$P$57</c:f>
              <c:numCache>
                <c:formatCode>"₡"#,##0.00</c:formatCode>
                <c:ptCount val="1"/>
                <c:pt idx="0">
                  <c:v>0</c:v>
                </c:pt>
              </c:numCache>
            </c:numRef>
          </c:val>
          <c:extLst>
            <c:ext xmlns:c16="http://schemas.microsoft.com/office/drawing/2014/chart" uri="{C3380CC4-5D6E-409C-BE32-E72D297353CC}">
              <c16:uniqueId val="{00000003-47CC-44E5-AFA2-C4B155772F29}"/>
            </c:ext>
          </c:extLst>
        </c:ser>
        <c:ser>
          <c:idx val="4"/>
          <c:order val="4"/>
          <c:tx>
            <c:strRef>
              <c:f>'26-Edificio 22'!$S$53:$V$53</c:f>
              <c:strCache>
                <c:ptCount val="1"/>
                <c:pt idx="0">
                  <c:v>AV GAS</c:v>
                </c:pt>
              </c:strCache>
            </c:strRef>
          </c:tx>
          <c:invertIfNegative val="0"/>
          <c:cat>
            <c:strRef>
              <c:f>'26-Edificio 22'!$A$53</c:f>
              <c:strCache>
                <c:ptCount val="1"/>
                <c:pt idx="0">
                  <c:v>Tipo de Combustible</c:v>
                </c:pt>
              </c:strCache>
            </c:strRef>
          </c:cat>
          <c:val>
            <c:numRef>
              <c:f>'26-Edificio 22'!$T$57</c:f>
              <c:numCache>
                <c:formatCode>"₡"#,##0.00</c:formatCode>
                <c:ptCount val="1"/>
                <c:pt idx="0">
                  <c:v>0</c:v>
                </c:pt>
              </c:numCache>
            </c:numRef>
          </c:val>
          <c:extLst>
            <c:ext xmlns:c16="http://schemas.microsoft.com/office/drawing/2014/chart" uri="{C3380CC4-5D6E-409C-BE32-E72D297353CC}">
              <c16:uniqueId val="{00000004-47CC-44E5-AFA2-C4B155772F29}"/>
            </c:ext>
          </c:extLst>
        </c:ser>
        <c:ser>
          <c:idx val="5"/>
          <c:order val="5"/>
          <c:tx>
            <c:strRef>
              <c:f>'26-Edificio 22'!$W$53:$Z$53</c:f>
              <c:strCache>
                <c:ptCount val="1"/>
                <c:pt idx="0">
                  <c:v>BUNKER</c:v>
                </c:pt>
              </c:strCache>
            </c:strRef>
          </c:tx>
          <c:invertIfNegative val="0"/>
          <c:cat>
            <c:strRef>
              <c:f>'26-Edificio 22'!$A$53</c:f>
              <c:strCache>
                <c:ptCount val="1"/>
                <c:pt idx="0">
                  <c:v>Tipo de Combustible</c:v>
                </c:pt>
              </c:strCache>
            </c:strRef>
          </c:cat>
          <c:val>
            <c:numRef>
              <c:f>'26-Edificio 22'!$X$57</c:f>
              <c:numCache>
                <c:formatCode>"₡"#,##0.00</c:formatCode>
                <c:ptCount val="1"/>
                <c:pt idx="0">
                  <c:v>0</c:v>
                </c:pt>
              </c:numCache>
            </c:numRef>
          </c:val>
          <c:extLst>
            <c:ext xmlns:c16="http://schemas.microsoft.com/office/drawing/2014/chart" uri="{C3380CC4-5D6E-409C-BE32-E72D297353CC}">
              <c16:uniqueId val="{00000005-47CC-44E5-AFA2-C4B155772F29}"/>
            </c:ext>
          </c:extLst>
        </c:ser>
        <c:dLbls>
          <c:showLegendKey val="0"/>
          <c:showVal val="0"/>
          <c:showCatName val="0"/>
          <c:showSerName val="0"/>
          <c:showPercent val="0"/>
          <c:showBubbleSize val="0"/>
        </c:dLbls>
        <c:gapWidth val="150"/>
        <c:axId val="506092104"/>
        <c:axId val="506092496"/>
      </c:barChart>
      <c:catAx>
        <c:axId val="506092104"/>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6092496"/>
        <c:crosses val="autoZero"/>
        <c:auto val="1"/>
        <c:lblAlgn val="ctr"/>
        <c:lblOffset val="100"/>
        <c:noMultiLvlLbl val="0"/>
      </c:catAx>
      <c:valAx>
        <c:axId val="506092496"/>
        <c:scaling>
          <c:orientation val="minMax"/>
        </c:scaling>
        <c:delete val="0"/>
        <c:axPos val="b"/>
        <c:majorGridlines/>
        <c:numFmt formatCode="&quot;₡&quot;#,##0.00" sourceLinked="1"/>
        <c:majorTickMark val="out"/>
        <c:minorTickMark val="none"/>
        <c:tickLblPos val="nextTo"/>
        <c:crossAx val="506092104"/>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477" l="0.70000000000000062" r="0.70000000000000062" t="0.75000000000000477" header="0.30000000000000032" footer="0.30000000000000032"/>
    <c:pageSetup/>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a:t>Kilometros recorridos totales </a:t>
            </a:r>
            <a:r>
              <a:rPr lang="es-CR" sz="1200" b="1" i="0" baseline="0"/>
              <a:t>(km)</a:t>
            </a:r>
            <a:endParaRPr lang="es-CR" sz="1200"/>
          </a:p>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baseline="0"/>
              <a:t>Año</a:t>
            </a:r>
            <a:endParaRPr lang="es-CR" sz="1200"/>
          </a:p>
        </c:rich>
      </c:tx>
      <c:overlay val="0"/>
    </c:title>
    <c:autoTitleDeleted val="0"/>
    <c:plotArea>
      <c:layout/>
      <c:barChart>
        <c:barDir val="bar"/>
        <c:grouping val="clustered"/>
        <c:varyColors val="0"/>
        <c:ser>
          <c:idx val="0"/>
          <c:order val="0"/>
          <c:tx>
            <c:strRef>
              <c:f>'26-Edificio 22'!$C$53:$E$53</c:f>
              <c:strCache>
                <c:ptCount val="1"/>
                <c:pt idx="0">
                  <c:v>Diesel</c:v>
                </c:pt>
              </c:strCache>
            </c:strRef>
          </c:tx>
          <c:invertIfNegative val="0"/>
          <c:cat>
            <c:strRef>
              <c:f>'26-Edificio 22'!$A$53</c:f>
              <c:strCache>
                <c:ptCount val="1"/>
                <c:pt idx="0">
                  <c:v>Tipo de Combustible</c:v>
                </c:pt>
              </c:strCache>
            </c:strRef>
          </c:cat>
          <c:val>
            <c:numRef>
              <c:f>'26-Edificio 22'!$E$57</c:f>
              <c:numCache>
                <c:formatCode>0.00</c:formatCode>
                <c:ptCount val="1"/>
                <c:pt idx="0">
                  <c:v>0</c:v>
                </c:pt>
              </c:numCache>
            </c:numRef>
          </c:val>
          <c:extLst>
            <c:ext xmlns:c16="http://schemas.microsoft.com/office/drawing/2014/chart" uri="{C3380CC4-5D6E-409C-BE32-E72D297353CC}">
              <c16:uniqueId val="{00000000-1289-49FA-8850-02A06FD102EA}"/>
            </c:ext>
          </c:extLst>
        </c:ser>
        <c:ser>
          <c:idx val="1"/>
          <c:order val="1"/>
          <c:tx>
            <c:strRef>
              <c:f>'26-Edificio 22'!$G$53:$J$53</c:f>
              <c:strCache>
                <c:ptCount val="1"/>
                <c:pt idx="0">
                  <c:v>Gasolina</c:v>
                </c:pt>
              </c:strCache>
            </c:strRef>
          </c:tx>
          <c:invertIfNegative val="0"/>
          <c:cat>
            <c:strRef>
              <c:f>'26-Edificio 22'!$A$53</c:f>
              <c:strCache>
                <c:ptCount val="1"/>
                <c:pt idx="0">
                  <c:v>Tipo de Combustible</c:v>
                </c:pt>
              </c:strCache>
            </c:strRef>
          </c:cat>
          <c:val>
            <c:numRef>
              <c:f>'26-Edificio 22'!$I$57</c:f>
              <c:numCache>
                <c:formatCode>0.00</c:formatCode>
                <c:ptCount val="1"/>
                <c:pt idx="0">
                  <c:v>0</c:v>
                </c:pt>
              </c:numCache>
            </c:numRef>
          </c:val>
          <c:extLst>
            <c:ext xmlns:c16="http://schemas.microsoft.com/office/drawing/2014/chart" uri="{C3380CC4-5D6E-409C-BE32-E72D297353CC}">
              <c16:uniqueId val="{00000001-1289-49FA-8850-02A06FD102EA}"/>
            </c:ext>
          </c:extLst>
        </c:ser>
        <c:ser>
          <c:idx val="2"/>
          <c:order val="2"/>
          <c:tx>
            <c:strRef>
              <c:f>'26-Edificio 22'!$K$53:$N$53</c:f>
              <c:strCache>
                <c:ptCount val="1"/>
                <c:pt idx="0">
                  <c:v>LPG</c:v>
                </c:pt>
              </c:strCache>
            </c:strRef>
          </c:tx>
          <c:invertIfNegative val="0"/>
          <c:cat>
            <c:strRef>
              <c:f>'26-Edificio 22'!$A$53</c:f>
              <c:strCache>
                <c:ptCount val="1"/>
                <c:pt idx="0">
                  <c:v>Tipo de Combustible</c:v>
                </c:pt>
              </c:strCache>
            </c:strRef>
          </c:cat>
          <c:val>
            <c:numRef>
              <c:f>'26-Edificio 22'!$M$57</c:f>
              <c:numCache>
                <c:formatCode>0.00</c:formatCode>
                <c:ptCount val="1"/>
                <c:pt idx="0">
                  <c:v>0</c:v>
                </c:pt>
              </c:numCache>
            </c:numRef>
          </c:val>
          <c:extLst>
            <c:ext xmlns:c16="http://schemas.microsoft.com/office/drawing/2014/chart" uri="{C3380CC4-5D6E-409C-BE32-E72D297353CC}">
              <c16:uniqueId val="{00000002-1289-49FA-8850-02A06FD102EA}"/>
            </c:ext>
          </c:extLst>
        </c:ser>
        <c:ser>
          <c:idx val="3"/>
          <c:order val="3"/>
          <c:tx>
            <c:strRef>
              <c:f>'26-Edificio 22'!$O$53:$R$53</c:f>
              <c:strCache>
                <c:ptCount val="1"/>
                <c:pt idx="0">
                  <c:v>JET FUEL</c:v>
                </c:pt>
              </c:strCache>
            </c:strRef>
          </c:tx>
          <c:invertIfNegative val="0"/>
          <c:cat>
            <c:strRef>
              <c:f>'26-Edificio 22'!$A$53</c:f>
              <c:strCache>
                <c:ptCount val="1"/>
                <c:pt idx="0">
                  <c:v>Tipo de Combustible</c:v>
                </c:pt>
              </c:strCache>
            </c:strRef>
          </c:cat>
          <c:val>
            <c:numRef>
              <c:f>'26-Edificio 22'!$Q$57</c:f>
              <c:numCache>
                <c:formatCode>0.00</c:formatCode>
                <c:ptCount val="1"/>
                <c:pt idx="0">
                  <c:v>0</c:v>
                </c:pt>
              </c:numCache>
            </c:numRef>
          </c:val>
          <c:extLst>
            <c:ext xmlns:c16="http://schemas.microsoft.com/office/drawing/2014/chart" uri="{C3380CC4-5D6E-409C-BE32-E72D297353CC}">
              <c16:uniqueId val="{00000003-1289-49FA-8850-02A06FD102EA}"/>
            </c:ext>
          </c:extLst>
        </c:ser>
        <c:ser>
          <c:idx val="4"/>
          <c:order val="4"/>
          <c:tx>
            <c:strRef>
              <c:f>'26-Edificio 22'!$S$53:$V$53</c:f>
              <c:strCache>
                <c:ptCount val="1"/>
                <c:pt idx="0">
                  <c:v>AV GAS</c:v>
                </c:pt>
              </c:strCache>
            </c:strRef>
          </c:tx>
          <c:invertIfNegative val="0"/>
          <c:cat>
            <c:strRef>
              <c:f>'26-Edificio 22'!$A$53</c:f>
              <c:strCache>
                <c:ptCount val="1"/>
                <c:pt idx="0">
                  <c:v>Tipo de Combustible</c:v>
                </c:pt>
              </c:strCache>
            </c:strRef>
          </c:cat>
          <c:val>
            <c:numRef>
              <c:f>'26-Edificio 22'!$U$57</c:f>
              <c:numCache>
                <c:formatCode>0.00</c:formatCode>
                <c:ptCount val="1"/>
                <c:pt idx="0">
                  <c:v>0</c:v>
                </c:pt>
              </c:numCache>
            </c:numRef>
          </c:val>
          <c:extLst>
            <c:ext xmlns:c16="http://schemas.microsoft.com/office/drawing/2014/chart" uri="{C3380CC4-5D6E-409C-BE32-E72D297353CC}">
              <c16:uniqueId val="{00000004-1289-49FA-8850-02A06FD102EA}"/>
            </c:ext>
          </c:extLst>
        </c:ser>
        <c:dLbls>
          <c:showLegendKey val="0"/>
          <c:showVal val="0"/>
          <c:showCatName val="0"/>
          <c:showSerName val="0"/>
          <c:showPercent val="0"/>
          <c:showBubbleSize val="0"/>
        </c:dLbls>
        <c:gapWidth val="150"/>
        <c:axId val="506093280"/>
        <c:axId val="506093672"/>
      </c:barChart>
      <c:catAx>
        <c:axId val="506093280"/>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6093672"/>
        <c:crosses val="autoZero"/>
        <c:auto val="1"/>
        <c:lblAlgn val="ctr"/>
        <c:lblOffset val="100"/>
        <c:noMultiLvlLbl val="0"/>
      </c:catAx>
      <c:valAx>
        <c:axId val="506093672"/>
        <c:scaling>
          <c:orientation val="minMax"/>
        </c:scaling>
        <c:delete val="0"/>
        <c:axPos val="b"/>
        <c:majorGridlines/>
        <c:numFmt formatCode="0.00" sourceLinked="1"/>
        <c:majorTickMark val="out"/>
        <c:minorTickMark val="none"/>
        <c:tickLblPos val="nextTo"/>
        <c:crossAx val="506093280"/>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5" l="0.70000000000000062" r="0.70000000000000062" t="0.750000000000005" header="0.30000000000000032" footer="0.30000000000000032"/>
    <c:pageSetup/>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s-CR" sz="1200"/>
              <a:t>Consumo</a:t>
            </a:r>
            <a:r>
              <a:rPr lang="es-CR" sz="1200" baseline="0"/>
              <a:t> de litros por tipo de combustible (l)</a:t>
            </a:r>
          </a:p>
          <a:p>
            <a:pPr>
              <a:defRPr sz="1200"/>
            </a:pPr>
            <a:r>
              <a:rPr lang="es-CR" sz="1200" baseline="0"/>
              <a:t>Año</a:t>
            </a:r>
            <a:endParaRPr lang="es-CR" sz="1200"/>
          </a:p>
        </c:rich>
      </c:tx>
      <c:overlay val="0"/>
    </c:title>
    <c:autoTitleDeleted val="0"/>
    <c:plotArea>
      <c:layout/>
      <c:barChart>
        <c:barDir val="bar"/>
        <c:grouping val="clustered"/>
        <c:varyColors val="0"/>
        <c:ser>
          <c:idx val="0"/>
          <c:order val="0"/>
          <c:tx>
            <c:strRef>
              <c:f>'27-Edificio 23'!$C$53:$F$53</c:f>
              <c:strCache>
                <c:ptCount val="1"/>
                <c:pt idx="0">
                  <c:v>Diesel</c:v>
                </c:pt>
              </c:strCache>
            </c:strRef>
          </c:tx>
          <c:invertIfNegative val="0"/>
          <c:cat>
            <c:strRef>
              <c:f>'27-Edificio 23'!$A$53</c:f>
              <c:strCache>
                <c:ptCount val="1"/>
                <c:pt idx="0">
                  <c:v>Tipo de Combustible</c:v>
                </c:pt>
              </c:strCache>
            </c:strRef>
          </c:cat>
          <c:val>
            <c:numRef>
              <c:f>'27-Edificio 23'!$C$57</c:f>
              <c:numCache>
                <c:formatCode>0.00</c:formatCode>
                <c:ptCount val="1"/>
                <c:pt idx="0">
                  <c:v>3130.4142831714976</c:v>
                </c:pt>
              </c:numCache>
            </c:numRef>
          </c:val>
          <c:extLst>
            <c:ext xmlns:c16="http://schemas.microsoft.com/office/drawing/2014/chart" uri="{C3380CC4-5D6E-409C-BE32-E72D297353CC}">
              <c16:uniqueId val="{00000000-C0FC-4D0D-9BB0-C3FAF9DB733C}"/>
            </c:ext>
          </c:extLst>
        </c:ser>
        <c:ser>
          <c:idx val="1"/>
          <c:order val="1"/>
          <c:tx>
            <c:strRef>
              <c:f>'27-Edificio 23'!$G$53:$J$53</c:f>
              <c:strCache>
                <c:ptCount val="1"/>
                <c:pt idx="0">
                  <c:v>Gasolina</c:v>
                </c:pt>
              </c:strCache>
            </c:strRef>
          </c:tx>
          <c:invertIfNegative val="0"/>
          <c:cat>
            <c:strRef>
              <c:f>'27-Edificio 23'!$A$53</c:f>
              <c:strCache>
                <c:ptCount val="1"/>
                <c:pt idx="0">
                  <c:v>Tipo de Combustible</c:v>
                </c:pt>
              </c:strCache>
            </c:strRef>
          </c:cat>
          <c:val>
            <c:numRef>
              <c:f>'27-Edificio 23'!$G$57</c:f>
              <c:numCache>
                <c:formatCode>0.00</c:formatCode>
                <c:ptCount val="1"/>
                <c:pt idx="0">
                  <c:v>0</c:v>
                </c:pt>
              </c:numCache>
            </c:numRef>
          </c:val>
          <c:extLst>
            <c:ext xmlns:c16="http://schemas.microsoft.com/office/drawing/2014/chart" uri="{C3380CC4-5D6E-409C-BE32-E72D297353CC}">
              <c16:uniqueId val="{00000001-C0FC-4D0D-9BB0-C3FAF9DB733C}"/>
            </c:ext>
          </c:extLst>
        </c:ser>
        <c:ser>
          <c:idx val="2"/>
          <c:order val="2"/>
          <c:tx>
            <c:strRef>
              <c:f>'27-Edificio 23'!$K$53:$N$53</c:f>
              <c:strCache>
                <c:ptCount val="1"/>
                <c:pt idx="0">
                  <c:v>LPG</c:v>
                </c:pt>
              </c:strCache>
            </c:strRef>
          </c:tx>
          <c:invertIfNegative val="0"/>
          <c:cat>
            <c:strRef>
              <c:f>'27-Edificio 23'!$A$53</c:f>
              <c:strCache>
                <c:ptCount val="1"/>
                <c:pt idx="0">
                  <c:v>Tipo de Combustible</c:v>
                </c:pt>
              </c:strCache>
            </c:strRef>
          </c:cat>
          <c:val>
            <c:numRef>
              <c:f>'27-Edificio 23'!$K$57</c:f>
              <c:numCache>
                <c:formatCode>0.00</c:formatCode>
                <c:ptCount val="1"/>
                <c:pt idx="0">
                  <c:v>0</c:v>
                </c:pt>
              </c:numCache>
            </c:numRef>
          </c:val>
          <c:extLst>
            <c:ext xmlns:c16="http://schemas.microsoft.com/office/drawing/2014/chart" uri="{C3380CC4-5D6E-409C-BE32-E72D297353CC}">
              <c16:uniqueId val="{00000002-C0FC-4D0D-9BB0-C3FAF9DB733C}"/>
            </c:ext>
          </c:extLst>
        </c:ser>
        <c:ser>
          <c:idx val="3"/>
          <c:order val="3"/>
          <c:tx>
            <c:strRef>
              <c:f>'27-Edificio 23'!$O$53:$R$53</c:f>
              <c:strCache>
                <c:ptCount val="1"/>
                <c:pt idx="0">
                  <c:v>JET FUEL</c:v>
                </c:pt>
              </c:strCache>
            </c:strRef>
          </c:tx>
          <c:invertIfNegative val="0"/>
          <c:cat>
            <c:strRef>
              <c:f>'27-Edificio 23'!$A$53</c:f>
              <c:strCache>
                <c:ptCount val="1"/>
                <c:pt idx="0">
                  <c:v>Tipo de Combustible</c:v>
                </c:pt>
              </c:strCache>
            </c:strRef>
          </c:cat>
          <c:val>
            <c:numRef>
              <c:f>'27-Edificio 23'!$O$57</c:f>
              <c:numCache>
                <c:formatCode>0.00</c:formatCode>
                <c:ptCount val="1"/>
                <c:pt idx="0">
                  <c:v>0</c:v>
                </c:pt>
              </c:numCache>
            </c:numRef>
          </c:val>
          <c:extLst>
            <c:ext xmlns:c16="http://schemas.microsoft.com/office/drawing/2014/chart" uri="{C3380CC4-5D6E-409C-BE32-E72D297353CC}">
              <c16:uniqueId val="{00000003-C0FC-4D0D-9BB0-C3FAF9DB733C}"/>
            </c:ext>
          </c:extLst>
        </c:ser>
        <c:ser>
          <c:idx val="4"/>
          <c:order val="4"/>
          <c:tx>
            <c:strRef>
              <c:f>'27-Edificio 23'!$S$53:$V$53</c:f>
              <c:strCache>
                <c:ptCount val="1"/>
                <c:pt idx="0">
                  <c:v>AV GAS</c:v>
                </c:pt>
              </c:strCache>
            </c:strRef>
          </c:tx>
          <c:invertIfNegative val="0"/>
          <c:cat>
            <c:strRef>
              <c:f>'27-Edificio 23'!$A$53</c:f>
              <c:strCache>
                <c:ptCount val="1"/>
                <c:pt idx="0">
                  <c:v>Tipo de Combustible</c:v>
                </c:pt>
              </c:strCache>
            </c:strRef>
          </c:cat>
          <c:val>
            <c:numRef>
              <c:f>'27-Edificio 23'!$S$57</c:f>
              <c:numCache>
                <c:formatCode>#,##0</c:formatCode>
                <c:ptCount val="1"/>
                <c:pt idx="0">
                  <c:v>0</c:v>
                </c:pt>
              </c:numCache>
            </c:numRef>
          </c:val>
          <c:extLst>
            <c:ext xmlns:c16="http://schemas.microsoft.com/office/drawing/2014/chart" uri="{C3380CC4-5D6E-409C-BE32-E72D297353CC}">
              <c16:uniqueId val="{00000004-C0FC-4D0D-9BB0-C3FAF9DB733C}"/>
            </c:ext>
          </c:extLst>
        </c:ser>
        <c:ser>
          <c:idx val="5"/>
          <c:order val="5"/>
          <c:tx>
            <c:strRef>
              <c:f>'27-Edificio 23'!$W$53:$Z$53</c:f>
              <c:strCache>
                <c:ptCount val="1"/>
                <c:pt idx="0">
                  <c:v>BUNKER</c:v>
                </c:pt>
              </c:strCache>
            </c:strRef>
          </c:tx>
          <c:invertIfNegative val="0"/>
          <c:cat>
            <c:strRef>
              <c:f>'27-Edificio 23'!$A$53</c:f>
              <c:strCache>
                <c:ptCount val="1"/>
                <c:pt idx="0">
                  <c:v>Tipo de Combustible</c:v>
                </c:pt>
              </c:strCache>
            </c:strRef>
          </c:cat>
          <c:val>
            <c:numRef>
              <c:f>'27-Edificio 23'!$W$57</c:f>
              <c:numCache>
                <c:formatCode>0.00</c:formatCode>
                <c:ptCount val="1"/>
                <c:pt idx="0">
                  <c:v>0</c:v>
                </c:pt>
              </c:numCache>
            </c:numRef>
          </c:val>
          <c:extLst>
            <c:ext xmlns:c16="http://schemas.microsoft.com/office/drawing/2014/chart" uri="{C3380CC4-5D6E-409C-BE32-E72D297353CC}">
              <c16:uniqueId val="{00000005-C0FC-4D0D-9BB0-C3FAF9DB733C}"/>
            </c:ext>
          </c:extLst>
        </c:ser>
        <c:dLbls>
          <c:showLegendKey val="0"/>
          <c:showVal val="0"/>
          <c:showCatName val="0"/>
          <c:showSerName val="0"/>
          <c:showPercent val="0"/>
          <c:showBubbleSize val="0"/>
        </c:dLbls>
        <c:gapWidth val="150"/>
        <c:axId val="506094456"/>
        <c:axId val="506094848"/>
      </c:barChart>
      <c:catAx>
        <c:axId val="506094456"/>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6094848"/>
        <c:crosses val="autoZero"/>
        <c:auto val="1"/>
        <c:lblAlgn val="ctr"/>
        <c:lblOffset val="100"/>
        <c:noMultiLvlLbl val="0"/>
      </c:catAx>
      <c:valAx>
        <c:axId val="506094848"/>
        <c:scaling>
          <c:orientation val="minMax"/>
        </c:scaling>
        <c:delete val="0"/>
        <c:axPos val="b"/>
        <c:majorGridlines/>
        <c:numFmt formatCode="0.00" sourceLinked="1"/>
        <c:majorTickMark val="out"/>
        <c:minorTickMark val="none"/>
        <c:tickLblPos val="nextTo"/>
        <c:crossAx val="506094456"/>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455" l="0.70000000000000062" r="0.70000000000000062" t="0.75000000000000455" header="0.30000000000000032" footer="0.30000000000000032"/>
    <c:pageSetup/>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a:t>Importe</a:t>
            </a:r>
            <a:r>
              <a:rPr lang="es-CR" sz="1200" baseline="0"/>
              <a:t> en colones </a:t>
            </a:r>
            <a:r>
              <a:rPr lang="es-CR" sz="1200" b="1" i="0" baseline="0"/>
              <a:t>(¢)</a:t>
            </a:r>
            <a:endParaRPr lang="es-CR" sz="1200"/>
          </a:p>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baseline="0"/>
              <a:t>Año</a:t>
            </a:r>
            <a:endParaRPr lang="es-CR" sz="1200"/>
          </a:p>
        </c:rich>
      </c:tx>
      <c:overlay val="0"/>
    </c:title>
    <c:autoTitleDeleted val="0"/>
    <c:plotArea>
      <c:layout/>
      <c:barChart>
        <c:barDir val="bar"/>
        <c:grouping val="clustered"/>
        <c:varyColors val="0"/>
        <c:ser>
          <c:idx val="0"/>
          <c:order val="0"/>
          <c:tx>
            <c:strRef>
              <c:f>'27-Edificio 23'!$C$53:$F$53</c:f>
              <c:strCache>
                <c:ptCount val="1"/>
                <c:pt idx="0">
                  <c:v>Diesel</c:v>
                </c:pt>
              </c:strCache>
            </c:strRef>
          </c:tx>
          <c:invertIfNegative val="0"/>
          <c:cat>
            <c:strRef>
              <c:f>'27-Edificio 23'!$A$53</c:f>
              <c:strCache>
                <c:ptCount val="1"/>
                <c:pt idx="0">
                  <c:v>Tipo de Combustible</c:v>
                </c:pt>
              </c:strCache>
            </c:strRef>
          </c:cat>
          <c:val>
            <c:numRef>
              <c:f>'27-Edificio 23'!$D$57</c:f>
              <c:numCache>
                <c:formatCode>"₡"#,##0.00</c:formatCode>
                <c:ptCount val="1"/>
                <c:pt idx="0">
                  <c:v>1745397</c:v>
                </c:pt>
              </c:numCache>
            </c:numRef>
          </c:val>
          <c:extLst>
            <c:ext xmlns:c16="http://schemas.microsoft.com/office/drawing/2014/chart" uri="{C3380CC4-5D6E-409C-BE32-E72D297353CC}">
              <c16:uniqueId val="{00000000-5F43-42B3-9809-971F4EFA56E7}"/>
            </c:ext>
          </c:extLst>
        </c:ser>
        <c:ser>
          <c:idx val="1"/>
          <c:order val="1"/>
          <c:tx>
            <c:strRef>
              <c:f>'27-Edificio 23'!$K$53:$N$53</c:f>
              <c:strCache>
                <c:ptCount val="1"/>
                <c:pt idx="0">
                  <c:v>LPG</c:v>
                </c:pt>
              </c:strCache>
            </c:strRef>
          </c:tx>
          <c:invertIfNegative val="0"/>
          <c:cat>
            <c:strRef>
              <c:f>'27-Edificio 23'!$A$53</c:f>
              <c:strCache>
                <c:ptCount val="1"/>
                <c:pt idx="0">
                  <c:v>Tipo de Combustible</c:v>
                </c:pt>
              </c:strCache>
            </c:strRef>
          </c:cat>
          <c:val>
            <c:numRef>
              <c:f>'27-Edificio 23'!$H$57</c:f>
              <c:numCache>
                <c:formatCode>"₡"#,##0.00</c:formatCode>
                <c:ptCount val="1"/>
                <c:pt idx="0">
                  <c:v>0</c:v>
                </c:pt>
              </c:numCache>
            </c:numRef>
          </c:val>
          <c:extLst>
            <c:ext xmlns:c16="http://schemas.microsoft.com/office/drawing/2014/chart" uri="{C3380CC4-5D6E-409C-BE32-E72D297353CC}">
              <c16:uniqueId val="{00000001-5F43-42B3-9809-971F4EFA56E7}"/>
            </c:ext>
          </c:extLst>
        </c:ser>
        <c:ser>
          <c:idx val="2"/>
          <c:order val="2"/>
          <c:tx>
            <c:strRef>
              <c:f>'27-Edificio 23'!$K$53:$N$53</c:f>
              <c:strCache>
                <c:ptCount val="1"/>
                <c:pt idx="0">
                  <c:v>LPG</c:v>
                </c:pt>
              </c:strCache>
            </c:strRef>
          </c:tx>
          <c:invertIfNegative val="0"/>
          <c:cat>
            <c:strRef>
              <c:f>'27-Edificio 23'!$A$53</c:f>
              <c:strCache>
                <c:ptCount val="1"/>
                <c:pt idx="0">
                  <c:v>Tipo de Combustible</c:v>
                </c:pt>
              </c:strCache>
            </c:strRef>
          </c:cat>
          <c:val>
            <c:numRef>
              <c:f>'27-Edificio 23'!$L$57</c:f>
              <c:numCache>
                <c:formatCode>"₡"#,##0.00</c:formatCode>
                <c:ptCount val="1"/>
                <c:pt idx="0">
                  <c:v>0</c:v>
                </c:pt>
              </c:numCache>
            </c:numRef>
          </c:val>
          <c:extLst>
            <c:ext xmlns:c16="http://schemas.microsoft.com/office/drawing/2014/chart" uri="{C3380CC4-5D6E-409C-BE32-E72D297353CC}">
              <c16:uniqueId val="{00000002-5F43-42B3-9809-971F4EFA56E7}"/>
            </c:ext>
          </c:extLst>
        </c:ser>
        <c:ser>
          <c:idx val="3"/>
          <c:order val="3"/>
          <c:tx>
            <c:strRef>
              <c:f>'27-Edificio 23'!$O$53:$R$53</c:f>
              <c:strCache>
                <c:ptCount val="1"/>
                <c:pt idx="0">
                  <c:v>JET FUEL</c:v>
                </c:pt>
              </c:strCache>
            </c:strRef>
          </c:tx>
          <c:invertIfNegative val="0"/>
          <c:cat>
            <c:strRef>
              <c:f>'27-Edificio 23'!$A$53</c:f>
              <c:strCache>
                <c:ptCount val="1"/>
                <c:pt idx="0">
                  <c:v>Tipo de Combustible</c:v>
                </c:pt>
              </c:strCache>
            </c:strRef>
          </c:cat>
          <c:val>
            <c:numRef>
              <c:f>'27-Edificio 23'!$P$57</c:f>
              <c:numCache>
                <c:formatCode>"₡"#,##0.00</c:formatCode>
                <c:ptCount val="1"/>
                <c:pt idx="0">
                  <c:v>0</c:v>
                </c:pt>
              </c:numCache>
            </c:numRef>
          </c:val>
          <c:extLst>
            <c:ext xmlns:c16="http://schemas.microsoft.com/office/drawing/2014/chart" uri="{C3380CC4-5D6E-409C-BE32-E72D297353CC}">
              <c16:uniqueId val="{00000003-5F43-42B3-9809-971F4EFA56E7}"/>
            </c:ext>
          </c:extLst>
        </c:ser>
        <c:ser>
          <c:idx val="4"/>
          <c:order val="4"/>
          <c:tx>
            <c:strRef>
              <c:f>'27-Edificio 23'!$S$53:$V$53</c:f>
              <c:strCache>
                <c:ptCount val="1"/>
                <c:pt idx="0">
                  <c:v>AV GAS</c:v>
                </c:pt>
              </c:strCache>
            </c:strRef>
          </c:tx>
          <c:invertIfNegative val="0"/>
          <c:cat>
            <c:strRef>
              <c:f>'27-Edificio 23'!$A$53</c:f>
              <c:strCache>
                <c:ptCount val="1"/>
                <c:pt idx="0">
                  <c:v>Tipo de Combustible</c:v>
                </c:pt>
              </c:strCache>
            </c:strRef>
          </c:cat>
          <c:val>
            <c:numRef>
              <c:f>'27-Edificio 23'!$T$57</c:f>
              <c:numCache>
                <c:formatCode>"₡"#,##0.00</c:formatCode>
                <c:ptCount val="1"/>
                <c:pt idx="0">
                  <c:v>0</c:v>
                </c:pt>
              </c:numCache>
            </c:numRef>
          </c:val>
          <c:extLst>
            <c:ext xmlns:c16="http://schemas.microsoft.com/office/drawing/2014/chart" uri="{C3380CC4-5D6E-409C-BE32-E72D297353CC}">
              <c16:uniqueId val="{00000004-5F43-42B3-9809-971F4EFA56E7}"/>
            </c:ext>
          </c:extLst>
        </c:ser>
        <c:ser>
          <c:idx val="5"/>
          <c:order val="5"/>
          <c:tx>
            <c:strRef>
              <c:f>'27-Edificio 23'!$W$53:$Z$53</c:f>
              <c:strCache>
                <c:ptCount val="1"/>
                <c:pt idx="0">
                  <c:v>BUNKER</c:v>
                </c:pt>
              </c:strCache>
            </c:strRef>
          </c:tx>
          <c:invertIfNegative val="0"/>
          <c:cat>
            <c:strRef>
              <c:f>'27-Edificio 23'!$A$53</c:f>
              <c:strCache>
                <c:ptCount val="1"/>
                <c:pt idx="0">
                  <c:v>Tipo de Combustible</c:v>
                </c:pt>
              </c:strCache>
            </c:strRef>
          </c:cat>
          <c:val>
            <c:numRef>
              <c:f>'27-Edificio 23'!$X$57</c:f>
              <c:numCache>
                <c:formatCode>"₡"#,##0.00</c:formatCode>
                <c:ptCount val="1"/>
                <c:pt idx="0">
                  <c:v>0</c:v>
                </c:pt>
              </c:numCache>
            </c:numRef>
          </c:val>
          <c:extLst>
            <c:ext xmlns:c16="http://schemas.microsoft.com/office/drawing/2014/chart" uri="{C3380CC4-5D6E-409C-BE32-E72D297353CC}">
              <c16:uniqueId val="{00000005-5F43-42B3-9809-971F4EFA56E7}"/>
            </c:ext>
          </c:extLst>
        </c:ser>
        <c:dLbls>
          <c:showLegendKey val="0"/>
          <c:showVal val="0"/>
          <c:showCatName val="0"/>
          <c:showSerName val="0"/>
          <c:showPercent val="0"/>
          <c:showBubbleSize val="0"/>
        </c:dLbls>
        <c:gapWidth val="150"/>
        <c:axId val="506095632"/>
        <c:axId val="506096024"/>
      </c:barChart>
      <c:catAx>
        <c:axId val="506095632"/>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6096024"/>
        <c:crosses val="autoZero"/>
        <c:auto val="1"/>
        <c:lblAlgn val="ctr"/>
        <c:lblOffset val="100"/>
        <c:noMultiLvlLbl val="0"/>
      </c:catAx>
      <c:valAx>
        <c:axId val="506096024"/>
        <c:scaling>
          <c:orientation val="minMax"/>
        </c:scaling>
        <c:delete val="0"/>
        <c:axPos val="b"/>
        <c:majorGridlines/>
        <c:numFmt formatCode="&quot;₡&quot;#,##0.00" sourceLinked="1"/>
        <c:majorTickMark val="out"/>
        <c:minorTickMark val="none"/>
        <c:tickLblPos val="nextTo"/>
        <c:crossAx val="506095632"/>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477" l="0.70000000000000062" r="0.70000000000000062" t="0.75000000000000477" header="0.30000000000000032" footer="0.30000000000000032"/>
    <c:pageSetup/>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a:t>Kilometros recorridos totales </a:t>
            </a:r>
            <a:r>
              <a:rPr lang="es-CR" sz="1200" b="1" i="0" baseline="0"/>
              <a:t>(km)</a:t>
            </a:r>
            <a:endParaRPr lang="es-CR" sz="1200"/>
          </a:p>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baseline="0"/>
              <a:t>Año</a:t>
            </a:r>
            <a:endParaRPr lang="es-CR" sz="1200"/>
          </a:p>
        </c:rich>
      </c:tx>
      <c:overlay val="0"/>
    </c:title>
    <c:autoTitleDeleted val="0"/>
    <c:plotArea>
      <c:layout/>
      <c:barChart>
        <c:barDir val="bar"/>
        <c:grouping val="clustered"/>
        <c:varyColors val="0"/>
        <c:ser>
          <c:idx val="0"/>
          <c:order val="0"/>
          <c:tx>
            <c:strRef>
              <c:f>'27-Edificio 23'!$C$53:$F$53</c:f>
              <c:strCache>
                <c:ptCount val="1"/>
                <c:pt idx="0">
                  <c:v>Diesel</c:v>
                </c:pt>
              </c:strCache>
            </c:strRef>
          </c:tx>
          <c:invertIfNegative val="0"/>
          <c:cat>
            <c:strRef>
              <c:f>'27-Edificio 23'!$A$53</c:f>
              <c:strCache>
                <c:ptCount val="1"/>
                <c:pt idx="0">
                  <c:v>Tipo de Combustible</c:v>
                </c:pt>
              </c:strCache>
            </c:strRef>
          </c:cat>
          <c:val>
            <c:numRef>
              <c:f>'27-Edificio 23'!$E$57</c:f>
              <c:numCache>
                <c:formatCode>0.00</c:formatCode>
                <c:ptCount val="1"/>
                <c:pt idx="0">
                  <c:v>27466.489999999994</c:v>
                </c:pt>
              </c:numCache>
            </c:numRef>
          </c:val>
          <c:extLst>
            <c:ext xmlns:c16="http://schemas.microsoft.com/office/drawing/2014/chart" uri="{C3380CC4-5D6E-409C-BE32-E72D297353CC}">
              <c16:uniqueId val="{00000000-209D-4113-A8F8-3EB6DF8D98A1}"/>
            </c:ext>
          </c:extLst>
        </c:ser>
        <c:ser>
          <c:idx val="1"/>
          <c:order val="1"/>
          <c:tx>
            <c:strRef>
              <c:f>'27-Edificio 23'!$G$53:$J$53</c:f>
              <c:strCache>
                <c:ptCount val="1"/>
                <c:pt idx="0">
                  <c:v>Gasolina</c:v>
                </c:pt>
              </c:strCache>
            </c:strRef>
          </c:tx>
          <c:invertIfNegative val="0"/>
          <c:cat>
            <c:strRef>
              <c:f>'27-Edificio 23'!$A$53</c:f>
              <c:strCache>
                <c:ptCount val="1"/>
                <c:pt idx="0">
                  <c:v>Tipo de Combustible</c:v>
                </c:pt>
              </c:strCache>
            </c:strRef>
          </c:cat>
          <c:val>
            <c:numRef>
              <c:f>'27-Edificio 23'!$I$57</c:f>
              <c:numCache>
                <c:formatCode>0.00</c:formatCode>
                <c:ptCount val="1"/>
                <c:pt idx="0">
                  <c:v>0</c:v>
                </c:pt>
              </c:numCache>
            </c:numRef>
          </c:val>
          <c:extLst>
            <c:ext xmlns:c16="http://schemas.microsoft.com/office/drawing/2014/chart" uri="{C3380CC4-5D6E-409C-BE32-E72D297353CC}">
              <c16:uniqueId val="{00000001-209D-4113-A8F8-3EB6DF8D98A1}"/>
            </c:ext>
          </c:extLst>
        </c:ser>
        <c:ser>
          <c:idx val="2"/>
          <c:order val="2"/>
          <c:tx>
            <c:strRef>
              <c:f>'27-Edificio 23'!$K$53:$N$53</c:f>
              <c:strCache>
                <c:ptCount val="1"/>
                <c:pt idx="0">
                  <c:v>LPG</c:v>
                </c:pt>
              </c:strCache>
            </c:strRef>
          </c:tx>
          <c:invertIfNegative val="0"/>
          <c:cat>
            <c:strRef>
              <c:f>'27-Edificio 23'!$A$53</c:f>
              <c:strCache>
                <c:ptCount val="1"/>
                <c:pt idx="0">
                  <c:v>Tipo de Combustible</c:v>
                </c:pt>
              </c:strCache>
            </c:strRef>
          </c:cat>
          <c:val>
            <c:numRef>
              <c:f>'27-Edificio 23'!$M$57</c:f>
              <c:numCache>
                <c:formatCode>0.00</c:formatCode>
                <c:ptCount val="1"/>
                <c:pt idx="0">
                  <c:v>0</c:v>
                </c:pt>
              </c:numCache>
            </c:numRef>
          </c:val>
          <c:extLst>
            <c:ext xmlns:c16="http://schemas.microsoft.com/office/drawing/2014/chart" uri="{C3380CC4-5D6E-409C-BE32-E72D297353CC}">
              <c16:uniqueId val="{00000002-209D-4113-A8F8-3EB6DF8D98A1}"/>
            </c:ext>
          </c:extLst>
        </c:ser>
        <c:ser>
          <c:idx val="3"/>
          <c:order val="3"/>
          <c:tx>
            <c:strRef>
              <c:f>'27-Edificio 23'!$O$53:$R$53</c:f>
              <c:strCache>
                <c:ptCount val="1"/>
                <c:pt idx="0">
                  <c:v>JET FUEL</c:v>
                </c:pt>
              </c:strCache>
            </c:strRef>
          </c:tx>
          <c:invertIfNegative val="0"/>
          <c:cat>
            <c:strRef>
              <c:f>'27-Edificio 23'!$A$53</c:f>
              <c:strCache>
                <c:ptCount val="1"/>
                <c:pt idx="0">
                  <c:v>Tipo de Combustible</c:v>
                </c:pt>
              </c:strCache>
            </c:strRef>
          </c:cat>
          <c:val>
            <c:numRef>
              <c:f>'27-Edificio 23'!$Q$57</c:f>
              <c:numCache>
                <c:formatCode>0.00</c:formatCode>
                <c:ptCount val="1"/>
                <c:pt idx="0">
                  <c:v>0</c:v>
                </c:pt>
              </c:numCache>
            </c:numRef>
          </c:val>
          <c:extLst>
            <c:ext xmlns:c16="http://schemas.microsoft.com/office/drawing/2014/chart" uri="{C3380CC4-5D6E-409C-BE32-E72D297353CC}">
              <c16:uniqueId val="{00000003-209D-4113-A8F8-3EB6DF8D98A1}"/>
            </c:ext>
          </c:extLst>
        </c:ser>
        <c:ser>
          <c:idx val="4"/>
          <c:order val="4"/>
          <c:tx>
            <c:strRef>
              <c:f>'27-Edificio 23'!$S$53:$V$53</c:f>
              <c:strCache>
                <c:ptCount val="1"/>
                <c:pt idx="0">
                  <c:v>AV GAS</c:v>
                </c:pt>
              </c:strCache>
            </c:strRef>
          </c:tx>
          <c:invertIfNegative val="0"/>
          <c:cat>
            <c:strRef>
              <c:f>'27-Edificio 23'!$A$53</c:f>
              <c:strCache>
                <c:ptCount val="1"/>
                <c:pt idx="0">
                  <c:v>Tipo de Combustible</c:v>
                </c:pt>
              </c:strCache>
            </c:strRef>
          </c:cat>
          <c:val>
            <c:numRef>
              <c:f>'27-Edificio 23'!$U$57</c:f>
              <c:numCache>
                <c:formatCode>0.00</c:formatCode>
                <c:ptCount val="1"/>
                <c:pt idx="0">
                  <c:v>0</c:v>
                </c:pt>
              </c:numCache>
            </c:numRef>
          </c:val>
          <c:extLst>
            <c:ext xmlns:c16="http://schemas.microsoft.com/office/drawing/2014/chart" uri="{C3380CC4-5D6E-409C-BE32-E72D297353CC}">
              <c16:uniqueId val="{00000004-209D-4113-A8F8-3EB6DF8D98A1}"/>
            </c:ext>
          </c:extLst>
        </c:ser>
        <c:dLbls>
          <c:showLegendKey val="0"/>
          <c:showVal val="0"/>
          <c:showCatName val="0"/>
          <c:showSerName val="0"/>
          <c:showPercent val="0"/>
          <c:showBubbleSize val="0"/>
        </c:dLbls>
        <c:gapWidth val="150"/>
        <c:axId val="508202448"/>
        <c:axId val="508202840"/>
      </c:barChart>
      <c:catAx>
        <c:axId val="508202448"/>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8202840"/>
        <c:crosses val="autoZero"/>
        <c:auto val="1"/>
        <c:lblAlgn val="ctr"/>
        <c:lblOffset val="100"/>
        <c:noMultiLvlLbl val="0"/>
      </c:catAx>
      <c:valAx>
        <c:axId val="508202840"/>
        <c:scaling>
          <c:orientation val="minMax"/>
        </c:scaling>
        <c:delete val="0"/>
        <c:axPos val="b"/>
        <c:majorGridlines/>
        <c:numFmt formatCode="0.00" sourceLinked="1"/>
        <c:majorTickMark val="out"/>
        <c:minorTickMark val="none"/>
        <c:tickLblPos val="nextTo"/>
        <c:crossAx val="508202448"/>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5" l="0.70000000000000062" r="0.70000000000000062" t="0.750000000000005" header="0.30000000000000032" footer="0.30000000000000032"/>
    <c:pageSetup/>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s-CR" sz="1200"/>
              <a:t>Consumo</a:t>
            </a:r>
            <a:r>
              <a:rPr lang="es-CR" sz="1200" baseline="0"/>
              <a:t> de litros por tipo de combustible (l)</a:t>
            </a:r>
          </a:p>
          <a:p>
            <a:pPr>
              <a:defRPr sz="1200"/>
            </a:pPr>
            <a:r>
              <a:rPr lang="es-CR" sz="1200" baseline="0"/>
              <a:t>Año</a:t>
            </a:r>
            <a:endParaRPr lang="es-CR" sz="1200"/>
          </a:p>
        </c:rich>
      </c:tx>
      <c:overlay val="0"/>
    </c:title>
    <c:autoTitleDeleted val="0"/>
    <c:plotArea>
      <c:layout/>
      <c:barChart>
        <c:barDir val="bar"/>
        <c:grouping val="clustered"/>
        <c:varyColors val="0"/>
        <c:ser>
          <c:idx val="0"/>
          <c:order val="0"/>
          <c:tx>
            <c:strRef>
              <c:f>'28-Edificio 24'!$C$53:$F$53</c:f>
              <c:strCache>
                <c:ptCount val="1"/>
                <c:pt idx="0">
                  <c:v>Diesel</c:v>
                </c:pt>
              </c:strCache>
            </c:strRef>
          </c:tx>
          <c:invertIfNegative val="0"/>
          <c:cat>
            <c:strRef>
              <c:f>'28-Edificio 24'!$A$53</c:f>
              <c:strCache>
                <c:ptCount val="1"/>
                <c:pt idx="0">
                  <c:v>Tipo de Combustible</c:v>
                </c:pt>
              </c:strCache>
            </c:strRef>
          </c:cat>
          <c:val>
            <c:numRef>
              <c:f>'28-Edificio 24'!$C$57</c:f>
              <c:numCache>
                <c:formatCode>0.00</c:formatCode>
                <c:ptCount val="1"/>
                <c:pt idx="0">
                  <c:v>3770.7037711566454</c:v>
                </c:pt>
              </c:numCache>
            </c:numRef>
          </c:val>
          <c:extLst>
            <c:ext xmlns:c16="http://schemas.microsoft.com/office/drawing/2014/chart" uri="{C3380CC4-5D6E-409C-BE32-E72D297353CC}">
              <c16:uniqueId val="{00000000-54FD-4C73-B8B4-637E3F145C65}"/>
            </c:ext>
          </c:extLst>
        </c:ser>
        <c:ser>
          <c:idx val="1"/>
          <c:order val="1"/>
          <c:tx>
            <c:strRef>
              <c:f>'28-Edificio 24'!$G$53:$J$53</c:f>
              <c:strCache>
                <c:ptCount val="1"/>
                <c:pt idx="0">
                  <c:v>Gasolina</c:v>
                </c:pt>
              </c:strCache>
            </c:strRef>
          </c:tx>
          <c:invertIfNegative val="0"/>
          <c:cat>
            <c:strRef>
              <c:f>'28-Edificio 24'!$A$53</c:f>
              <c:strCache>
                <c:ptCount val="1"/>
                <c:pt idx="0">
                  <c:v>Tipo de Combustible</c:v>
                </c:pt>
              </c:strCache>
            </c:strRef>
          </c:cat>
          <c:val>
            <c:numRef>
              <c:f>'28-Edificio 24'!$G$57</c:f>
              <c:numCache>
                <c:formatCode>0.00</c:formatCode>
                <c:ptCount val="1"/>
                <c:pt idx="0">
                  <c:v>0</c:v>
                </c:pt>
              </c:numCache>
            </c:numRef>
          </c:val>
          <c:extLst>
            <c:ext xmlns:c16="http://schemas.microsoft.com/office/drawing/2014/chart" uri="{C3380CC4-5D6E-409C-BE32-E72D297353CC}">
              <c16:uniqueId val="{00000001-54FD-4C73-B8B4-637E3F145C65}"/>
            </c:ext>
          </c:extLst>
        </c:ser>
        <c:ser>
          <c:idx val="2"/>
          <c:order val="2"/>
          <c:tx>
            <c:strRef>
              <c:f>'28-Edificio 24'!$K$53:$N$53</c:f>
              <c:strCache>
                <c:ptCount val="1"/>
                <c:pt idx="0">
                  <c:v>LPG</c:v>
                </c:pt>
              </c:strCache>
            </c:strRef>
          </c:tx>
          <c:invertIfNegative val="0"/>
          <c:cat>
            <c:strRef>
              <c:f>'28-Edificio 24'!$A$53</c:f>
              <c:strCache>
                <c:ptCount val="1"/>
                <c:pt idx="0">
                  <c:v>Tipo de Combustible</c:v>
                </c:pt>
              </c:strCache>
            </c:strRef>
          </c:cat>
          <c:val>
            <c:numRef>
              <c:f>'28-Edificio 24'!$K$57</c:f>
              <c:numCache>
                <c:formatCode>0.00</c:formatCode>
                <c:ptCount val="1"/>
                <c:pt idx="0">
                  <c:v>0</c:v>
                </c:pt>
              </c:numCache>
            </c:numRef>
          </c:val>
          <c:extLst>
            <c:ext xmlns:c16="http://schemas.microsoft.com/office/drawing/2014/chart" uri="{C3380CC4-5D6E-409C-BE32-E72D297353CC}">
              <c16:uniqueId val="{00000002-54FD-4C73-B8B4-637E3F145C65}"/>
            </c:ext>
          </c:extLst>
        </c:ser>
        <c:ser>
          <c:idx val="3"/>
          <c:order val="3"/>
          <c:tx>
            <c:strRef>
              <c:f>'28-Edificio 24'!$O$53:$R$53</c:f>
              <c:strCache>
                <c:ptCount val="1"/>
                <c:pt idx="0">
                  <c:v>JET FUEL</c:v>
                </c:pt>
              </c:strCache>
            </c:strRef>
          </c:tx>
          <c:invertIfNegative val="0"/>
          <c:cat>
            <c:strRef>
              <c:f>'28-Edificio 24'!$A$53</c:f>
              <c:strCache>
                <c:ptCount val="1"/>
                <c:pt idx="0">
                  <c:v>Tipo de Combustible</c:v>
                </c:pt>
              </c:strCache>
            </c:strRef>
          </c:cat>
          <c:val>
            <c:numRef>
              <c:f>'28-Edificio 24'!$O$57</c:f>
              <c:numCache>
                <c:formatCode>0.00</c:formatCode>
                <c:ptCount val="1"/>
                <c:pt idx="0">
                  <c:v>0</c:v>
                </c:pt>
              </c:numCache>
            </c:numRef>
          </c:val>
          <c:extLst>
            <c:ext xmlns:c16="http://schemas.microsoft.com/office/drawing/2014/chart" uri="{C3380CC4-5D6E-409C-BE32-E72D297353CC}">
              <c16:uniqueId val="{00000003-54FD-4C73-B8B4-637E3F145C65}"/>
            </c:ext>
          </c:extLst>
        </c:ser>
        <c:ser>
          <c:idx val="4"/>
          <c:order val="4"/>
          <c:tx>
            <c:strRef>
              <c:f>'28-Edificio 24'!$S$53:$V$53</c:f>
              <c:strCache>
                <c:ptCount val="1"/>
                <c:pt idx="0">
                  <c:v>AV GAS</c:v>
                </c:pt>
              </c:strCache>
            </c:strRef>
          </c:tx>
          <c:invertIfNegative val="0"/>
          <c:cat>
            <c:strRef>
              <c:f>'28-Edificio 24'!$A$53</c:f>
              <c:strCache>
                <c:ptCount val="1"/>
                <c:pt idx="0">
                  <c:v>Tipo de Combustible</c:v>
                </c:pt>
              </c:strCache>
            </c:strRef>
          </c:cat>
          <c:val>
            <c:numRef>
              <c:f>'28-Edificio 24'!$S$57</c:f>
              <c:numCache>
                <c:formatCode>#,##0</c:formatCode>
                <c:ptCount val="1"/>
                <c:pt idx="0">
                  <c:v>0</c:v>
                </c:pt>
              </c:numCache>
            </c:numRef>
          </c:val>
          <c:extLst>
            <c:ext xmlns:c16="http://schemas.microsoft.com/office/drawing/2014/chart" uri="{C3380CC4-5D6E-409C-BE32-E72D297353CC}">
              <c16:uniqueId val="{00000004-54FD-4C73-B8B4-637E3F145C65}"/>
            </c:ext>
          </c:extLst>
        </c:ser>
        <c:ser>
          <c:idx val="5"/>
          <c:order val="5"/>
          <c:tx>
            <c:strRef>
              <c:f>'28-Edificio 24'!$W$53:$Z$53</c:f>
              <c:strCache>
                <c:ptCount val="1"/>
                <c:pt idx="0">
                  <c:v>BUNKER</c:v>
                </c:pt>
              </c:strCache>
            </c:strRef>
          </c:tx>
          <c:invertIfNegative val="0"/>
          <c:cat>
            <c:strRef>
              <c:f>'28-Edificio 24'!$A$53</c:f>
              <c:strCache>
                <c:ptCount val="1"/>
                <c:pt idx="0">
                  <c:v>Tipo de Combustible</c:v>
                </c:pt>
              </c:strCache>
            </c:strRef>
          </c:cat>
          <c:val>
            <c:numRef>
              <c:f>'28-Edificio 24'!$W$57</c:f>
              <c:numCache>
                <c:formatCode>0.00</c:formatCode>
                <c:ptCount val="1"/>
                <c:pt idx="0">
                  <c:v>0</c:v>
                </c:pt>
              </c:numCache>
            </c:numRef>
          </c:val>
          <c:extLst>
            <c:ext xmlns:c16="http://schemas.microsoft.com/office/drawing/2014/chart" uri="{C3380CC4-5D6E-409C-BE32-E72D297353CC}">
              <c16:uniqueId val="{00000005-54FD-4C73-B8B4-637E3F145C65}"/>
            </c:ext>
          </c:extLst>
        </c:ser>
        <c:dLbls>
          <c:showLegendKey val="0"/>
          <c:showVal val="0"/>
          <c:showCatName val="0"/>
          <c:showSerName val="0"/>
          <c:showPercent val="0"/>
          <c:showBubbleSize val="0"/>
        </c:dLbls>
        <c:gapWidth val="150"/>
        <c:axId val="508203624"/>
        <c:axId val="508204016"/>
      </c:barChart>
      <c:catAx>
        <c:axId val="508203624"/>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8204016"/>
        <c:crosses val="autoZero"/>
        <c:auto val="1"/>
        <c:lblAlgn val="ctr"/>
        <c:lblOffset val="100"/>
        <c:noMultiLvlLbl val="0"/>
      </c:catAx>
      <c:valAx>
        <c:axId val="508204016"/>
        <c:scaling>
          <c:orientation val="minMax"/>
        </c:scaling>
        <c:delete val="0"/>
        <c:axPos val="b"/>
        <c:majorGridlines/>
        <c:numFmt formatCode="0.00" sourceLinked="1"/>
        <c:majorTickMark val="out"/>
        <c:minorTickMark val="none"/>
        <c:tickLblPos val="nextTo"/>
        <c:crossAx val="508203624"/>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455" l="0.70000000000000062" r="0.70000000000000062" t="0.75000000000000455" header="0.30000000000000032" footer="0.30000000000000032"/>
    <c:pageSetup/>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a:t>Importe</a:t>
            </a:r>
            <a:r>
              <a:rPr lang="es-CR" sz="1200" baseline="0"/>
              <a:t> en colones </a:t>
            </a:r>
            <a:r>
              <a:rPr lang="es-CR" sz="1200" b="1" i="0" baseline="0"/>
              <a:t>(¢)</a:t>
            </a:r>
            <a:endParaRPr lang="es-CR" sz="1200"/>
          </a:p>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baseline="0"/>
              <a:t>Año</a:t>
            </a:r>
            <a:endParaRPr lang="es-CR" sz="1200"/>
          </a:p>
        </c:rich>
      </c:tx>
      <c:overlay val="0"/>
    </c:title>
    <c:autoTitleDeleted val="0"/>
    <c:plotArea>
      <c:layout/>
      <c:barChart>
        <c:barDir val="bar"/>
        <c:grouping val="clustered"/>
        <c:varyColors val="0"/>
        <c:ser>
          <c:idx val="0"/>
          <c:order val="0"/>
          <c:tx>
            <c:strRef>
              <c:f>'28-Edificio 24'!$C$53:$F$53</c:f>
              <c:strCache>
                <c:ptCount val="1"/>
                <c:pt idx="0">
                  <c:v>Diesel</c:v>
                </c:pt>
              </c:strCache>
            </c:strRef>
          </c:tx>
          <c:invertIfNegative val="0"/>
          <c:cat>
            <c:strRef>
              <c:f>'28-Edificio 24'!$A$53</c:f>
              <c:strCache>
                <c:ptCount val="1"/>
                <c:pt idx="0">
                  <c:v>Tipo de Combustible</c:v>
                </c:pt>
              </c:strCache>
            </c:strRef>
          </c:cat>
          <c:val>
            <c:numRef>
              <c:f>'28-Edificio 24'!$D$57</c:f>
              <c:numCache>
                <c:formatCode>"₡"#,##0.00</c:formatCode>
                <c:ptCount val="1"/>
                <c:pt idx="0">
                  <c:v>2105784</c:v>
                </c:pt>
              </c:numCache>
            </c:numRef>
          </c:val>
          <c:extLst>
            <c:ext xmlns:c16="http://schemas.microsoft.com/office/drawing/2014/chart" uri="{C3380CC4-5D6E-409C-BE32-E72D297353CC}">
              <c16:uniqueId val="{00000000-9F1A-4272-B0B7-09B74084CE84}"/>
            </c:ext>
          </c:extLst>
        </c:ser>
        <c:ser>
          <c:idx val="1"/>
          <c:order val="1"/>
          <c:tx>
            <c:strRef>
              <c:f>'28-Edificio 24'!$K$53:$N$53</c:f>
              <c:strCache>
                <c:ptCount val="1"/>
                <c:pt idx="0">
                  <c:v>LPG</c:v>
                </c:pt>
              </c:strCache>
            </c:strRef>
          </c:tx>
          <c:invertIfNegative val="0"/>
          <c:cat>
            <c:strRef>
              <c:f>'28-Edificio 24'!$A$53</c:f>
              <c:strCache>
                <c:ptCount val="1"/>
                <c:pt idx="0">
                  <c:v>Tipo de Combustible</c:v>
                </c:pt>
              </c:strCache>
            </c:strRef>
          </c:cat>
          <c:val>
            <c:numRef>
              <c:f>'28-Edificio 24'!$H$57</c:f>
              <c:numCache>
                <c:formatCode>"₡"#,##0.00</c:formatCode>
                <c:ptCount val="1"/>
                <c:pt idx="0">
                  <c:v>0</c:v>
                </c:pt>
              </c:numCache>
            </c:numRef>
          </c:val>
          <c:extLst>
            <c:ext xmlns:c16="http://schemas.microsoft.com/office/drawing/2014/chart" uri="{C3380CC4-5D6E-409C-BE32-E72D297353CC}">
              <c16:uniqueId val="{00000001-9F1A-4272-B0B7-09B74084CE84}"/>
            </c:ext>
          </c:extLst>
        </c:ser>
        <c:ser>
          <c:idx val="2"/>
          <c:order val="2"/>
          <c:tx>
            <c:strRef>
              <c:f>'28-Edificio 24'!$K$53:$N$53</c:f>
              <c:strCache>
                <c:ptCount val="1"/>
                <c:pt idx="0">
                  <c:v>LPG</c:v>
                </c:pt>
              </c:strCache>
            </c:strRef>
          </c:tx>
          <c:invertIfNegative val="0"/>
          <c:cat>
            <c:strRef>
              <c:f>'28-Edificio 24'!$A$53</c:f>
              <c:strCache>
                <c:ptCount val="1"/>
                <c:pt idx="0">
                  <c:v>Tipo de Combustible</c:v>
                </c:pt>
              </c:strCache>
            </c:strRef>
          </c:cat>
          <c:val>
            <c:numRef>
              <c:f>'28-Edificio 24'!$L$57</c:f>
              <c:numCache>
                <c:formatCode>"₡"#,##0.00</c:formatCode>
                <c:ptCount val="1"/>
                <c:pt idx="0">
                  <c:v>0</c:v>
                </c:pt>
              </c:numCache>
            </c:numRef>
          </c:val>
          <c:extLst>
            <c:ext xmlns:c16="http://schemas.microsoft.com/office/drawing/2014/chart" uri="{C3380CC4-5D6E-409C-BE32-E72D297353CC}">
              <c16:uniqueId val="{00000002-9F1A-4272-B0B7-09B74084CE84}"/>
            </c:ext>
          </c:extLst>
        </c:ser>
        <c:ser>
          <c:idx val="3"/>
          <c:order val="3"/>
          <c:tx>
            <c:strRef>
              <c:f>'28-Edificio 24'!$O$53:$R$53</c:f>
              <c:strCache>
                <c:ptCount val="1"/>
                <c:pt idx="0">
                  <c:v>JET FUEL</c:v>
                </c:pt>
              </c:strCache>
            </c:strRef>
          </c:tx>
          <c:invertIfNegative val="0"/>
          <c:cat>
            <c:strRef>
              <c:f>'28-Edificio 24'!$A$53</c:f>
              <c:strCache>
                <c:ptCount val="1"/>
                <c:pt idx="0">
                  <c:v>Tipo de Combustible</c:v>
                </c:pt>
              </c:strCache>
            </c:strRef>
          </c:cat>
          <c:val>
            <c:numRef>
              <c:f>'28-Edificio 24'!$P$57</c:f>
              <c:numCache>
                <c:formatCode>"₡"#,##0.00</c:formatCode>
                <c:ptCount val="1"/>
                <c:pt idx="0">
                  <c:v>0</c:v>
                </c:pt>
              </c:numCache>
            </c:numRef>
          </c:val>
          <c:extLst>
            <c:ext xmlns:c16="http://schemas.microsoft.com/office/drawing/2014/chart" uri="{C3380CC4-5D6E-409C-BE32-E72D297353CC}">
              <c16:uniqueId val="{00000003-9F1A-4272-B0B7-09B74084CE84}"/>
            </c:ext>
          </c:extLst>
        </c:ser>
        <c:ser>
          <c:idx val="4"/>
          <c:order val="4"/>
          <c:tx>
            <c:strRef>
              <c:f>'28-Edificio 24'!$S$53:$V$53</c:f>
              <c:strCache>
                <c:ptCount val="1"/>
                <c:pt idx="0">
                  <c:v>AV GAS</c:v>
                </c:pt>
              </c:strCache>
            </c:strRef>
          </c:tx>
          <c:invertIfNegative val="0"/>
          <c:cat>
            <c:strRef>
              <c:f>'28-Edificio 24'!$A$53</c:f>
              <c:strCache>
                <c:ptCount val="1"/>
                <c:pt idx="0">
                  <c:v>Tipo de Combustible</c:v>
                </c:pt>
              </c:strCache>
            </c:strRef>
          </c:cat>
          <c:val>
            <c:numRef>
              <c:f>'28-Edificio 24'!$T$57</c:f>
              <c:numCache>
                <c:formatCode>"₡"#,##0.00</c:formatCode>
                <c:ptCount val="1"/>
                <c:pt idx="0">
                  <c:v>0</c:v>
                </c:pt>
              </c:numCache>
            </c:numRef>
          </c:val>
          <c:extLst>
            <c:ext xmlns:c16="http://schemas.microsoft.com/office/drawing/2014/chart" uri="{C3380CC4-5D6E-409C-BE32-E72D297353CC}">
              <c16:uniqueId val="{00000004-9F1A-4272-B0B7-09B74084CE84}"/>
            </c:ext>
          </c:extLst>
        </c:ser>
        <c:ser>
          <c:idx val="5"/>
          <c:order val="5"/>
          <c:tx>
            <c:strRef>
              <c:f>'28-Edificio 24'!$W$53:$Z$53</c:f>
              <c:strCache>
                <c:ptCount val="1"/>
                <c:pt idx="0">
                  <c:v>BUNKER</c:v>
                </c:pt>
              </c:strCache>
            </c:strRef>
          </c:tx>
          <c:invertIfNegative val="0"/>
          <c:cat>
            <c:strRef>
              <c:f>'28-Edificio 24'!$A$53</c:f>
              <c:strCache>
                <c:ptCount val="1"/>
                <c:pt idx="0">
                  <c:v>Tipo de Combustible</c:v>
                </c:pt>
              </c:strCache>
            </c:strRef>
          </c:cat>
          <c:val>
            <c:numRef>
              <c:f>'28-Edificio 24'!$X$57</c:f>
              <c:numCache>
                <c:formatCode>"₡"#,##0.00</c:formatCode>
                <c:ptCount val="1"/>
                <c:pt idx="0">
                  <c:v>0</c:v>
                </c:pt>
              </c:numCache>
            </c:numRef>
          </c:val>
          <c:extLst>
            <c:ext xmlns:c16="http://schemas.microsoft.com/office/drawing/2014/chart" uri="{C3380CC4-5D6E-409C-BE32-E72D297353CC}">
              <c16:uniqueId val="{00000005-9F1A-4272-B0B7-09B74084CE84}"/>
            </c:ext>
          </c:extLst>
        </c:ser>
        <c:dLbls>
          <c:showLegendKey val="0"/>
          <c:showVal val="0"/>
          <c:showCatName val="0"/>
          <c:showSerName val="0"/>
          <c:showPercent val="0"/>
          <c:showBubbleSize val="0"/>
        </c:dLbls>
        <c:gapWidth val="150"/>
        <c:axId val="508204800"/>
        <c:axId val="508205192"/>
      </c:barChart>
      <c:catAx>
        <c:axId val="508204800"/>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8205192"/>
        <c:crosses val="autoZero"/>
        <c:auto val="1"/>
        <c:lblAlgn val="ctr"/>
        <c:lblOffset val="100"/>
        <c:noMultiLvlLbl val="0"/>
      </c:catAx>
      <c:valAx>
        <c:axId val="508205192"/>
        <c:scaling>
          <c:orientation val="minMax"/>
        </c:scaling>
        <c:delete val="0"/>
        <c:axPos val="b"/>
        <c:majorGridlines/>
        <c:numFmt formatCode="&quot;₡&quot;#,##0.00" sourceLinked="1"/>
        <c:majorTickMark val="out"/>
        <c:minorTickMark val="none"/>
        <c:tickLblPos val="nextTo"/>
        <c:crossAx val="508204800"/>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477" l="0.70000000000000062" r="0.70000000000000062" t="0.75000000000000477" header="0.30000000000000032" footer="0.30000000000000032"/>
    <c:pageSetup/>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a:t>Kilometros recorridos totales </a:t>
            </a:r>
            <a:r>
              <a:rPr lang="es-CR" sz="1200" b="1" i="0" baseline="0"/>
              <a:t>(km)</a:t>
            </a:r>
            <a:endParaRPr lang="es-CR" sz="1200"/>
          </a:p>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baseline="0"/>
              <a:t>Año</a:t>
            </a:r>
            <a:endParaRPr lang="es-CR" sz="1200"/>
          </a:p>
        </c:rich>
      </c:tx>
      <c:overlay val="0"/>
    </c:title>
    <c:autoTitleDeleted val="0"/>
    <c:plotArea>
      <c:layout/>
      <c:barChart>
        <c:barDir val="bar"/>
        <c:grouping val="clustered"/>
        <c:varyColors val="0"/>
        <c:ser>
          <c:idx val="0"/>
          <c:order val="0"/>
          <c:tx>
            <c:strRef>
              <c:f>'28-Edificio 24'!$C$53:$F$53</c:f>
              <c:strCache>
                <c:ptCount val="1"/>
                <c:pt idx="0">
                  <c:v>Diesel</c:v>
                </c:pt>
              </c:strCache>
            </c:strRef>
          </c:tx>
          <c:invertIfNegative val="0"/>
          <c:cat>
            <c:strRef>
              <c:f>'28-Edificio 24'!$A$53</c:f>
              <c:strCache>
                <c:ptCount val="1"/>
                <c:pt idx="0">
                  <c:v>Tipo de Combustible</c:v>
                </c:pt>
              </c:strCache>
            </c:strRef>
          </c:cat>
          <c:val>
            <c:numRef>
              <c:f>'28-Edificio 24'!$E$57</c:f>
              <c:numCache>
                <c:formatCode>0.00</c:formatCode>
                <c:ptCount val="1"/>
                <c:pt idx="0">
                  <c:v>12547.740000000002</c:v>
                </c:pt>
              </c:numCache>
            </c:numRef>
          </c:val>
          <c:extLst>
            <c:ext xmlns:c16="http://schemas.microsoft.com/office/drawing/2014/chart" uri="{C3380CC4-5D6E-409C-BE32-E72D297353CC}">
              <c16:uniqueId val="{00000000-6337-4E8A-B109-5AC91D3B5389}"/>
            </c:ext>
          </c:extLst>
        </c:ser>
        <c:ser>
          <c:idx val="1"/>
          <c:order val="1"/>
          <c:tx>
            <c:strRef>
              <c:f>'28-Edificio 24'!$G$53:$J$53</c:f>
              <c:strCache>
                <c:ptCount val="1"/>
                <c:pt idx="0">
                  <c:v>Gasolina</c:v>
                </c:pt>
              </c:strCache>
            </c:strRef>
          </c:tx>
          <c:invertIfNegative val="0"/>
          <c:cat>
            <c:strRef>
              <c:f>'28-Edificio 24'!$A$53</c:f>
              <c:strCache>
                <c:ptCount val="1"/>
                <c:pt idx="0">
                  <c:v>Tipo de Combustible</c:v>
                </c:pt>
              </c:strCache>
            </c:strRef>
          </c:cat>
          <c:val>
            <c:numRef>
              <c:f>'28-Edificio 24'!$I$57</c:f>
              <c:numCache>
                <c:formatCode>0.00</c:formatCode>
                <c:ptCount val="1"/>
                <c:pt idx="0">
                  <c:v>0</c:v>
                </c:pt>
              </c:numCache>
            </c:numRef>
          </c:val>
          <c:extLst>
            <c:ext xmlns:c16="http://schemas.microsoft.com/office/drawing/2014/chart" uri="{C3380CC4-5D6E-409C-BE32-E72D297353CC}">
              <c16:uniqueId val="{00000001-6337-4E8A-B109-5AC91D3B5389}"/>
            </c:ext>
          </c:extLst>
        </c:ser>
        <c:ser>
          <c:idx val="2"/>
          <c:order val="2"/>
          <c:tx>
            <c:strRef>
              <c:f>'28-Edificio 24'!$K$53:$N$53</c:f>
              <c:strCache>
                <c:ptCount val="1"/>
                <c:pt idx="0">
                  <c:v>LPG</c:v>
                </c:pt>
              </c:strCache>
            </c:strRef>
          </c:tx>
          <c:invertIfNegative val="0"/>
          <c:cat>
            <c:strRef>
              <c:f>'28-Edificio 24'!$A$53</c:f>
              <c:strCache>
                <c:ptCount val="1"/>
                <c:pt idx="0">
                  <c:v>Tipo de Combustible</c:v>
                </c:pt>
              </c:strCache>
            </c:strRef>
          </c:cat>
          <c:val>
            <c:numRef>
              <c:f>'28-Edificio 24'!$M$57</c:f>
              <c:numCache>
                <c:formatCode>0.00</c:formatCode>
                <c:ptCount val="1"/>
                <c:pt idx="0">
                  <c:v>0</c:v>
                </c:pt>
              </c:numCache>
            </c:numRef>
          </c:val>
          <c:extLst>
            <c:ext xmlns:c16="http://schemas.microsoft.com/office/drawing/2014/chart" uri="{C3380CC4-5D6E-409C-BE32-E72D297353CC}">
              <c16:uniqueId val="{00000002-6337-4E8A-B109-5AC91D3B5389}"/>
            </c:ext>
          </c:extLst>
        </c:ser>
        <c:ser>
          <c:idx val="3"/>
          <c:order val="3"/>
          <c:tx>
            <c:strRef>
              <c:f>'28-Edificio 24'!$O$53:$R$53</c:f>
              <c:strCache>
                <c:ptCount val="1"/>
                <c:pt idx="0">
                  <c:v>JET FUEL</c:v>
                </c:pt>
              </c:strCache>
            </c:strRef>
          </c:tx>
          <c:invertIfNegative val="0"/>
          <c:cat>
            <c:strRef>
              <c:f>'28-Edificio 24'!$A$53</c:f>
              <c:strCache>
                <c:ptCount val="1"/>
                <c:pt idx="0">
                  <c:v>Tipo de Combustible</c:v>
                </c:pt>
              </c:strCache>
            </c:strRef>
          </c:cat>
          <c:val>
            <c:numRef>
              <c:f>'28-Edificio 24'!$Q$57</c:f>
              <c:numCache>
                <c:formatCode>0.00</c:formatCode>
                <c:ptCount val="1"/>
                <c:pt idx="0">
                  <c:v>0</c:v>
                </c:pt>
              </c:numCache>
            </c:numRef>
          </c:val>
          <c:extLst>
            <c:ext xmlns:c16="http://schemas.microsoft.com/office/drawing/2014/chart" uri="{C3380CC4-5D6E-409C-BE32-E72D297353CC}">
              <c16:uniqueId val="{00000003-6337-4E8A-B109-5AC91D3B5389}"/>
            </c:ext>
          </c:extLst>
        </c:ser>
        <c:ser>
          <c:idx val="4"/>
          <c:order val="4"/>
          <c:tx>
            <c:strRef>
              <c:f>'28-Edificio 24'!$S$53:$V$53</c:f>
              <c:strCache>
                <c:ptCount val="1"/>
                <c:pt idx="0">
                  <c:v>AV GAS</c:v>
                </c:pt>
              </c:strCache>
            </c:strRef>
          </c:tx>
          <c:invertIfNegative val="0"/>
          <c:cat>
            <c:strRef>
              <c:f>'28-Edificio 24'!$A$53</c:f>
              <c:strCache>
                <c:ptCount val="1"/>
                <c:pt idx="0">
                  <c:v>Tipo de Combustible</c:v>
                </c:pt>
              </c:strCache>
            </c:strRef>
          </c:cat>
          <c:val>
            <c:numRef>
              <c:f>'28-Edificio 24'!$U$57</c:f>
              <c:numCache>
                <c:formatCode>0.00</c:formatCode>
                <c:ptCount val="1"/>
                <c:pt idx="0">
                  <c:v>0</c:v>
                </c:pt>
              </c:numCache>
            </c:numRef>
          </c:val>
          <c:extLst>
            <c:ext xmlns:c16="http://schemas.microsoft.com/office/drawing/2014/chart" uri="{C3380CC4-5D6E-409C-BE32-E72D297353CC}">
              <c16:uniqueId val="{00000004-6337-4E8A-B109-5AC91D3B5389}"/>
            </c:ext>
          </c:extLst>
        </c:ser>
        <c:dLbls>
          <c:showLegendKey val="0"/>
          <c:showVal val="0"/>
          <c:showCatName val="0"/>
          <c:showSerName val="0"/>
          <c:showPercent val="0"/>
          <c:showBubbleSize val="0"/>
        </c:dLbls>
        <c:gapWidth val="150"/>
        <c:axId val="508205976"/>
        <c:axId val="508206368"/>
      </c:barChart>
      <c:catAx>
        <c:axId val="508205976"/>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8206368"/>
        <c:crosses val="autoZero"/>
        <c:auto val="1"/>
        <c:lblAlgn val="ctr"/>
        <c:lblOffset val="100"/>
        <c:noMultiLvlLbl val="0"/>
      </c:catAx>
      <c:valAx>
        <c:axId val="508206368"/>
        <c:scaling>
          <c:orientation val="minMax"/>
        </c:scaling>
        <c:delete val="0"/>
        <c:axPos val="b"/>
        <c:majorGridlines/>
        <c:numFmt formatCode="0.00" sourceLinked="1"/>
        <c:majorTickMark val="out"/>
        <c:minorTickMark val="none"/>
        <c:tickLblPos val="nextTo"/>
        <c:crossAx val="508205976"/>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5" l="0.70000000000000062" r="0.70000000000000062" t="0.750000000000005" header="0.30000000000000032" footer="0.30000000000000032"/>
    <c:pageSetup/>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s-CR" sz="1200"/>
              <a:t>Consumo</a:t>
            </a:r>
            <a:r>
              <a:rPr lang="es-CR" sz="1200" baseline="0"/>
              <a:t> de litros por tipo de combustible (l)</a:t>
            </a:r>
          </a:p>
          <a:p>
            <a:pPr>
              <a:defRPr sz="1200"/>
            </a:pPr>
            <a:r>
              <a:rPr lang="es-CR" sz="1200" baseline="0"/>
              <a:t>Año</a:t>
            </a:r>
            <a:endParaRPr lang="es-CR" sz="1200"/>
          </a:p>
        </c:rich>
      </c:tx>
      <c:overlay val="0"/>
    </c:title>
    <c:autoTitleDeleted val="0"/>
    <c:plotArea>
      <c:layout/>
      <c:barChart>
        <c:barDir val="bar"/>
        <c:grouping val="clustered"/>
        <c:varyColors val="0"/>
        <c:ser>
          <c:idx val="0"/>
          <c:order val="0"/>
          <c:tx>
            <c:strRef>
              <c:f>'29-Edificio 25'!$C$53:$F$53</c:f>
              <c:strCache>
                <c:ptCount val="1"/>
                <c:pt idx="0">
                  <c:v>Diesel</c:v>
                </c:pt>
              </c:strCache>
            </c:strRef>
          </c:tx>
          <c:invertIfNegative val="0"/>
          <c:cat>
            <c:strRef>
              <c:f>'29-Edificio 25'!$A$53</c:f>
              <c:strCache>
                <c:ptCount val="1"/>
                <c:pt idx="0">
                  <c:v>Tipo de Combustible</c:v>
                </c:pt>
              </c:strCache>
            </c:strRef>
          </c:cat>
          <c:val>
            <c:numRef>
              <c:f>'29-Edificio 25'!$C$57</c:f>
              <c:numCache>
                <c:formatCode>0.00</c:formatCode>
                <c:ptCount val="1"/>
                <c:pt idx="0">
                  <c:v>6210.4172005189621</c:v>
                </c:pt>
              </c:numCache>
            </c:numRef>
          </c:val>
          <c:extLst>
            <c:ext xmlns:c16="http://schemas.microsoft.com/office/drawing/2014/chart" uri="{C3380CC4-5D6E-409C-BE32-E72D297353CC}">
              <c16:uniqueId val="{00000000-4D6F-40FC-AC43-2543B4E92273}"/>
            </c:ext>
          </c:extLst>
        </c:ser>
        <c:ser>
          <c:idx val="1"/>
          <c:order val="1"/>
          <c:tx>
            <c:strRef>
              <c:f>'29-Edificio 25'!$G$53:$J$53</c:f>
              <c:strCache>
                <c:ptCount val="1"/>
                <c:pt idx="0">
                  <c:v>Gasolina</c:v>
                </c:pt>
              </c:strCache>
            </c:strRef>
          </c:tx>
          <c:invertIfNegative val="0"/>
          <c:cat>
            <c:strRef>
              <c:f>'29-Edificio 25'!$A$53</c:f>
              <c:strCache>
                <c:ptCount val="1"/>
                <c:pt idx="0">
                  <c:v>Tipo de Combustible</c:v>
                </c:pt>
              </c:strCache>
            </c:strRef>
          </c:cat>
          <c:val>
            <c:numRef>
              <c:f>'29-Edificio 25'!$G$57</c:f>
              <c:numCache>
                <c:formatCode>0.00</c:formatCode>
                <c:ptCount val="1"/>
                <c:pt idx="0">
                  <c:v>0</c:v>
                </c:pt>
              </c:numCache>
            </c:numRef>
          </c:val>
          <c:extLst>
            <c:ext xmlns:c16="http://schemas.microsoft.com/office/drawing/2014/chart" uri="{C3380CC4-5D6E-409C-BE32-E72D297353CC}">
              <c16:uniqueId val="{00000001-4D6F-40FC-AC43-2543B4E92273}"/>
            </c:ext>
          </c:extLst>
        </c:ser>
        <c:ser>
          <c:idx val="2"/>
          <c:order val="2"/>
          <c:tx>
            <c:strRef>
              <c:f>'29-Edificio 25'!$K$53:$N$53</c:f>
              <c:strCache>
                <c:ptCount val="1"/>
                <c:pt idx="0">
                  <c:v>LPG</c:v>
                </c:pt>
              </c:strCache>
            </c:strRef>
          </c:tx>
          <c:invertIfNegative val="0"/>
          <c:cat>
            <c:strRef>
              <c:f>'29-Edificio 25'!$A$53</c:f>
              <c:strCache>
                <c:ptCount val="1"/>
                <c:pt idx="0">
                  <c:v>Tipo de Combustible</c:v>
                </c:pt>
              </c:strCache>
            </c:strRef>
          </c:cat>
          <c:val>
            <c:numRef>
              <c:f>'29-Edificio 25'!$K$57</c:f>
              <c:numCache>
                <c:formatCode>0.00</c:formatCode>
                <c:ptCount val="1"/>
                <c:pt idx="0">
                  <c:v>834.12679644845491</c:v>
                </c:pt>
              </c:numCache>
            </c:numRef>
          </c:val>
          <c:extLst>
            <c:ext xmlns:c16="http://schemas.microsoft.com/office/drawing/2014/chart" uri="{C3380CC4-5D6E-409C-BE32-E72D297353CC}">
              <c16:uniqueId val="{00000002-4D6F-40FC-AC43-2543B4E92273}"/>
            </c:ext>
          </c:extLst>
        </c:ser>
        <c:ser>
          <c:idx val="3"/>
          <c:order val="3"/>
          <c:tx>
            <c:strRef>
              <c:f>'29-Edificio 25'!$O$53:$R$53</c:f>
              <c:strCache>
                <c:ptCount val="1"/>
                <c:pt idx="0">
                  <c:v>JET FUEL</c:v>
                </c:pt>
              </c:strCache>
            </c:strRef>
          </c:tx>
          <c:invertIfNegative val="0"/>
          <c:cat>
            <c:strRef>
              <c:f>'29-Edificio 25'!$A$53</c:f>
              <c:strCache>
                <c:ptCount val="1"/>
                <c:pt idx="0">
                  <c:v>Tipo de Combustible</c:v>
                </c:pt>
              </c:strCache>
            </c:strRef>
          </c:cat>
          <c:val>
            <c:numRef>
              <c:f>'29-Edificio 25'!$O$57</c:f>
              <c:numCache>
                <c:formatCode>0.00</c:formatCode>
                <c:ptCount val="1"/>
                <c:pt idx="0">
                  <c:v>0</c:v>
                </c:pt>
              </c:numCache>
            </c:numRef>
          </c:val>
          <c:extLst>
            <c:ext xmlns:c16="http://schemas.microsoft.com/office/drawing/2014/chart" uri="{C3380CC4-5D6E-409C-BE32-E72D297353CC}">
              <c16:uniqueId val="{00000003-4D6F-40FC-AC43-2543B4E92273}"/>
            </c:ext>
          </c:extLst>
        </c:ser>
        <c:ser>
          <c:idx val="4"/>
          <c:order val="4"/>
          <c:tx>
            <c:strRef>
              <c:f>'29-Edificio 25'!$S$53:$V$53</c:f>
              <c:strCache>
                <c:ptCount val="1"/>
                <c:pt idx="0">
                  <c:v>AV GAS</c:v>
                </c:pt>
              </c:strCache>
            </c:strRef>
          </c:tx>
          <c:invertIfNegative val="0"/>
          <c:cat>
            <c:strRef>
              <c:f>'29-Edificio 25'!$A$53</c:f>
              <c:strCache>
                <c:ptCount val="1"/>
                <c:pt idx="0">
                  <c:v>Tipo de Combustible</c:v>
                </c:pt>
              </c:strCache>
            </c:strRef>
          </c:cat>
          <c:val>
            <c:numRef>
              <c:f>'29-Edificio 25'!$S$57</c:f>
              <c:numCache>
                <c:formatCode>#,##0</c:formatCode>
                <c:ptCount val="1"/>
                <c:pt idx="0">
                  <c:v>0</c:v>
                </c:pt>
              </c:numCache>
            </c:numRef>
          </c:val>
          <c:extLst>
            <c:ext xmlns:c16="http://schemas.microsoft.com/office/drawing/2014/chart" uri="{C3380CC4-5D6E-409C-BE32-E72D297353CC}">
              <c16:uniqueId val="{00000004-4D6F-40FC-AC43-2543B4E92273}"/>
            </c:ext>
          </c:extLst>
        </c:ser>
        <c:ser>
          <c:idx val="5"/>
          <c:order val="5"/>
          <c:tx>
            <c:strRef>
              <c:f>'29-Edificio 25'!$W$53:$Z$53</c:f>
              <c:strCache>
                <c:ptCount val="1"/>
                <c:pt idx="0">
                  <c:v>BUNKER</c:v>
                </c:pt>
              </c:strCache>
            </c:strRef>
          </c:tx>
          <c:invertIfNegative val="0"/>
          <c:cat>
            <c:strRef>
              <c:f>'29-Edificio 25'!$A$53</c:f>
              <c:strCache>
                <c:ptCount val="1"/>
                <c:pt idx="0">
                  <c:v>Tipo de Combustible</c:v>
                </c:pt>
              </c:strCache>
            </c:strRef>
          </c:cat>
          <c:val>
            <c:numRef>
              <c:f>'29-Edificio 25'!$W$57</c:f>
              <c:numCache>
                <c:formatCode>0.00</c:formatCode>
                <c:ptCount val="1"/>
                <c:pt idx="0">
                  <c:v>0</c:v>
                </c:pt>
              </c:numCache>
            </c:numRef>
          </c:val>
          <c:extLst>
            <c:ext xmlns:c16="http://schemas.microsoft.com/office/drawing/2014/chart" uri="{C3380CC4-5D6E-409C-BE32-E72D297353CC}">
              <c16:uniqueId val="{00000005-4D6F-40FC-AC43-2543B4E92273}"/>
            </c:ext>
          </c:extLst>
        </c:ser>
        <c:dLbls>
          <c:showLegendKey val="0"/>
          <c:showVal val="0"/>
          <c:showCatName val="0"/>
          <c:showSerName val="0"/>
          <c:showPercent val="0"/>
          <c:showBubbleSize val="0"/>
        </c:dLbls>
        <c:gapWidth val="150"/>
        <c:axId val="508207152"/>
        <c:axId val="508207544"/>
      </c:barChart>
      <c:catAx>
        <c:axId val="508207152"/>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8207544"/>
        <c:crosses val="autoZero"/>
        <c:auto val="1"/>
        <c:lblAlgn val="ctr"/>
        <c:lblOffset val="100"/>
        <c:noMultiLvlLbl val="0"/>
      </c:catAx>
      <c:valAx>
        <c:axId val="508207544"/>
        <c:scaling>
          <c:orientation val="minMax"/>
        </c:scaling>
        <c:delete val="0"/>
        <c:axPos val="b"/>
        <c:majorGridlines/>
        <c:numFmt formatCode="0.00" sourceLinked="1"/>
        <c:majorTickMark val="out"/>
        <c:minorTickMark val="none"/>
        <c:tickLblPos val="nextTo"/>
        <c:crossAx val="508207152"/>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477" l="0.70000000000000062" r="0.70000000000000062" t="0.75000000000000477" header="0.30000000000000032" footer="0.30000000000000032"/>
    <c:pageSetup/>
  </c:printSettings>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a:t>Importe</a:t>
            </a:r>
            <a:r>
              <a:rPr lang="es-CR" sz="1200" baseline="0"/>
              <a:t> en colones </a:t>
            </a:r>
            <a:r>
              <a:rPr lang="es-CR" sz="1200" b="1" i="0" baseline="0"/>
              <a:t>(¢)</a:t>
            </a:r>
            <a:endParaRPr lang="es-CR" sz="1200"/>
          </a:p>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baseline="0"/>
              <a:t>Año</a:t>
            </a:r>
            <a:endParaRPr lang="es-CR" sz="1200"/>
          </a:p>
        </c:rich>
      </c:tx>
      <c:overlay val="0"/>
    </c:title>
    <c:autoTitleDeleted val="0"/>
    <c:plotArea>
      <c:layout/>
      <c:barChart>
        <c:barDir val="bar"/>
        <c:grouping val="clustered"/>
        <c:varyColors val="0"/>
        <c:ser>
          <c:idx val="0"/>
          <c:order val="0"/>
          <c:tx>
            <c:strRef>
              <c:f>'29-Edificio 25'!$C$53:$F$53</c:f>
              <c:strCache>
                <c:ptCount val="1"/>
                <c:pt idx="0">
                  <c:v>Diesel</c:v>
                </c:pt>
              </c:strCache>
            </c:strRef>
          </c:tx>
          <c:invertIfNegative val="0"/>
          <c:cat>
            <c:strRef>
              <c:f>'29-Edificio 25'!$A$53</c:f>
              <c:strCache>
                <c:ptCount val="1"/>
                <c:pt idx="0">
                  <c:v>Tipo de Combustible</c:v>
                </c:pt>
              </c:strCache>
            </c:strRef>
          </c:cat>
          <c:val>
            <c:numRef>
              <c:f>'29-Edificio 25'!$D$57</c:f>
              <c:numCache>
                <c:formatCode>"₡"#,##0.00</c:formatCode>
                <c:ptCount val="1"/>
                <c:pt idx="0">
                  <c:v>3466325</c:v>
                </c:pt>
              </c:numCache>
            </c:numRef>
          </c:val>
          <c:extLst>
            <c:ext xmlns:c16="http://schemas.microsoft.com/office/drawing/2014/chart" uri="{C3380CC4-5D6E-409C-BE32-E72D297353CC}">
              <c16:uniqueId val="{00000000-2EB3-4416-8288-58A3DB782962}"/>
            </c:ext>
          </c:extLst>
        </c:ser>
        <c:ser>
          <c:idx val="1"/>
          <c:order val="1"/>
          <c:tx>
            <c:strRef>
              <c:f>'29-Edificio 25'!$K$53:$N$53</c:f>
              <c:strCache>
                <c:ptCount val="1"/>
                <c:pt idx="0">
                  <c:v>LPG</c:v>
                </c:pt>
              </c:strCache>
            </c:strRef>
          </c:tx>
          <c:invertIfNegative val="0"/>
          <c:cat>
            <c:strRef>
              <c:f>'29-Edificio 25'!$A$53</c:f>
              <c:strCache>
                <c:ptCount val="1"/>
                <c:pt idx="0">
                  <c:v>Tipo de Combustible</c:v>
                </c:pt>
              </c:strCache>
            </c:strRef>
          </c:cat>
          <c:val>
            <c:numRef>
              <c:f>'29-Edificio 25'!$H$57</c:f>
              <c:numCache>
                <c:formatCode>"₡"#,##0.00</c:formatCode>
                <c:ptCount val="1"/>
                <c:pt idx="0">
                  <c:v>0</c:v>
                </c:pt>
              </c:numCache>
            </c:numRef>
          </c:val>
          <c:extLst>
            <c:ext xmlns:c16="http://schemas.microsoft.com/office/drawing/2014/chart" uri="{C3380CC4-5D6E-409C-BE32-E72D297353CC}">
              <c16:uniqueId val="{00000001-2EB3-4416-8288-58A3DB782962}"/>
            </c:ext>
          </c:extLst>
        </c:ser>
        <c:ser>
          <c:idx val="2"/>
          <c:order val="2"/>
          <c:tx>
            <c:strRef>
              <c:f>'29-Edificio 25'!$K$53:$N$53</c:f>
              <c:strCache>
                <c:ptCount val="1"/>
                <c:pt idx="0">
                  <c:v>LPG</c:v>
                </c:pt>
              </c:strCache>
            </c:strRef>
          </c:tx>
          <c:invertIfNegative val="0"/>
          <c:cat>
            <c:strRef>
              <c:f>'29-Edificio 25'!$A$53</c:f>
              <c:strCache>
                <c:ptCount val="1"/>
                <c:pt idx="0">
                  <c:v>Tipo de Combustible</c:v>
                </c:pt>
              </c:strCache>
            </c:strRef>
          </c:cat>
          <c:val>
            <c:numRef>
              <c:f>'29-Edificio 25'!$L$57</c:f>
              <c:numCache>
                <c:formatCode>"₡"#,##0.00</c:formatCode>
                <c:ptCount val="1"/>
                <c:pt idx="0">
                  <c:v>0</c:v>
                </c:pt>
              </c:numCache>
            </c:numRef>
          </c:val>
          <c:extLst>
            <c:ext xmlns:c16="http://schemas.microsoft.com/office/drawing/2014/chart" uri="{C3380CC4-5D6E-409C-BE32-E72D297353CC}">
              <c16:uniqueId val="{00000002-2EB3-4416-8288-58A3DB782962}"/>
            </c:ext>
          </c:extLst>
        </c:ser>
        <c:ser>
          <c:idx val="3"/>
          <c:order val="3"/>
          <c:tx>
            <c:strRef>
              <c:f>'29-Edificio 25'!$O$53:$R$53</c:f>
              <c:strCache>
                <c:ptCount val="1"/>
                <c:pt idx="0">
                  <c:v>JET FUEL</c:v>
                </c:pt>
              </c:strCache>
            </c:strRef>
          </c:tx>
          <c:invertIfNegative val="0"/>
          <c:cat>
            <c:strRef>
              <c:f>'29-Edificio 25'!$A$53</c:f>
              <c:strCache>
                <c:ptCount val="1"/>
                <c:pt idx="0">
                  <c:v>Tipo de Combustible</c:v>
                </c:pt>
              </c:strCache>
            </c:strRef>
          </c:cat>
          <c:val>
            <c:numRef>
              <c:f>'29-Edificio 25'!$P$57</c:f>
              <c:numCache>
                <c:formatCode>"₡"#,##0.00</c:formatCode>
                <c:ptCount val="1"/>
                <c:pt idx="0">
                  <c:v>0</c:v>
                </c:pt>
              </c:numCache>
            </c:numRef>
          </c:val>
          <c:extLst>
            <c:ext xmlns:c16="http://schemas.microsoft.com/office/drawing/2014/chart" uri="{C3380CC4-5D6E-409C-BE32-E72D297353CC}">
              <c16:uniqueId val="{00000003-2EB3-4416-8288-58A3DB782962}"/>
            </c:ext>
          </c:extLst>
        </c:ser>
        <c:ser>
          <c:idx val="4"/>
          <c:order val="4"/>
          <c:tx>
            <c:strRef>
              <c:f>'29-Edificio 25'!$S$53:$V$53</c:f>
              <c:strCache>
                <c:ptCount val="1"/>
                <c:pt idx="0">
                  <c:v>AV GAS</c:v>
                </c:pt>
              </c:strCache>
            </c:strRef>
          </c:tx>
          <c:invertIfNegative val="0"/>
          <c:cat>
            <c:strRef>
              <c:f>'29-Edificio 25'!$A$53</c:f>
              <c:strCache>
                <c:ptCount val="1"/>
                <c:pt idx="0">
                  <c:v>Tipo de Combustible</c:v>
                </c:pt>
              </c:strCache>
            </c:strRef>
          </c:cat>
          <c:val>
            <c:numRef>
              <c:f>'29-Edificio 25'!$T$57</c:f>
              <c:numCache>
                <c:formatCode>"₡"#,##0.00</c:formatCode>
                <c:ptCount val="1"/>
                <c:pt idx="0">
                  <c:v>0</c:v>
                </c:pt>
              </c:numCache>
            </c:numRef>
          </c:val>
          <c:extLst>
            <c:ext xmlns:c16="http://schemas.microsoft.com/office/drawing/2014/chart" uri="{C3380CC4-5D6E-409C-BE32-E72D297353CC}">
              <c16:uniqueId val="{00000004-2EB3-4416-8288-58A3DB782962}"/>
            </c:ext>
          </c:extLst>
        </c:ser>
        <c:ser>
          <c:idx val="5"/>
          <c:order val="5"/>
          <c:tx>
            <c:strRef>
              <c:f>'29-Edificio 25'!$W$53:$Z$53</c:f>
              <c:strCache>
                <c:ptCount val="1"/>
                <c:pt idx="0">
                  <c:v>BUNKER</c:v>
                </c:pt>
              </c:strCache>
            </c:strRef>
          </c:tx>
          <c:invertIfNegative val="0"/>
          <c:cat>
            <c:strRef>
              <c:f>'29-Edificio 25'!$A$53</c:f>
              <c:strCache>
                <c:ptCount val="1"/>
                <c:pt idx="0">
                  <c:v>Tipo de Combustible</c:v>
                </c:pt>
              </c:strCache>
            </c:strRef>
          </c:cat>
          <c:val>
            <c:numRef>
              <c:f>'29-Edificio 25'!$X$57</c:f>
              <c:numCache>
                <c:formatCode>"₡"#,##0.00</c:formatCode>
                <c:ptCount val="1"/>
                <c:pt idx="0">
                  <c:v>0</c:v>
                </c:pt>
              </c:numCache>
            </c:numRef>
          </c:val>
          <c:extLst>
            <c:ext xmlns:c16="http://schemas.microsoft.com/office/drawing/2014/chart" uri="{C3380CC4-5D6E-409C-BE32-E72D297353CC}">
              <c16:uniqueId val="{00000005-2EB3-4416-8288-58A3DB782962}"/>
            </c:ext>
          </c:extLst>
        </c:ser>
        <c:dLbls>
          <c:showLegendKey val="0"/>
          <c:showVal val="0"/>
          <c:showCatName val="0"/>
          <c:showSerName val="0"/>
          <c:showPercent val="0"/>
          <c:showBubbleSize val="0"/>
        </c:dLbls>
        <c:gapWidth val="150"/>
        <c:axId val="508208328"/>
        <c:axId val="508208720"/>
      </c:barChart>
      <c:catAx>
        <c:axId val="508208328"/>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8208720"/>
        <c:crosses val="autoZero"/>
        <c:auto val="1"/>
        <c:lblAlgn val="ctr"/>
        <c:lblOffset val="100"/>
        <c:noMultiLvlLbl val="0"/>
      </c:catAx>
      <c:valAx>
        <c:axId val="508208720"/>
        <c:scaling>
          <c:orientation val="minMax"/>
        </c:scaling>
        <c:delete val="0"/>
        <c:axPos val="b"/>
        <c:majorGridlines/>
        <c:numFmt formatCode="&quot;₡&quot;#,##0.00" sourceLinked="1"/>
        <c:majorTickMark val="out"/>
        <c:minorTickMark val="none"/>
        <c:tickLblPos val="nextTo"/>
        <c:crossAx val="508208328"/>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5" l="0.70000000000000062" r="0.70000000000000062" t="0.750000000000005" header="0.30000000000000032" footer="0.30000000000000032"/>
    <c:pageSetup/>
  </c:printSettings>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a:t>Kilometros recorridos totales </a:t>
            </a:r>
            <a:r>
              <a:rPr lang="es-CR" sz="1200" b="1" i="0" baseline="0"/>
              <a:t>(km)</a:t>
            </a:r>
            <a:endParaRPr lang="es-CR" sz="1200"/>
          </a:p>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baseline="0"/>
              <a:t>Año</a:t>
            </a:r>
            <a:endParaRPr lang="es-CR" sz="1200"/>
          </a:p>
        </c:rich>
      </c:tx>
      <c:overlay val="0"/>
    </c:title>
    <c:autoTitleDeleted val="0"/>
    <c:plotArea>
      <c:layout/>
      <c:barChart>
        <c:barDir val="bar"/>
        <c:grouping val="clustered"/>
        <c:varyColors val="0"/>
        <c:ser>
          <c:idx val="0"/>
          <c:order val="0"/>
          <c:tx>
            <c:strRef>
              <c:f>'29-Edificio 25'!$C$53:$F$53</c:f>
              <c:strCache>
                <c:ptCount val="1"/>
                <c:pt idx="0">
                  <c:v>Diesel</c:v>
                </c:pt>
              </c:strCache>
            </c:strRef>
          </c:tx>
          <c:invertIfNegative val="0"/>
          <c:cat>
            <c:strRef>
              <c:f>'29-Edificio 25'!$A$53</c:f>
              <c:strCache>
                <c:ptCount val="1"/>
                <c:pt idx="0">
                  <c:v>Tipo de Combustible</c:v>
                </c:pt>
              </c:strCache>
            </c:strRef>
          </c:cat>
          <c:val>
            <c:numRef>
              <c:f>'29-Edificio 25'!$E$57</c:f>
              <c:numCache>
                <c:formatCode>0.00</c:formatCode>
                <c:ptCount val="1"/>
                <c:pt idx="0">
                  <c:v>54545.459999999992</c:v>
                </c:pt>
              </c:numCache>
            </c:numRef>
          </c:val>
          <c:extLst>
            <c:ext xmlns:c16="http://schemas.microsoft.com/office/drawing/2014/chart" uri="{C3380CC4-5D6E-409C-BE32-E72D297353CC}">
              <c16:uniqueId val="{00000000-5038-4C5A-A54A-1F38A559F3A4}"/>
            </c:ext>
          </c:extLst>
        </c:ser>
        <c:ser>
          <c:idx val="1"/>
          <c:order val="1"/>
          <c:tx>
            <c:strRef>
              <c:f>'29-Edificio 25'!$G$53:$J$53</c:f>
              <c:strCache>
                <c:ptCount val="1"/>
                <c:pt idx="0">
                  <c:v>Gasolina</c:v>
                </c:pt>
              </c:strCache>
            </c:strRef>
          </c:tx>
          <c:invertIfNegative val="0"/>
          <c:cat>
            <c:strRef>
              <c:f>'29-Edificio 25'!$A$53</c:f>
              <c:strCache>
                <c:ptCount val="1"/>
                <c:pt idx="0">
                  <c:v>Tipo de Combustible</c:v>
                </c:pt>
              </c:strCache>
            </c:strRef>
          </c:cat>
          <c:val>
            <c:numRef>
              <c:f>'29-Edificio 25'!$I$57</c:f>
              <c:numCache>
                <c:formatCode>0.00</c:formatCode>
                <c:ptCount val="1"/>
                <c:pt idx="0">
                  <c:v>0</c:v>
                </c:pt>
              </c:numCache>
            </c:numRef>
          </c:val>
          <c:extLst>
            <c:ext xmlns:c16="http://schemas.microsoft.com/office/drawing/2014/chart" uri="{C3380CC4-5D6E-409C-BE32-E72D297353CC}">
              <c16:uniqueId val="{00000001-5038-4C5A-A54A-1F38A559F3A4}"/>
            </c:ext>
          </c:extLst>
        </c:ser>
        <c:ser>
          <c:idx val="2"/>
          <c:order val="2"/>
          <c:tx>
            <c:strRef>
              <c:f>'29-Edificio 25'!$K$53:$N$53</c:f>
              <c:strCache>
                <c:ptCount val="1"/>
                <c:pt idx="0">
                  <c:v>LPG</c:v>
                </c:pt>
              </c:strCache>
            </c:strRef>
          </c:tx>
          <c:invertIfNegative val="0"/>
          <c:cat>
            <c:strRef>
              <c:f>'29-Edificio 25'!$A$53</c:f>
              <c:strCache>
                <c:ptCount val="1"/>
                <c:pt idx="0">
                  <c:v>Tipo de Combustible</c:v>
                </c:pt>
              </c:strCache>
            </c:strRef>
          </c:cat>
          <c:val>
            <c:numRef>
              <c:f>'29-Edificio 25'!$M$57</c:f>
              <c:numCache>
                <c:formatCode>0.00</c:formatCode>
                <c:ptCount val="1"/>
                <c:pt idx="0">
                  <c:v>0</c:v>
                </c:pt>
              </c:numCache>
            </c:numRef>
          </c:val>
          <c:extLst>
            <c:ext xmlns:c16="http://schemas.microsoft.com/office/drawing/2014/chart" uri="{C3380CC4-5D6E-409C-BE32-E72D297353CC}">
              <c16:uniqueId val="{00000002-5038-4C5A-A54A-1F38A559F3A4}"/>
            </c:ext>
          </c:extLst>
        </c:ser>
        <c:ser>
          <c:idx val="3"/>
          <c:order val="3"/>
          <c:tx>
            <c:strRef>
              <c:f>'29-Edificio 25'!$O$53:$R$53</c:f>
              <c:strCache>
                <c:ptCount val="1"/>
                <c:pt idx="0">
                  <c:v>JET FUEL</c:v>
                </c:pt>
              </c:strCache>
            </c:strRef>
          </c:tx>
          <c:invertIfNegative val="0"/>
          <c:cat>
            <c:strRef>
              <c:f>'29-Edificio 25'!$A$53</c:f>
              <c:strCache>
                <c:ptCount val="1"/>
                <c:pt idx="0">
                  <c:v>Tipo de Combustible</c:v>
                </c:pt>
              </c:strCache>
            </c:strRef>
          </c:cat>
          <c:val>
            <c:numRef>
              <c:f>'29-Edificio 25'!$Q$57</c:f>
              <c:numCache>
                <c:formatCode>0.00</c:formatCode>
                <c:ptCount val="1"/>
                <c:pt idx="0">
                  <c:v>0</c:v>
                </c:pt>
              </c:numCache>
            </c:numRef>
          </c:val>
          <c:extLst>
            <c:ext xmlns:c16="http://schemas.microsoft.com/office/drawing/2014/chart" uri="{C3380CC4-5D6E-409C-BE32-E72D297353CC}">
              <c16:uniqueId val="{00000003-5038-4C5A-A54A-1F38A559F3A4}"/>
            </c:ext>
          </c:extLst>
        </c:ser>
        <c:ser>
          <c:idx val="4"/>
          <c:order val="4"/>
          <c:tx>
            <c:strRef>
              <c:f>'29-Edificio 25'!$S$53:$V$53</c:f>
              <c:strCache>
                <c:ptCount val="1"/>
                <c:pt idx="0">
                  <c:v>AV GAS</c:v>
                </c:pt>
              </c:strCache>
            </c:strRef>
          </c:tx>
          <c:invertIfNegative val="0"/>
          <c:cat>
            <c:strRef>
              <c:f>'29-Edificio 25'!$A$53</c:f>
              <c:strCache>
                <c:ptCount val="1"/>
                <c:pt idx="0">
                  <c:v>Tipo de Combustible</c:v>
                </c:pt>
              </c:strCache>
            </c:strRef>
          </c:cat>
          <c:val>
            <c:numRef>
              <c:f>'29-Edificio 25'!$U$57</c:f>
              <c:numCache>
                <c:formatCode>0.00</c:formatCode>
                <c:ptCount val="1"/>
                <c:pt idx="0">
                  <c:v>0</c:v>
                </c:pt>
              </c:numCache>
            </c:numRef>
          </c:val>
          <c:extLst>
            <c:ext xmlns:c16="http://schemas.microsoft.com/office/drawing/2014/chart" uri="{C3380CC4-5D6E-409C-BE32-E72D297353CC}">
              <c16:uniqueId val="{00000004-5038-4C5A-A54A-1F38A559F3A4}"/>
            </c:ext>
          </c:extLst>
        </c:ser>
        <c:dLbls>
          <c:showLegendKey val="0"/>
          <c:showVal val="0"/>
          <c:showCatName val="0"/>
          <c:showSerName val="0"/>
          <c:showPercent val="0"/>
          <c:showBubbleSize val="0"/>
        </c:dLbls>
        <c:gapWidth val="150"/>
        <c:axId val="508209504"/>
        <c:axId val="508209896"/>
      </c:barChart>
      <c:catAx>
        <c:axId val="508209504"/>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8209896"/>
        <c:crosses val="autoZero"/>
        <c:auto val="1"/>
        <c:lblAlgn val="ctr"/>
        <c:lblOffset val="100"/>
        <c:noMultiLvlLbl val="0"/>
      </c:catAx>
      <c:valAx>
        <c:axId val="508209896"/>
        <c:scaling>
          <c:orientation val="minMax"/>
        </c:scaling>
        <c:delete val="0"/>
        <c:axPos val="b"/>
        <c:majorGridlines/>
        <c:numFmt formatCode="0.00" sourceLinked="1"/>
        <c:majorTickMark val="out"/>
        <c:minorTickMark val="none"/>
        <c:tickLblPos val="nextTo"/>
        <c:crossAx val="508209504"/>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522" l="0.70000000000000062" r="0.70000000000000062" t="0.75000000000000522" header="0.30000000000000032" footer="0.30000000000000032"/>
    <c:pageSetup/>
  </c:printSettings>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s-CR" sz="1200"/>
              <a:t>Consumo</a:t>
            </a:r>
            <a:r>
              <a:rPr lang="es-CR" sz="1200" baseline="0"/>
              <a:t> de litros por tipo de combustible (l)</a:t>
            </a:r>
          </a:p>
          <a:p>
            <a:pPr>
              <a:defRPr sz="1200"/>
            </a:pPr>
            <a:r>
              <a:rPr lang="es-CR" sz="1200" baseline="0"/>
              <a:t>Año</a:t>
            </a:r>
            <a:endParaRPr lang="es-CR" sz="1200"/>
          </a:p>
        </c:rich>
      </c:tx>
      <c:overlay val="0"/>
    </c:title>
    <c:autoTitleDeleted val="0"/>
    <c:plotArea>
      <c:layout/>
      <c:barChart>
        <c:barDir val="bar"/>
        <c:grouping val="clustered"/>
        <c:varyColors val="0"/>
        <c:ser>
          <c:idx val="0"/>
          <c:order val="0"/>
          <c:tx>
            <c:strRef>
              <c:f>'30-Edificio 26'!$C$53:$F$53</c:f>
              <c:strCache>
                <c:ptCount val="1"/>
                <c:pt idx="0">
                  <c:v>Diesel</c:v>
                </c:pt>
              </c:strCache>
            </c:strRef>
          </c:tx>
          <c:invertIfNegative val="0"/>
          <c:cat>
            <c:strRef>
              <c:f>'30-Edificio 26'!$A$53</c:f>
              <c:strCache>
                <c:ptCount val="1"/>
                <c:pt idx="0">
                  <c:v>Tipo de Combustible</c:v>
                </c:pt>
              </c:strCache>
            </c:strRef>
          </c:cat>
          <c:val>
            <c:numRef>
              <c:f>'30-Edificio 26'!$C$57</c:f>
              <c:numCache>
                <c:formatCode>0.00</c:formatCode>
                <c:ptCount val="1"/>
                <c:pt idx="0">
                  <c:v>29069.497068584824</c:v>
                </c:pt>
              </c:numCache>
            </c:numRef>
          </c:val>
          <c:extLst>
            <c:ext xmlns:c16="http://schemas.microsoft.com/office/drawing/2014/chart" uri="{C3380CC4-5D6E-409C-BE32-E72D297353CC}">
              <c16:uniqueId val="{00000000-DD63-43B8-A76B-9DD64CAA1975}"/>
            </c:ext>
          </c:extLst>
        </c:ser>
        <c:ser>
          <c:idx val="1"/>
          <c:order val="1"/>
          <c:tx>
            <c:strRef>
              <c:f>'30-Edificio 26'!$G$53:$J$53</c:f>
              <c:strCache>
                <c:ptCount val="1"/>
                <c:pt idx="0">
                  <c:v>Gasolina</c:v>
                </c:pt>
              </c:strCache>
            </c:strRef>
          </c:tx>
          <c:invertIfNegative val="0"/>
          <c:cat>
            <c:strRef>
              <c:f>'30-Edificio 26'!$A$53</c:f>
              <c:strCache>
                <c:ptCount val="1"/>
                <c:pt idx="0">
                  <c:v>Tipo de Combustible</c:v>
                </c:pt>
              </c:strCache>
            </c:strRef>
          </c:cat>
          <c:val>
            <c:numRef>
              <c:f>'30-Edificio 26'!$G$57</c:f>
              <c:numCache>
                <c:formatCode>0.00</c:formatCode>
                <c:ptCount val="1"/>
                <c:pt idx="0">
                  <c:v>0</c:v>
                </c:pt>
              </c:numCache>
            </c:numRef>
          </c:val>
          <c:extLst>
            <c:ext xmlns:c16="http://schemas.microsoft.com/office/drawing/2014/chart" uri="{C3380CC4-5D6E-409C-BE32-E72D297353CC}">
              <c16:uniqueId val="{00000001-DD63-43B8-A76B-9DD64CAA1975}"/>
            </c:ext>
          </c:extLst>
        </c:ser>
        <c:ser>
          <c:idx val="2"/>
          <c:order val="2"/>
          <c:tx>
            <c:strRef>
              <c:f>'30-Edificio 26'!$K$53:$N$53</c:f>
              <c:strCache>
                <c:ptCount val="1"/>
                <c:pt idx="0">
                  <c:v>LPG</c:v>
                </c:pt>
              </c:strCache>
            </c:strRef>
          </c:tx>
          <c:invertIfNegative val="0"/>
          <c:cat>
            <c:strRef>
              <c:f>'30-Edificio 26'!$A$53</c:f>
              <c:strCache>
                <c:ptCount val="1"/>
                <c:pt idx="0">
                  <c:v>Tipo de Combustible</c:v>
                </c:pt>
              </c:strCache>
            </c:strRef>
          </c:cat>
          <c:val>
            <c:numRef>
              <c:f>'30-Edificio 26'!$K$57</c:f>
              <c:numCache>
                <c:formatCode>0.00</c:formatCode>
                <c:ptCount val="1"/>
                <c:pt idx="0">
                  <c:v>667.30143715876386</c:v>
                </c:pt>
              </c:numCache>
            </c:numRef>
          </c:val>
          <c:extLst>
            <c:ext xmlns:c16="http://schemas.microsoft.com/office/drawing/2014/chart" uri="{C3380CC4-5D6E-409C-BE32-E72D297353CC}">
              <c16:uniqueId val="{00000002-DD63-43B8-A76B-9DD64CAA1975}"/>
            </c:ext>
          </c:extLst>
        </c:ser>
        <c:ser>
          <c:idx val="3"/>
          <c:order val="3"/>
          <c:tx>
            <c:strRef>
              <c:f>'30-Edificio 26'!$O$53:$R$53</c:f>
              <c:strCache>
                <c:ptCount val="1"/>
                <c:pt idx="0">
                  <c:v>JET FUEL</c:v>
                </c:pt>
              </c:strCache>
            </c:strRef>
          </c:tx>
          <c:invertIfNegative val="0"/>
          <c:cat>
            <c:strRef>
              <c:f>'30-Edificio 26'!$A$53</c:f>
              <c:strCache>
                <c:ptCount val="1"/>
                <c:pt idx="0">
                  <c:v>Tipo de Combustible</c:v>
                </c:pt>
              </c:strCache>
            </c:strRef>
          </c:cat>
          <c:val>
            <c:numRef>
              <c:f>'30-Edificio 26'!$O$57</c:f>
              <c:numCache>
                <c:formatCode>0.00</c:formatCode>
                <c:ptCount val="1"/>
                <c:pt idx="0">
                  <c:v>0</c:v>
                </c:pt>
              </c:numCache>
            </c:numRef>
          </c:val>
          <c:extLst>
            <c:ext xmlns:c16="http://schemas.microsoft.com/office/drawing/2014/chart" uri="{C3380CC4-5D6E-409C-BE32-E72D297353CC}">
              <c16:uniqueId val="{00000003-DD63-43B8-A76B-9DD64CAA1975}"/>
            </c:ext>
          </c:extLst>
        </c:ser>
        <c:ser>
          <c:idx val="4"/>
          <c:order val="4"/>
          <c:tx>
            <c:strRef>
              <c:f>'30-Edificio 26'!$S$53:$V$53</c:f>
              <c:strCache>
                <c:ptCount val="1"/>
                <c:pt idx="0">
                  <c:v>AV GAS</c:v>
                </c:pt>
              </c:strCache>
            </c:strRef>
          </c:tx>
          <c:invertIfNegative val="0"/>
          <c:cat>
            <c:strRef>
              <c:f>'30-Edificio 26'!$A$53</c:f>
              <c:strCache>
                <c:ptCount val="1"/>
                <c:pt idx="0">
                  <c:v>Tipo de Combustible</c:v>
                </c:pt>
              </c:strCache>
            </c:strRef>
          </c:cat>
          <c:val>
            <c:numRef>
              <c:f>'30-Edificio 26'!$S$57</c:f>
              <c:numCache>
                <c:formatCode>#,##0</c:formatCode>
                <c:ptCount val="1"/>
                <c:pt idx="0">
                  <c:v>0</c:v>
                </c:pt>
              </c:numCache>
            </c:numRef>
          </c:val>
          <c:extLst>
            <c:ext xmlns:c16="http://schemas.microsoft.com/office/drawing/2014/chart" uri="{C3380CC4-5D6E-409C-BE32-E72D297353CC}">
              <c16:uniqueId val="{00000004-DD63-43B8-A76B-9DD64CAA1975}"/>
            </c:ext>
          </c:extLst>
        </c:ser>
        <c:ser>
          <c:idx val="5"/>
          <c:order val="5"/>
          <c:tx>
            <c:strRef>
              <c:f>'30-Edificio 26'!$W$53:$Z$53</c:f>
              <c:strCache>
                <c:ptCount val="1"/>
                <c:pt idx="0">
                  <c:v>BUNKER</c:v>
                </c:pt>
              </c:strCache>
            </c:strRef>
          </c:tx>
          <c:invertIfNegative val="0"/>
          <c:cat>
            <c:strRef>
              <c:f>'30-Edificio 26'!$A$53</c:f>
              <c:strCache>
                <c:ptCount val="1"/>
                <c:pt idx="0">
                  <c:v>Tipo de Combustible</c:v>
                </c:pt>
              </c:strCache>
            </c:strRef>
          </c:cat>
          <c:val>
            <c:numRef>
              <c:f>'30-Edificio 26'!$W$57</c:f>
              <c:numCache>
                <c:formatCode>0.00</c:formatCode>
                <c:ptCount val="1"/>
                <c:pt idx="0">
                  <c:v>0</c:v>
                </c:pt>
              </c:numCache>
            </c:numRef>
          </c:val>
          <c:extLst>
            <c:ext xmlns:c16="http://schemas.microsoft.com/office/drawing/2014/chart" uri="{C3380CC4-5D6E-409C-BE32-E72D297353CC}">
              <c16:uniqueId val="{00000005-DD63-43B8-A76B-9DD64CAA1975}"/>
            </c:ext>
          </c:extLst>
        </c:ser>
        <c:dLbls>
          <c:showLegendKey val="0"/>
          <c:showVal val="0"/>
          <c:showCatName val="0"/>
          <c:showSerName val="0"/>
          <c:showPercent val="0"/>
          <c:showBubbleSize val="0"/>
        </c:dLbls>
        <c:gapWidth val="150"/>
        <c:axId val="504408032"/>
        <c:axId val="504408424"/>
      </c:barChart>
      <c:catAx>
        <c:axId val="504408032"/>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4408424"/>
        <c:crosses val="autoZero"/>
        <c:auto val="1"/>
        <c:lblAlgn val="ctr"/>
        <c:lblOffset val="100"/>
        <c:noMultiLvlLbl val="0"/>
      </c:catAx>
      <c:valAx>
        <c:axId val="504408424"/>
        <c:scaling>
          <c:orientation val="minMax"/>
        </c:scaling>
        <c:delete val="0"/>
        <c:axPos val="b"/>
        <c:majorGridlines/>
        <c:numFmt formatCode="0.00" sourceLinked="1"/>
        <c:majorTickMark val="out"/>
        <c:minorTickMark val="none"/>
        <c:tickLblPos val="nextTo"/>
        <c:crossAx val="504408032"/>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455" l="0.70000000000000062" r="0.70000000000000062" t="0.75000000000000455" header="0.30000000000000032" footer="0.30000000000000032"/>
    <c:pageSetup/>
  </c:printSettings>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a:t>Importe</a:t>
            </a:r>
            <a:r>
              <a:rPr lang="es-CR" sz="1200" baseline="0"/>
              <a:t> en colones </a:t>
            </a:r>
            <a:r>
              <a:rPr lang="es-CR" sz="1200" b="1" i="0" baseline="0"/>
              <a:t>(¢)</a:t>
            </a:r>
            <a:endParaRPr lang="es-CR" sz="1200"/>
          </a:p>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baseline="0"/>
              <a:t>Año</a:t>
            </a:r>
            <a:endParaRPr lang="es-CR" sz="1200"/>
          </a:p>
        </c:rich>
      </c:tx>
      <c:overlay val="0"/>
    </c:title>
    <c:autoTitleDeleted val="0"/>
    <c:plotArea>
      <c:layout/>
      <c:barChart>
        <c:barDir val="bar"/>
        <c:grouping val="clustered"/>
        <c:varyColors val="0"/>
        <c:ser>
          <c:idx val="0"/>
          <c:order val="0"/>
          <c:tx>
            <c:strRef>
              <c:f>'30-Edificio 26'!$C$53:$F$53</c:f>
              <c:strCache>
                <c:ptCount val="1"/>
                <c:pt idx="0">
                  <c:v>Diesel</c:v>
                </c:pt>
              </c:strCache>
            </c:strRef>
          </c:tx>
          <c:invertIfNegative val="0"/>
          <c:cat>
            <c:strRef>
              <c:f>'30-Edificio 26'!$A$53</c:f>
              <c:strCache>
                <c:ptCount val="1"/>
                <c:pt idx="0">
                  <c:v>Tipo de Combustible</c:v>
                </c:pt>
              </c:strCache>
            </c:strRef>
          </c:cat>
          <c:val>
            <c:numRef>
              <c:f>'30-Edificio 26'!$D$57</c:f>
              <c:numCache>
                <c:formatCode>"₡"#,##0.00</c:formatCode>
                <c:ptCount val="1"/>
                <c:pt idx="0">
                  <c:v>16211740</c:v>
                </c:pt>
              </c:numCache>
            </c:numRef>
          </c:val>
          <c:extLst>
            <c:ext xmlns:c16="http://schemas.microsoft.com/office/drawing/2014/chart" uri="{C3380CC4-5D6E-409C-BE32-E72D297353CC}">
              <c16:uniqueId val="{00000000-CFF0-4B49-AB4A-F173F56CFFF2}"/>
            </c:ext>
          </c:extLst>
        </c:ser>
        <c:ser>
          <c:idx val="1"/>
          <c:order val="1"/>
          <c:tx>
            <c:strRef>
              <c:f>'30-Edificio 26'!$K$53:$N$53</c:f>
              <c:strCache>
                <c:ptCount val="1"/>
                <c:pt idx="0">
                  <c:v>LPG</c:v>
                </c:pt>
              </c:strCache>
            </c:strRef>
          </c:tx>
          <c:invertIfNegative val="0"/>
          <c:cat>
            <c:strRef>
              <c:f>'30-Edificio 26'!$A$53</c:f>
              <c:strCache>
                <c:ptCount val="1"/>
                <c:pt idx="0">
                  <c:v>Tipo de Combustible</c:v>
                </c:pt>
              </c:strCache>
            </c:strRef>
          </c:cat>
          <c:val>
            <c:numRef>
              <c:f>'30-Edificio 26'!$H$57</c:f>
              <c:numCache>
                <c:formatCode>"₡"#,##0.00</c:formatCode>
                <c:ptCount val="1"/>
                <c:pt idx="0">
                  <c:v>0</c:v>
                </c:pt>
              </c:numCache>
            </c:numRef>
          </c:val>
          <c:extLst>
            <c:ext xmlns:c16="http://schemas.microsoft.com/office/drawing/2014/chart" uri="{C3380CC4-5D6E-409C-BE32-E72D297353CC}">
              <c16:uniqueId val="{00000001-CFF0-4B49-AB4A-F173F56CFFF2}"/>
            </c:ext>
          </c:extLst>
        </c:ser>
        <c:ser>
          <c:idx val="2"/>
          <c:order val="2"/>
          <c:tx>
            <c:strRef>
              <c:f>'30-Edificio 26'!$K$53:$N$53</c:f>
              <c:strCache>
                <c:ptCount val="1"/>
                <c:pt idx="0">
                  <c:v>LPG</c:v>
                </c:pt>
              </c:strCache>
            </c:strRef>
          </c:tx>
          <c:invertIfNegative val="0"/>
          <c:cat>
            <c:strRef>
              <c:f>'30-Edificio 26'!$A$53</c:f>
              <c:strCache>
                <c:ptCount val="1"/>
                <c:pt idx="0">
                  <c:v>Tipo de Combustible</c:v>
                </c:pt>
              </c:strCache>
            </c:strRef>
          </c:cat>
          <c:val>
            <c:numRef>
              <c:f>'30-Edificio 26'!$L$57</c:f>
              <c:numCache>
                <c:formatCode>"₡"#,##0.00</c:formatCode>
                <c:ptCount val="1"/>
                <c:pt idx="0">
                  <c:v>0</c:v>
                </c:pt>
              </c:numCache>
            </c:numRef>
          </c:val>
          <c:extLst>
            <c:ext xmlns:c16="http://schemas.microsoft.com/office/drawing/2014/chart" uri="{C3380CC4-5D6E-409C-BE32-E72D297353CC}">
              <c16:uniqueId val="{00000002-CFF0-4B49-AB4A-F173F56CFFF2}"/>
            </c:ext>
          </c:extLst>
        </c:ser>
        <c:ser>
          <c:idx val="3"/>
          <c:order val="3"/>
          <c:tx>
            <c:strRef>
              <c:f>'30-Edificio 26'!$O$53:$R$53</c:f>
              <c:strCache>
                <c:ptCount val="1"/>
                <c:pt idx="0">
                  <c:v>JET FUEL</c:v>
                </c:pt>
              </c:strCache>
            </c:strRef>
          </c:tx>
          <c:invertIfNegative val="0"/>
          <c:cat>
            <c:strRef>
              <c:f>'30-Edificio 26'!$A$53</c:f>
              <c:strCache>
                <c:ptCount val="1"/>
                <c:pt idx="0">
                  <c:v>Tipo de Combustible</c:v>
                </c:pt>
              </c:strCache>
            </c:strRef>
          </c:cat>
          <c:val>
            <c:numRef>
              <c:f>'30-Edificio 26'!$P$57</c:f>
              <c:numCache>
                <c:formatCode>"₡"#,##0.00</c:formatCode>
                <c:ptCount val="1"/>
                <c:pt idx="0">
                  <c:v>0</c:v>
                </c:pt>
              </c:numCache>
            </c:numRef>
          </c:val>
          <c:extLst>
            <c:ext xmlns:c16="http://schemas.microsoft.com/office/drawing/2014/chart" uri="{C3380CC4-5D6E-409C-BE32-E72D297353CC}">
              <c16:uniqueId val="{00000003-CFF0-4B49-AB4A-F173F56CFFF2}"/>
            </c:ext>
          </c:extLst>
        </c:ser>
        <c:ser>
          <c:idx val="4"/>
          <c:order val="4"/>
          <c:tx>
            <c:strRef>
              <c:f>'30-Edificio 26'!$S$53:$V$53</c:f>
              <c:strCache>
                <c:ptCount val="1"/>
                <c:pt idx="0">
                  <c:v>AV GAS</c:v>
                </c:pt>
              </c:strCache>
            </c:strRef>
          </c:tx>
          <c:invertIfNegative val="0"/>
          <c:cat>
            <c:strRef>
              <c:f>'30-Edificio 26'!$A$53</c:f>
              <c:strCache>
                <c:ptCount val="1"/>
                <c:pt idx="0">
                  <c:v>Tipo de Combustible</c:v>
                </c:pt>
              </c:strCache>
            </c:strRef>
          </c:cat>
          <c:val>
            <c:numRef>
              <c:f>'30-Edificio 26'!$T$57</c:f>
              <c:numCache>
                <c:formatCode>"₡"#,##0.00</c:formatCode>
                <c:ptCount val="1"/>
                <c:pt idx="0">
                  <c:v>0</c:v>
                </c:pt>
              </c:numCache>
            </c:numRef>
          </c:val>
          <c:extLst>
            <c:ext xmlns:c16="http://schemas.microsoft.com/office/drawing/2014/chart" uri="{C3380CC4-5D6E-409C-BE32-E72D297353CC}">
              <c16:uniqueId val="{00000004-CFF0-4B49-AB4A-F173F56CFFF2}"/>
            </c:ext>
          </c:extLst>
        </c:ser>
        <c:ser>
          <c:idx val="5"/>
          <c:order val="5"/>
          <c:tx>
            <c:strRef>
              <c:f>'30-Edificio 26'!$W$53:$Z$53</c:f>
              <c:strCache>
                <c:ptCount val="1"/>
                <c:pt idx="0">
                  <c:v>BUNKER</c:v>
                </c:pt>
              </c:strCache>
            </c:strRef>
          </c:tx>
          <c:invertIfNegative val="0"/>
          <c:cat>
            <c:strRef>
              <c:f>'30-Edificio 26'!$A$53</c:f>
              <c:strCache>
                <c:ptCount val="1"/>
                <c:pt idx="0">
                  <c:v>Tipo de Combustible</c:v>
                </c:pt>
              </c:strCache>
            </c:strRef>
          </c:cat>
          <c:val>
            <c:numRef>
              <c:f>'30-Edificio 26'!$X$57</c:f>
              <c:numCache>
                <c:formatCode>"₡"#,##0.00</c:formatCode>
                <c:ptCount val="1"/>
                <c:pt idx="0">
                  <c:v>0</c:v>
                </c:pt>
              </c:numCache>
            </c:numRef>
          </c:val>
          <c:extLst>
            <c:ext xmlns:c16="http://schemas.microsoft.com/office/drawing/2014/chart" uri="{C3380CC4-5D6E-409C-BE32-E72D297353CC}">
              <c16:uniqueId val="{00000005-CFF0-4B49-AB4A-F173F56CFFF2}"/>
            </c:ext>
          </c:extLst>
        </c:ser>
        <c:dLbls>
          <c:showLegendKey val="0"/>
          <c:showVal val="0"/>
          <c:showCatName val="0"/>
          <c:showSerName val="0"/>
          <c:showPercent val="0"/>
          <c:showBubbleSize val="0"/>
        </c:dLbls>
        <c:gapWidth val="150"/>
        <c:axId val="504409600"/>
        <c:axId val="504409992"/>
      </c:barChart>
      <c:catAx>
        <c:axId val="504409600"/>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4409992"/>
        <c:crosses val="autoZero"/>
        <c:auto val="1"/>
        <c:lblAlgn val="ctr"/>
        <c:lblOffset val="100"/>
        <c:noMultiLvlLbl val="0"/>
      </c:catAx>
      <c:valAx>
        <c:axId val="504409992"/>
        <c:scaling>
          <c:orientation val="minMax"/>
        </c:scaling>
        <c:delete val="0"/>
        <c:axPos val="b"/>
        <c:majorGridlines/>
        <c:numFmt formatCode="&quot;₡&quot;#,##0.00" sourceLinked="1"/>
        <c:majorTickMark val="out"/>
        <c:minorTickMark val="none"/>
        <c:tickLblPos val="nextTo"/>
        <c:crossAx val="504409600"/>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477" l="0.70000000000000062" r="0.70000000000000062" t="0.75000000000000477" header="0.30000000000000032" footer="0.30000000000000032"/>
    <c:pageSetup/>
  </c:printSettings>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a:t>Kilometros recorridos totales </a:t>
            </a:r>
            <a:r>
              <a:rPr lang="es-CR" sz="1200" b="1" i="0" baseline="0"/>
              <a:t>(km)</a:t>
            </a:r>
            <a:endParaRPr lang="es-CR" sz="1200"/>
          </a:p>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baseline="0"/>
              <a:t>Año</a:t>
            </a:r>
            <a:endParaRPr lang="es-CR" sz="1200"/>
          </a:p>
        </c:rich>
      </c:tx>
      <c:overlay val="0"/>
    </c:title>
    <c:autoTitleDeleted val="0"/>
    <c:plotArea>
      <c:layout/>
      <c:barChart>
        <c:barDir val="bar"/>
        <c:grouping val="clustered"/>
        <c:varyColors val="0"/>
        <c:ser>
          <c:idx val="0"/>
          <c:order val="0"/>
          <c:tx>
            <c:strRef>
              <c:f>'30-Edificio 26'!$C$53:$F$53</c:f>
              <c:strCache>
                <c:ptCount val="1"/>
                <c:pt idx="0">
                  <c:v>Diesel</c:v>
                </c:pt>
              </c:strCache>
            </c:strRef>
          </c:tx>
          <c:invertIfNegative val="0"/>
          <c:cat>
            <c:strRef>
              <c:f>'30-Edificio 26'!$A$53</c:f>
              <c:strCache>
                <c:ptCount val="1"/>
                <c:pt idx="0">
                  <c:v>Tipo de Combustible</c:v>
                </c:pt>
              </c:strCache>
            </c:strRef>
          </c:cat>
          <c:val>
            <c:numRef>
              <c:f>'30-Edificio 26'!$E$57</c:f>
              <c:numCache>
                <c:formatCode>0.00</c:formatCode>
                <c:ptCount val="1"/>
                <c:pt idx="0">
                  <c:v>158342.85</c:v>
                </c:pt>
              </c:numCache>
            </c:numRef>
          </c:val>
          <c:extLst>
            <c:ext xmlns:c16="http://schemas.microsoft.com/office/drawing/2014/chart" uri="{C3380CC4-5D6E-409C-BE32-E72D297353CC}">
              <c16:uniqueId val="{00000000-76B3-45E4-BD89-82072FF63CB9}"/>
            </c:ext>
          </c:extLst>
        </c:ser>
        <c:ser>
          <c:idx val="1"/>
          <c:order val="1"/>
          <c:tx>
            <c:strRef>
              <c:f>'30-Edificio 26'!$G$53:$J$53</c:f>
              <c:strCache>
                <c:ptCount val="1"/>
                <c:pt idx="0">
                  <c:v>Gasolina</c:v>
                </c:pt>
              </c:strCache>
            </c:strRef>
          </c:tx>
          <c:invertIfNegative val="0"/>
          <c:cat>
            <c:strRef>
              <c:f>'30-Edificio 26'!$A$53</c:f>
              <c:strCache>
                <c:ptCount val="1"/>
                <c:pt idx="0">
                  <c:v>Tipo de Combustible</c:v>
                </c:pt>
              </c:strCache>
            </c:strRef>
          </c:cat>
          <c:val>
            <c:numRef>
              <c:f>'30-Edificio 26'!$I$57</c:f>
              <c:numCache>
                <c:formatCode>0.00</c:formatCode>
                <c:ptCount val="1"/>
                <c:pt idx="0">
                  <c:v>0</c:v>
                </c:pt>
              </c:numCache>
            </c:numRef>
          </c:val>
          <c:extLst>
            <c:ext xmlns:c16="http://schemas.microsoft.com/office/drawing/2014/chart" uri="{C3380CC4-5D6E-409C-BE32-E72D297353CC}">
              <c16:uniqueId val="{00000001-76B3-45E4-BD89-82072FF63CB9}"/>
            </c:ext>
          </c:extLst>
        </c:ser>
        <c:ser>
          <c:idx val="2"/>
          <c:order val="2"/>
          <c:tx>
            <c:strRef>
              <c:f>'30-Edificio 26'!$K$53:$N$53</c:f>
              <c:strCache>
                <c:ptCount val="1"/>
                <c:pt idx="0">
                  <c:v>LPG</c:v>
                </c:pt>
              </c:strCache>
            </c:strRef>
          </c:tx>
          <c:invertIfNegative val="0"/>
          <c:cat>
            <c:strRef>
              <c:f>'30-Edificio 26'!$A$53</c:f>
              <c:strCache>
                <c:ptCount val="1"/>
                <c:pt idx="0">
                  <c:v>Tipo de Combustible</c:v>
                </c:pt>
              </c:strCache>
            </c:strRef>
          </c:cat>
          <c:val>
            <c:numRef>
              <c:f>'30-Edificio 26'!$M$57</c:f>
              <c:numCache>
                <c:formatCode>0.00</c:formatCode>
                <c:ptCount val="1"/>
                <c:pt idx="0">
                  <c:v>0</c:v>
                </c:pt>
              </c:numCache>
            </c:numRef>
          </c:val>
          <c:extLst>
            <c:ext xmlns:c16="http://schemas.microsoft.com/office/drawing/2014/chart" uri="{C3380CC4-5D6E-409C-BE32-E72D297353CC}">
              <c16:uniqueId val="{00000002-76B3-45E4-BD89-82072FF63CB9}"/>
            </c:ext>
          </c:extLst>
        </c:ser>
        <c:ser>
          <c:idx val="3"/>
          <c:order val="3"/>
          <c:tx>
            <c:strRef>
              <c:f>'30-Edificio 26'!$O$53:$R$53</c:f>
              <c:strCache>
                <c:ptCount val="1"/>
                <c:pt idx="0">
                  <c:v>JET FUEL</c:v>
                </c:pt>
              </c:strCache>
            </c:strRef>
          </c:tx>
          <c:invertIfNegative val="0"/>
          <c:cat>
            <c:strRef>
              <c:f>'30-Edificio 26'!$A$53</c:f>
              <c:strCache>
                <c:ptCount val="1"/>
                <c:pt idx="0">
                  <c:v>Tipo de Combustible</c:v>
                </c:pt>
              </c:strCache>
            </c:strRef>
          </c:cat>
          <c:val>
            <c:numRef>
              <c:f>'30-Edificio 26'!$Q$57</c:f>
              <c:numCache>
                <c:formatCode>0.00</c:formatCode>
                <c:ptCount val="1"/>
                <c:pt idx="0">
                  <c:v>0</c:v>
                </c:pt>
              </c:numCache>
            </c:numRef>
          </c:val>
          <c:extLst>
            <c:ext xmlns:c16="http://schemas.microsoft.com/office/drawing/2014/chart" uri="{C3380CC4-5D6E-409C-BE32-E72D297353CC}">
              <c16:uniqueId val="{00000003-76B3-45E4-BD89-82072FF63CB9}"/>
            </c:ext>
          </c:extLst>
        </c:ser>
        <c:ser>
          <c:idx val="4"/>
          <c:order val="4"/>
          <c:tx>
            <c:strRef>
              <c:f>'30-Edificio 26'!$S$53:$V$53</c:f>
              <c:strCache>
                <c:ptCount val="1"/>
                <c:pt idx="0">
                  <c:v>AV GAS</c:v>
                </c:pt>
              </c:strCache>
            </c:strRef>
          </c:tx>
          <c:invertIfNegative val="0"/>
          <c:cat>
            <c:strRef>
              <c:f>'30-Edificio 26'!$A$53</c:f>
              <c:strCache>
                <c:ptCount val="1"/>
                <c:pt idx="0">
                  <c:v>Tipo de Combustible</c:v>
                </c:pt>
              </c:strCache>
            </c:strRef>
          </c:cat>
          <c:val>
            <c:numRef>
              <c:f>'30-Edificio 26'!$U$57</c:f>
              <c:numCache>
                <c:formatCode>0.00</c:formatCode>
                <c:ptCount val="1"/>
                <c:pt idx="0">
                  <c:v>0</c:v>
                </c:pt>
              </c:numCache>
            </c:numRef>
          </c:val>
          <c:extLst>
            <c:ext xmlns:c16="http://schemas.microsoft.com/office/drawing/2014/chart" uri="{C3380CC4-5D6E-409C-BE32-E72D297353CC}">
              <c16:uniqueId val="{00000004-76B3-45E4-BD89-82072FF63CB9}"/>
            </c:ext>
          </c:extLst>
        </c:ser>
        <c:dLbls>
          <c:showLegendKey val="0"/>
          <c:showVal val="0"/>
          <c:showCatName val="0"/>
          <c:showSerName val="0"/>
          <c:showPercent val="0"/>
          <c:showBubbleSize val="0"/>
        </c:dLbls>
        <c:gapWidth val="150"/>
        <c:axId val="504411952"/>
        <c:axId val="504412344"/>
      </c:barChart>
      <c:catAx>
        <c:axId val="504411952"/>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4412344"/>
        <c:crosses val="autoZero"/>
        <c:auto val="1"/>
        <c:lblAlgn val="ctr"/>
        <c:lblOffset val="100"/>
        <c:noMultiLvlLbl val="0"/>
      </c:catAx>
      <c:valAx>
        <c:axId val="504412344"/>
        <c:scaling>
          <c:orientation val="minMax"/>
        </c:scaling>
        <c:delete val="0"/>
        <c:axPos val="b"/>
        <c:majorGridlines/>
        <c:numFmt formatCode="0.00" sourceLinked="1"/>
        <c:majorTickMark val="out"/>
        <c:minorTickMark val="none"/>
        <c:tickLblPos val="nextTo"/>
        <c:crossAx val="504411952"/>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5" l="0.70000000000000062" r="0.70000000000000062" t="0.750000000000005" header="0.30000000000000032" footer="0.30000000000000032"/>
    <c:pageSetup/>
  </c:printSettings>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s-CR" sz="1200"/>
              <a:t>Consumo</a:t>
            </a:r>
            <a:r>
              <a:rPr lang="es-CR" sz="1200" baseline="0"/>
              <a:t> de litros por tipo de combustible (l)</a:t>
            </a:r>
          </a:p>
          <a:p>
            <a:pPr>
              <a:defRPr sz="1200"/>
            </a:pPr>
            <a:r>
              <a:rPr lang="es-CR" sz="1200" baseline="0"/>
              <a:t>Año</a:t>
            </a:r>
            <a:endParaRPr lang="es-CR" sz="1200"/>
          </a:p>
        </c:rich>
      </c:tx>
      <c:overlay val="0"/>
    </c:title>
    <c:autoTitleDeleted val="0"/>
    <c:plotArea>
      <c:layout/>
      <c:barChart>
        <c:barDir val="bar"/>
        <c:grouping val="clustered"/>
        <c:varyColors val="0"/>
        <c:ser>
          <c:idx val="0"/>
          <c:order val="0"/>
          <c:tx>
            <c:strRef>
              <c:f>'31-Edificio 27'!$C$53:$F$53</c:f>
              <c:strCache>
                <c:ptCount val="1"/>
                <c:pt idx="0">
                  <c:v>Diesel</c:v>
                </c:pt>
              </c:strCache>
            </c:strRef>
          </c:tx>
          <c:invertIfNegative val="0"/>
          <c:cat>
            <c:strRef>
              <c:f>'31-Edificio 27'!$A$53</c:f>
              <c:strCache>
                <c:ptCount val="1"/>
                <c:pt idx="0">
                  <c:v>Tipo de Combustible</c:v>
                </c:pt>
              </c:strCache>
            </c:strRef>
          </c:cat>
          <c:val>
            <c:numRef>
              <c:f>'31-Edificio 27'!$C$57</c:f>
              <c:numCache>
                <c:formatCode>0.00</c:formatCode>
                <c:ptCount val="1"/>
                <c:pt idx="0">
                  <c:v>18646.138756804026</c:v>
                </c:pt>
              </c:numCache>
            </c:numRef>
          </c:val>
          <c:extLst>
            <c:ext xmlns:c16="http://schemas.microsoft.com/office/drawing/2014/chart" uri="{C3380CC4-5D6E-409C-BE32-E72D297353CC}">
              <c16:uniqueId val="{00000000-908B-4D56-A9E1-EAC13788D171}"/>
            </c:ext>
          </c:extLst>
        </c:ser>
        <c:ser>
          <c:idx val="1"/>
          <c:order val="1"/>
          <c:tx>
            <c:strRef>
              <c:f>'31-Edificio 27'!$G$53:$J$53</c:f>
              <c:strCache>
                <c:ptCount val="1"/>
                <c:pt idx="0">
                  <c:v>Gasolina</c:v>
                </c:pt>
              </c:strCache>
            </c:strRef>
          </c:tx>
          <c:invertIfNegative val="0"/>
          <c:cat>
            <c:strRef>
              <c:f>'31-Edificio 27'!$A$53</c:f>
              <c:strCache>
                <c:ptCount val="1"/>
                <c:pt idx="0">
                  <c:v>Tipo de Combustible</c:v>
                </c:pt>
              </c:strCache>
            </c:strRef>
          </c:cat>
          <c:val>
            <c:numRef>
              <c:f>'31-Edificio 27'!$G$57</c:f>
              <c:numCache>
                <c:formatCode>0.00</c:formatCode>
                <c:ptCount val="1"/>
                <c:pt idx="0">
                  <c:v>0</c:v>
                </c:pt>
              </c:numCache>
            </c:numRef>
          </c:val>
          <c:extLst>
            <c:ext xmlns:c16="http://schemas.microsoft.com/office/drawing/2014/chart" uri="{C3380CC4-5D6E-409C-BE32-E72D297353CC}">
              <c16:uniqueId val="{00000001-908B-4D56-A9E1-EAC13788D171}"/>
            </c:ext>
          </c:extLst>
        </c:ser>
        <c:ser>
          <c:idx val="2"/>
          <c:order val="2"/>
          <c:tx>
            <c:strRef>
              <c:f>'31-Edificio 27'!$K$53:$N$53</c:f>
              <c:strCache>
                <c:ptCount val="1"/>
                <c:pt idx="0">
                  <c:v>LPG</c:v>
                </c:pt>
              </c:strCache>
            </c:strRef>
          </c:tx>
          <c:invertIfNegative val="0"/>
          <c:cat>
            <c:strRef>
              <c:f>'31-Edificio 27'!$A$53</c:f>
              <c:strCache>
                <c:ptCount val="1"/>
                <c:pt idx="0">
                  <c:v>Tipo de Combustible</c:v>
                </c:pt>
              </c:strCache>
            </c:strRef>
          </c:cat>
          <c:val>
            <c:numRef>
              <c:f>'31-Edificio 27'!$K$57</c:f>
              <c:numCache>
                <c:formatCode>0.00</c:formatCode>
                <c:ptCount val="1"/>
                <c:pt idx="0">
                  <c:v>0</c:v>
                </c:pt>
              </c:numCache>
            </c:numRef>
          </c:val>
          <c:extLst>
            <c:ext xmlns:c16="http://schemas.microsoft.com/office/drawing/2014/chart" uri="{C3380CC4-5D6E-409C-BE32-E72D297353CC}">
              <c16:uniqueId val="{00000002-908B-4D56-A9E1-EAC13788D171}"/>
            </c:ext>
          </c:extLst>
        </c:ser>
        <c:ser>
          <c:idx val="3"/>
          <c:order val="3"/>
          <c:tx>
            <c:strRef>
              <c:f>'31-Edificio 27'!$O$53:$R$53</c:f>
              <c:strCache>
                <c:ptCount val="1"/>
                <c:pt idx="0">
                  <c:v>JET FUEL</c:v>
                </c:pt>
              </c:strCache>
            </c:strRef>
          </c:tx>
          <c:invertIfNegative val="0"/>
          <c:cat>
            <c:strRef>
              <c:f>'31-Edificio 27'!$A$53</c:f>
              <c:strCache>
                <c:ptCount val="1"/>
                <c:pt idx="0">
                  <c:v>Tipo de Combustible</c:v>
                </c:pt>
              </c:strCache>
            </c:strRef>
          </c:cat>
          <c:val>
            <c:numRef>
              <c:f>'31-Edificio 27'!$O$57</c:f>
              <c:numCache>
                <c:formatCode>0.00</c:formatCode>
                <c:ptCount val="1"/>
                <c:pt idx="0">
                  <c:v>0</c:v>
                </c:pt>
              </c:numCache>
            </c:numRef>
          </c:val>
          <c:extLst>
            <c:ext xmlns:c16="http://schemas.microsoft.com/office/drawing/2014/chart" uri="{C3380CC4-5D6E-409C-BE32-E72D297353CC}">
              <c16:uniqueId val="{00000003-908B-4D56-A9E1-EAC13788D171}"/>
            </c:ext>
          </c:extLst>
        </c:ser>
        <c:ser>
          <c:idx val="4"/>
          <c:order val="4"/>
          <c:tx>
            <c:strRef>
              <c:f>'31-Edificio 27'!$S$53:$V$53</c:f>
              <c:strCache>
                <c:ptCount val="1"/>
                <c:pt idx="0">
                  <c:v>AV GAS</c:v>
                </c:pt>
              </c:strCache>
            </c:strRef>
          </c:tx>
          <c:invertIfNegative val="0"/>
          <c:cat>
            <c:strRef>
              <c:f>'31-Edificio 27'!$A$53</c:f>
              <c:strCache>
                <c:ptCount val="1"/>
                <c:pt idx="0">
                  <c:v>Tipo de Combustible</c:v>
                </c:pt>
              </c:strCache>
            </c:strRef>
          </c:cat>
          <c:val>
            <c:numRef>
              <c:f>'31-Edificio 27'!$S$57</c:f>
              <c:numCache>
                <c:formatCode>#,##0</c:formatCode>
                <c:ptCount val="1"/>
                <c:pt idx="0">
                  <c:v>0</c:v>
                </c:pt>
              </c:numCache>
            </c:numRef>
          </c:val>
          <c:extLst>
            <c:ext xmlns:c16="http://schemas.microsoft.com/office/drawing/2014/chart" uri="{C3380CC4-5D6E-409C-BE32-E72D297353CC}">
              <c16:uniqueId val="{00000004-908B-4D56-A9E1-EAC13788D171}"/>
            </c:ext>
          </c:extLst>
        </c:ser>
        <c:ser>
          <c:idx val="5"/>
          <c:order val="5"/>
          <c:tx>
            <c:strRef>
              <c:f>'31-Edificio 27'!$W$53:$Z$53</c:f>
              <c:strCache>
                <c:ptCount val="1"/>
                <c:pt idx="0">
                  <c:v>BUNKER</c:v>
                </c:pt>
              </c:strCache>
            </c:strRef>
          </c:tx>
          <c:invertIfNegative val="0"/>
          <c:cat>
            <c:strRef>
              <c:f>'31-Edificio 27'!$A$53</c:f>
              <c:strCache>
                <c:ptCount val="1"/>
                <c:pt idx="0">
                  <c:v>Tipo de Combustible</c:v>
                </c:pt>
              </c:strCache>
            </c:strRef>
          </c:cat>
          <c:val>
            <c:numRef>
              <c:f>'31-Edificio 27'!$W$57</c:f>
              <c:numCache>
                <c:formatCode>0.00</c:formatCode>
                <c:ptCount val="1"/>
                <c:pt idx="0">
                  <c:v>0</c:v>
                </c:pt>
              </c:numCache>
            </c:numRef>
          </c:val>
          <c:extLst>
            <c:ext xmlns:c16="http://schemas.microsoft.com/office/drawing/2014/chart" uri="{C3380CC4-5D6E-409C-BE32-E72D297353CC}">
              <c16:uniqueId val="{00000005-908B-4D56-A9E1-EAC13788D171}"/>
            </c:ext>
          </c:extLst>
        </c:ser>
        <c:dLbls>
          <c:showLegendKey val="0"/>
          <c:showVal val="0"/>
          <c:showCatName val="0"/>
          <c:showSerName val="0"/>
          <c:showPercent val="0"/>
          <c:showBubbleSize val="0"/>
        </c:dLbls>
        <c:gapWidth val="150"/>
        <c:axId val="504413128"/>
        <c:axId val="504413520"/>
      </c:barChart>
      <c:catAx>
        <c:axId val="504413128"/>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4413520"/>
        <c:crosses val="autoZero"/>
        <c:auto val="1"/>
        <c:lblAlgn val="ctr"/>
        <c:lblOffset val="100"/>
        <c:noMultiLvlLbl val="0"/>
      </c:catAx>
      <c:valAx>
        <c:axId val="504413520"/>
        <c:scaling>
          <c:orientation val="minMax"/>
        </c:scaling>
        <c:delete val="0"/>
        <c:axPos val="b"/>
        <c:majorGridlines/>
        <c:numFmt formatCode="0.00" sourceLinked="1"/>
        <c:majorTickMark val="out"/>
        <c:minorTickMark val="none"/>
        <c:tickLblPos val="nextTo"/>
        <c:crossAx val="504413128"/>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455" l="0.70000000000000062" r="0.70000000000000062" t="0.75000000000000455" header="0.30000000000000032" footer="0.30000000000000032"/>
    <c:pageSetup/>
  </c:printSettings>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a:t>Importe</a:t>
            </a:r>
            <a:r>
              <a:rPr lang="es-CR" sz="1200" baseline="0"/>
              <a:t> en colones </a:t>
            </a:r>
            <a:r>
              <a:rPr lang="es-CR" sz="1200" b="1" i="0" baseline="0"/>
              <a:t>(¢)</a:t>
            </a:r>
            <a:endParaRPr lang="es-CR" sz="1200"/>
          </a:p>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baseline="0"/>
              <a:t>Año</a:t>
            </a:r>
            <a:endParaRPr lang="es-CR" sz="1200"/>
          </a:p>
        </c:rich>
      </c:tx>
      <c:overlay val="0"/>
    </c:title>
    <c:autoTitleDeleted val="0"/>
    <c:plotArea>
      <c:layout/>
      <c:barChart>
        <c:barDir val="bar"/>
        <c:grouping val="clustered"/>
        <c:varyColors val="0"/>
        <c:ser>
          <c:idx val="0"/>
          <c:order val="0"/>
          <c:tx>
            <c:strRef>
              <c:f>'31-Edificio 27'!$C$53:$F$53</c:f>
              <c:strCache>
                <c:ptCount val="1"/>
                <c:pt idx="0">
                  <c:v>Diesel</c:v>
                </c:pt>
              </c:strCache>
            </c:strRef>
          </c:tx>
          <c:invertIfNegative val="0"/>
          <c:cat>
            <c:strRef>
              <c:f>'31-Edificio 27'!$A$53</c:f>
              <c:strCache>
                <c:ptCount val="1"/>
                <c:pt idx="0">
                  <c:v>Tipo de Combustible</c:v>
                </c:pt>
              </c:strCache>
            </c:strRef>
          </c:cat>
          <c:val>
            <c:numRef>
              <c:f>'31-Edificio 27'!$D$57</c:f>
              <c:numCache>
                <c:formatCode>"₡"#,##0.00</c:formatCode>
                <c:ptCount val="1"/>
                <c:pt idx="0">
                  <c:v>10399289.4</c:v>
                </c:pt>
              </c:numCache>
            </c:numRef>
          </c:val>
          <c:extLst>
            <c:ext xmlns:c16="http://schemas.microsoft.com/office/drawing/2014/chart" uri="{C3380CC4-5D6E-409C-BE32-E72D297353CC}">
              <c16:uniqueId val="{00000000-754B-4AAE-8FCA-D2157D21A8DC}"/>
            </c:ext>
          </c:extLst>
        </c:ser>
        <c:ser>
          <c:idx val="1"/>
          <c:order val="1"/>
          <c:tx>
            <c:strRef>
              <c:f>'31-Edificio 27'!$K$53:$N$53</c:f>
              <c:strCache>
                <c:ptCount val="1"/>
                <c:pt idx="0">
                  <c:v>LPG</c:v>
                </c:pt>
              </c:strCache>
            </c:strRef>
          </c:tx>
          <c:invertIfNegative val="0"/>
          <c:cat>
            <c:strRef>
              <c:f>'31-Edificio 27'!$A$53</c:f>
              <c:strCache>
                <c:ptCount val="1"/>
                <c:pt idx="0">
                  <c:v>Tipo de Combustible</c:v>
                </c:pt>
              </c:strCache>
            </c:strRef>
          </c:cat>
          <c:val>
            <c:numRef>
              <c:f>'31-Edificio 27'!$H$57</c:f>
              <c:numCache>
                <c:formatCode>"₡"#,##0.00</c:formatCode>
                <c:ptCount val="1"/>
                <c:pt idx="0">
                  <c:v>0</c:v>
                </c:pt>
              </c:numCache>
            </c:numRef>
          </c:val>
          <c:extLst>
            <c:ext xmlns:c16="http://schemas.microsoft.com/office/drawing/2014/chart" uri="{C3380CC4-5D6E-409C-BE32-E72D297353CC}">
              <c16:uniqueId val="{00000001-754B-4AAE-8FCA-D2157D21A8DC}"/>
            </c:ext>
          </c:extLst>
        </c:ser>
        <c:ser>
          <c:idx val="2"/>
          <c:order val="2"/>
          <c:tx>
            <c:strRef>
              <c:f>'31-Edificio 27'!$K$53:$N$53</c:f>
              <c:strCache>
                <c:ptCount val="1"/>
                <c:pt idx="0">
                  <c:v>LPG</c:v>
                </c:pt>
              </c:strCache>
            </c:strRef>
          </c:tx>
          <c:invertIfNegative val="0"/>
          <c:cat>
            <c:strRef>
              <c:f>'31-Edificio 27'!$A$53</c:f>
              <c:strCache>
                <c:ptCount val="1"/>
                <c:pt idx="0">
                  <c:v>Tipo de Combustible</c:v>
                </c:pt>
              </c:strCache>
            </c:strRef>
          </c:cat>
          <c:val>
            <c:numRef>
              <c:f>'31-Edificio 27'!$L$57</c:f>
              <c:numCache>
                <c:formatCode>"₡"#,##0.00</c:formatCode>
                <c:ptCount val="1"/>
                <c:pt idx="0">
                  <c:v>0</c:v>
                </c:pt>
              </c:numCache>
            </c:numRef>
          </c:val>
          <c:extLst>
            <c:ext xmlns:c16="http://schemas.microsoft.com/office/drawing/2014/chart" uri="{C3380CC4-5D6E-409C-BE32-E72D297353CC}">
              <c16:uniqueId val="{00000002-754B-4AAE-8FCA-D2157D21A8DC}"/>
            </c:ext>
          </c:extLst>
        </c:ser>
        <c:ser>
          <c:idx val="3"/>
          <c:order val="3"/>
          <c:tx>
            <c:strRef>
              <c:f>'31-Edificio 27'!$O$53:$R$53</c:f>
              <c:strCache>
                <c:ptCount val="1"/>
                <c:pt idx="0">
                  <c:v>JET FUEL</c:v>
                </c:pt>
              </c:strCache>
            </c:strRef>
          </c:tx>
          <c:invertIfNegative val="0"/>
          <c:cat>
            <c:strRef>
              <c:f>'31-Edificio 27'!$A$53</c:f>
              <c:strCache>
                <c:ptCount val="1"/>
                <c:pt idx="0">
                  <c:v>Tipo de Combustible</c:v>
                </c:pt>
              </c:strCache>
            </c:strRef>
          </c:cat>
          <c:val>
            <c:numRef>
              <c:f>'31-Edificio 27'!$P$57</c:f>
              <c:numCache>
                <c:formatCode>"₡"#,##0.00</c:formatCode>
                <c:ptCount val="1"/>
                <c:pt idx="0">
                  <c:v>0</c:v>
                </c:pt>
              </c:numCache>
            </c:numRef>
          </c:val>
          <c:extLst>
            <c:ext xmlns:c16="http://schemas.microsoft.com/office/drawing/2014/chart" uri="{C3380CC4-5D6E-409C-BE32-E72D297353CC}">
              <c16:uniqueId val="{00000003-754B-4AAE-8FCA-D2157D21A8DC}"/>
            </c:ext>
          </c:extLst>
        </c:ser>
        <c:ser>
          <c:idx val="4"/>
          <c:order val="4"/>
          <c:tx>
            <c:strRef>
              <c:f>'31-Edificio 27'!$S$53:$V$53</c:f>
              <c:strCache>
                <c:ptCount val="1"/>
                <c:pt idx="0">
                  <c:v>AV GAS</c:v>
                </c:pt>
              </c:strCache>
            </c:strRef>
          </c:tx>
          <c:invertIfNegative val="0"/>
          <c:cat>
            <c:strRef>
              <c:f>'31-Edificio 27'!$A$53</c:f>
              <c:strCache>
                <c:ptCount val="1"/>
                <c:pt idx="0">
                  <c:v>Tipo de Combustible</c:v>
                </c:pt>
              </c:strCache>
            </c:strRef>
          </c:cat>
          <c:val>
            <c:numRef>
              <c:f>'31-Edificio 27'!$T$57</c:f>
              <c:numCache>
                <c:formatCode>"₡"#,##0.00</c:formatCode>
                <c:ptCount val="1"/>
                <c:pt idx="0">
                  <c:v>0</c:v>
                </c:pt>
              </c:numCache>
            </c:numRef>
          </c:val>
          <c:extLst>
            <c:ext xmlns:c16="http://schemas.microsoft.com/office/drawing/2014/chart" uri="{C3380CC4-5D6E-409C-BE32-E72D297353CC}">
              <c16:uniqueId val="{00000004-754B-4AAE-8FCA-D2157D21A8DC}"/>
            </c:ext>
          </c:extLst>
        </c:ser>
        <c:ser>
          <c:idx val="5"/>
          <c:order val="5"/>
          <c:tx>
            <c:strRef>
              <c:f>'31-Edificio 27'!$W$53:$Z$53</c:f>
              <c:strCache>
                <c:ptCount val="1"/>
                <c:pt idx="0">
                  <c:v>BUNKER</c:v>
                </c:pt>
              </c:strCache>
            </c:strRef>
          </c:tx>
          <c:invertIfNegative val="0"/>
          <c:cat>
            <c:strRef>
              <c:f>'31-Edificio 27'!$A$53</c:f>
              <c:strCache>
                <c:ptCount val="1"/>
                <c:pt idx="0">
                  <c:v>Tipo de Combustible</c:v>
                </c:pt>
              </c:strCache>
            </c:strRef>
          </c:cat>
          <c:val>
            <c:numRef>
              <c:f>'31-Edificio 27'!$X$57</c:f>
              <c:numCache>
                <c:formatCode>"₡"#,##0.00</c:formatCode>
                <c:ptCount val="1"/>
                <c:pt idx="0">
                  <c:v>0</c:v>
                </c:pt>
              </c:numCache>
            </c:numRef>
          </c:val>
          <c:extLst>
            <c:ext xmlns:c16="http://schemas.microsoft.com/office/drawing/2014/chart" uri="{C3380CC4-5D6E-409C-BE32-E72D297353CC}">
              <c16:uniqueId val="{00000005-754B-4AAE-8FCA-D2157D21A8DC}"/>
            </c:ext>
          </c:extLst>
        </c:ser>
        <c:dLbls>
          <c:showLegendKey val="0"/>
          <c:showVal val="0"/>
          <c:showCatName val="0"/>
          <c:showSerName val="0"/>
          <c:showPercent val="0"/>
          <c:showBubbleSize val="0"/>
        </c:dLbls>
        <c:gapWidth val="150"/>
        <c:axId val="504414696"/>
        <c:axId val="504415088"/>
      </c:barChart>
      <c:catAx>
        <c:axId val="504414696"/>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4415088"/>
        <c:crosses val="autoZero"/>
        <c:auto val="1"/>
        <c:lblAlgn val="ctr"/>
        <c:lblOffset val="100"/>
        <c:noMultiLvlLbl val="0"/>
      </c:catAx>
      <c:valAx>
        <c:axId val="504415088"/>
        <c:scaling>
          <c:orientation val="minMax"/>
        </c:scaling>
        <c:delete val="0"/>
        <c:axPos val="b"/>
        <c:majorGridlines/>
        <c:numFmt formatCode="&quot;₡&quot;#,##0.00" sourceLinked="1"/>
        <c:majorTickMark val="out"/>
        <c:minorTickMark val="none"/>
        <c:tickLblPos val="nextTo"/>
        <c:crossAx val="504414696"/>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477" l="0.70000000000000062" r="0.70000000000000062" t="0.75000000000000477" header="0.30000000000000032" footer="0.30000000000000032"/>
    <c:pageSetup/>
  </c:printSettings>
</c:chartSpace>
</file>

<file path=xl/charts/chart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a:t>Kilometros recorridos totales </a:t>
            </a:r>
            <a:r>
              <a:rPr lang="es-CR" sz="1200" b="1" i="0" baseline="0"/>
              <a:t>(km)</a:t>
            </a:r>
            <a:endParaRPr lang="es-CR" sz="1200"/>
          </a:p>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baseline="0"/>
              <a:t>Año</a:t>
            </a:r>
            <a:endParaRPr lang="es-CR" sz="1200"/>
          </a:p>
        </c:rich>
      </c:tx>
      <c:overlay val="0"/>
    </c:title>
    <c:autoTitleDeleted val="0"/>
    <c:plotArea>
      <c:layout/>
      <c:barChart>
        <c:barDir val="bar"/>
        <c:grouping val="clustered"/>
        <c:varyColors val="0"/>
        <c:ser>
          <c:idx val="0"/>
          <c:order val="0"/>
          <c:tx>
            <c:strRef>
              <c:f>'31-Edificio 27'!$C$53:$F$53</c:f>
              <c:strCache>
                <c:ptCount val="1"/>
                <c:pt idx="0">
                  <c:v>Diesel</c:v>
                </c:pt>
              </c:strCache>
            </c:strRef>
          </c:tx>
          <c:invertIfNegative val="0"/>
          <c:cat>
            <c:strRef>
              <c:f>'31-Edificio 27'!$A$53</c:f>
              <c:strCache>
                <c:ptCount val="1"/>
                <c:pt idx="0">
                  <c:v>Tipo de Combustible</c:v>
                </c:pt>
              </c:strCache>
            </c:strRef>
          </c:cat>
          <c:val>
            <c:numRef>
              <c:f>'31-Edificio 27'!$E$57</c:f>
              <c:numCache>
                <c:formatCode>0.00</c:formatCode>
                <c:ptCount val="1"/>
                <c:pt idx="0">
                  <c:v>144288.69</c:v>
                </c:pt>
              </c:numCache>
            </c:numRef>
          </c:val>
          <c:extLst>
            <c:ext xmlns:c16="http://schemas.microsoft.com/office/drawing/2014/chart" uri="{C3380CC4-5D6E-409C-BE32-E72D297353CC}">
              <c16:uniqueId val="{00000000-2CD2-4442-A362-C435E8499611}"/>
            </c:ext>
          </c:extLst>
        </c:ser>
        <c:ser>
          <c:idx val="1"/>
          <c:order val="1"/>
          <c:tx>
            <c:strRef>
              <c:f>'31-Edificio 27'!$G$53:$J$53</c:f>
              <c:strCache>
                <c:ptCount val="1"/>
                <c:pt idx="0">
                  <c:v>Gasolina</c:v>
                </c:pt>
              </c:strCache>
            </c:strRef>
          </c:tx>
          <c:invertIfNegative val="0"/>
          <c:cat>
            <c:strRef>
              <c:f>'31-Edificio 27'!$A$53</c:f>
              <c:strCache>
                <c:ptCount val="1"/>
                <c:pt idx="0">
                  <c:v>Tipo de Combustible</c:v>
                </c:pt>
              </c:strCache>
            </c:strRef>
          </c:cat>
          <c:val>
            <c:numRef>
              <c:f>'31-Edificio 27'!$I$57</c:f>
              <c:numCache>
                <c:formatCode>0.00</c:formatCode>
                <c:ptCount val="1"/>
                <c:pt idx="0">
                  <c:v>0</c:v>
                </c:pt>
              </c:numCache>
            </c:numRef>
          </c:val>
          <c:extLst>
            <c:ext xmlns:c16="http://schemas.microsoft.com/office/drawing/2014/chart" uri="{C3380CC4-5D6E-409C-BE32-E72D297353CC}">
              <c16:uniqueId val="{00000001-2CD2-4442-A362-C435E8499611}"/>
            </c:ext>
          </c:extLst>
        </c:ser>
        <c:ser>
          <c:idx val="2"/>
          <c:order val="2"/>
          <c:tx>
            <c:strRef>
              <c:f>'31-Edificio 27'!$K$53:$N$53</c:f>
              <c:strCache>
                <c:ptCount val="1"/>
                <c:pt idx="0">
                  <c:v>LPG</c:v>
                </c:pt>
              </c:strCache>
            </c:strRef>
          </c:tx>
          <c:invertIfNegative val="0"/>
          <c:cat>
            <c:strRef>
              <c:f>'31-Edificio 27'!$A$53</c:f>
              <c:strCache>
                <c:ptCount val="1"/>
                <c:pt idx="0">
                  <c:v>Tipo de Combustible</c:v>
                </c:pt>
              </c:strCache>
            </c:strRef>
          </c:cat>
          <c:val>
            <c:numRef>
              <c:f>'31-Edificio 27'!$M$57</c:f>
              <c:numCache>
                <c:formatCode>0.00</c:formatCode>
                <c:ptCount val="1"/>
                <c:pt idx="0">
                  <c:v>0</c:v>
                </c:pt>
              </c:numCache>
            </c:numRef>
          </c:val>
          <c:extLst>
            <c:ext xmlns:c16="http://schemas.microsoft.com/office/drawing/2014/chart" uri="{C3380CC4-5D6E-409C-BE32-E72D297353CC}">
              <c16:uniqueId val="{00000002-2CD2-4442-A362-C435E8499611}"/>
            </c:ext>
          </c:extLst>
        </c:ser>
        <c:ser>
          <c:idx val="3"/>
          <c:order val="3"/>
          <c:tx>
            <c:strRef>
              <c:f>'31-Edificio 27'!$O$53:$R$53</c:f>
              <c:strCache>
                <c:ptCount val="1"/>
                <c:pt idx="0">
                  <c:v>JET FUEL</c:v>
                </c:pt>
              </c:strCache>
            </c:strRef>
          </c:tx>
          <c:invertIfNegative val="0"/>
          <c:cat>
            <c:strRef>
              <c:f>'31-Edificio 27'!$A$53</c:f>
              <c:strCache>
                <c:ptCount val="1"/>
                <c:pt idx="0">
                  <c:v>Tipo de Combustible</c:v>
                </c:pt>
              </c:strCache>
            </c:strRef>
          </c:cat>
          <c:val>
            <c:numRef>
              <c:f>'31-Edificio 27'!$Q$57</c:f>
              <c:numCache>
                <c:formatCode>0.00</c:formatCode>
                <c:ptCount val="1"/>
                <c:pt idx="0">
                  <c:v>0</c:v>
                </c:pt>
              </c:numCache>
            </c:numRef>
          </c:val>
          <c:extLst>
            <c:ext xmlns:c16="http://schemas.microsoft.com/office/drawing/2014/chart" uri="{C3380CC4-5D6E-409C-BE32-E72D297353CC}">
              <c16:uniqueId val="{00000003-2CD2-4442-A362-C435E8499611}"/>
            </c:ext>
          </c:extLst>
        </c:ser>
        <c:ser>
          <c:idx val="4"/>
          <c:order val="4"/>
          <c:tx>
            <c:strRef>
              <c:f>'31-Edificio 27'!$S$53:$V$53</c:f>
              <c:strCache>
                <c:ptCount val="1"/>
                <c:pt idx="0">
                  <c:v>AV GAS</c:v>
                </c:pt>
              </c:strCache>
            </c:strRef>
          </c:tx>
          <c:invertIfNegative val="0"/>
          <c:cat>
            <c:strRef>
              <c:f>'31-Edificio 27'!$A$53</c:f>
              <c:strCache>
                <c:ptCount val="1"/>
                <c:pt idx="0">
                  <c:v>Tipo de Combustible</c:v>
                </c:pt>
              </c:strCache>
            </c:strRef>
          </c:cat>
          <c:val>
            <c:numRef>
              <c:f>'31-Edificio 27'!$U$57</c:f>
              <c:numCache>
                <c:formatCode>0.00</c:formatCode>
                <c:ptCount val="1"/>
                <c:pt idx="0">
                  <c:v>0</c:v>
                </c:pt>
              </c:numCache>
            </c:numRef>
          </c:val>
          <c:extLst>
            <c:ext xmlns:c16="http://schemas.microsoft.com/office/drawing/2014/chart" uri="{C3380CC4-5D6E-409C-BE32-E72D297353CC}">
              <c16:uniqueId val="{00000004-2CD2-4442-A362-C435E8499611}"/>
            </c:ext>
          </c:extLst>
        </c:ser>
        <c:dLbls>
          <c:showLegendKey val="0"/>
          <c:showVal val="0"/>
          <c:showCatName val="0"/>
          <c:showSerName val="0"/>
          <c:showPercent val="0"/>
          <c:showBubbleSize val="0"/>
        </c:dLbls>
        <c:gapWidth val="150"/>
        <c:axId val="507409848"/>
        <c:axId val="507410240"/>
      </c:barChart>
      <c:catAx>
        <c:axId val="507409848"/>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7410240"/>
        <c:crosses val="autoZero"/>
        <c:auto val="1"/>
        <c:lblAlgn val="ctr"/>
        <c:lblOffset val="100"/>
        <c:noMultiLvlLbl val="0"/>
      </c:catAx>
      <c:valAx>
        <c:axId val="507410240"/>
        <c:scaling>
          <c:orientation val="minMax"/>
        </c:scaling>
        <c:delete val="0"/>
        <c:axPos val="b"/>
        <c:majorGridlines/>
        <c:numFmt formatCode="0.00" sourceLinked="1"/>
        <c:majorTickMark val="out"/>
        <c:minorTickMark val="none"/>
        <c:tickLblPos val="nextTo"/>
        <c:crossAx val="507409848"/>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5" l="0.70000000000000062" r="0.70000000000000062" t="0.750000000000005" header="0.30000000000000032" footer="0.30000000000000032"/>
    <c:pageSetup/>
  </c:printSettings>
</c:chartSpace>
</file>

<file path=xl/charts/chart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s-CR" sz="1200"/>
              <a:t>Consumo</a:t>
            </a:r>
            <a:r>
              <a:rPr lang="es-CR" sz="1200" baseline="0"/>
              <a:t> de litros por tipo de combustible (l)</a:t>
            </a:r>
          </a:p>
          <a:p>
            <a:pPr>
              <a:defRPr sz="1200"/>
            </a:pPr>
            <a:r>
              <a:rPr lang="es-CR" sz="1200" baseline="0"/>
              <a:t>Año</a:t>
            </a:r>
            <a:endParaRPr lang="es-CR" sz="1200"/>
          </a:p>
        </c:rich>
      </c:tx>
      <c:overlay val="0"/>
    </c:title>
    <c:autoTitleDeleted val="0"/>
    <c:plotArea>
      <c:layout/>
      <c:barChart>
        <c:barDir val="bar"/>
        <c:grouping val="clustered"/>
        <c:varyColors val="0"/>
        <c:ser>
          <c:idx val="0"/>
          <c:order val="0"/>
          <c:tx>
            <c:strRef>
              <c:f>'32-Edificio 28'!$C$53:$F$53</c:f>
              <c:strCache>
                <c:ptCount val="1"/>
                <c:pt idx="0">
                  <c:v>Diesel</c:v>
                </c:pt>
              </c:strCache>
            </c:strRef>
          </c:tx>
          <c:invertIfNegative val="0"/>
          <c:cat>
            <c:strRef>
              <c:f>'32-Edificio 28'!$A$53</c:f>
              <c:strCache>
                <c:ptCount val="1"/>
                <c:pt idx="0">
                  <c:v>Tipo de Combustible</c:v>
                </c:pt>
              </c:strCache>
            </c:strRef>
          </c:cat>
          <c:val>
            <c:numRef>
              <c:f>'32-Edificio 28'!$C$57</c:f>
              <c:numCache>
                <c:formatCode>0.00</c:formatCode>
                <c:ptCount val="1"/>
                <c:pt idx="0">
                  <c:v>9184.243482307631</c:v>
                </c:pt>
              </c:numCache>
            </c:numRef>
          </c:val>
          <c:extLst>
            <c:ext xmlns:c16="http://schemas.microsoft.com/office/drawing/2014/chart" uri="{C3380CC4-5D6E-409C-BE32-E72D297353CC}">
              <c16:uniqueId val="{00000000-A044-4FB2-843F-14D104FD6510}"/>
            </c:ext>
          </c:extLst>
        </c:ser>
        <c:ser>
          <c:idx val="1"/>
          <c:order val="1"/>
          <c:tx>
            <c:strRef>
              <c:f>'32-Edificio 28'!$G$53:$J$53</c:f>
              <c:strCache>
                <c:ptCount val="1"/>
                <c:pt idx="0">
                  <c:v>Gasolina</c:v>
                </c:pt>
              </c:strCache>
            </c:strRef>
          </c:tx>
          <c:invertIfNegative val="0"/>
          <c:cat>
            <c:strRef>
              <c:f>'32-Edificio 28'!$A$53</c:f>
              <c:strCache>
                <c:ptCount val="1"/>
                <c:pt idx="0">
                  <c:v>Tipo de Combustible</c:v>
                </c:pt>
              </c:strCache>
            </c:strRef>
          </c:cat>
          <c:val>
            <c:numRef>
              <c:f>'32-Edificio 28'!$G$57</c:f>
              <c:numCache>
                <c:formatCode>0.00</c:formatCode>
                <c:ptCount val="1"/>
                <c:pt idx="0">
                  <c:v>0</c:v>
                </c:pt>
              </c:numCache>
            </c:numRef>
          </c:val>
          <c:extLst>
            <c:ext xmlns:c16="http://schemas.microsoft.com/office/drawing/2014/chart" uri="{C3380CC4-5D6E-409C-BE32-E72D297353CC}">
              <c16:uniqueId val="{00000001-A044-4FB2-843F-14D104FD6510}"/>
            </c:ext>
          </c:extLst>
        </c:ser>
        <c:ser>
          <c:idx val="2"/>
          <c:order val="2"/>
          <c:tx>
            <c:strRef>
              <c:f>'32-Edificio 28'!$K$53:$N$53</c:f>
              <c:strCache>
                <c:ptCount val="1"/>
                <c:pt idx="0">
                  <c:v>LPG</c:v>
                </c:pt>
              </c:strCache>
            </c:strRef>
          </c:tx>
          <c:invertIfNegative val="0"/>
          <c:cat>
            <c:strRef>
              <c:f>'32-Edificio 28'!$A$53</c:f>
              <c:strCache>
                <c:ptCount val="1"/>
                <c:pt idx="0">
                  <c:v>Tipo de Combustible</c:v>
                </c:pt>
              </c:strCache>
            </c:strRef>
          </c:cat>
          <c:val>
            <c:numRef>
              <c:f>'32-Edificio 28'!$K$57</c:f>
              <c:numCache>
                <c:formatCode>0.00</c:formatCode>
                <c:ptCount val="1"/>
                <c:pt idx="0">
                  <c:v>0</c:v>
                </c:pt>
              </c:numCache>
            </c:numRef>
          </c:val>
          <c:extLst>
            <c:ext xmlns:c16="http://schemas.microsoft.com/office/drawing/2014/chart" uri="{C3380CC4-5D6E-409C-BE32-E72D297353CC}">
              <c16:uniqueId val="{00000002-A044-4FB2-843F-14D104FD6510}"/>
            </c:ext>
          </c:extLst>
        </c:ser>
        <c:ser>
          <c:idx val="3"/>
          <c:order val="3"/>
          <c:tx>
            <c:strRef>
              <c:f>'32-Edificio 28'!$O$53:$R$53</c:f>
              <c:strCache>
                <c:ptCount val="1"/>
                <c:pt idx="0">
                  <c:v>JET FUEL</c:v>
                </c:pt>
              </c:strCache>
            </c:strRef>
          </c:tx>
          <c:invertIfNegative val="0"/>
          <c:cat>
            <c:strRef>
              <c:f>'32-Edificio 28'!$A$53</c:f>
              <c:strCache>
                <c:ptCount val="1"/>
                <c:pt idx="0">
                  <c:v>Tipo de Combustible</c:v>
                </c:pt>
              </c:strCache>
            </c:strRef>
          </c:cat>
          <c:val>
            <c:numRef>
              <c:f>'32-Edificio 28'!$O$57</c:f>
              <c:numCache>
                <c:formatCode>0.00</c:formatCode>
                <c:ptCount val="1"/>
                <c:pt idx="0">
                  <c:v>0</c:v>
                </c:pt>
              </c:numCache>
            </c:numRef>
          </c:val>
          <c:extLst>
            <c:ext xmlns:c16="http://schemas.microsoft.com/office/drawing/2014/chart" uri="{C3380CC4-5D6E-409C-BE32-E72D297353CC}">
              <c16:uniqueId val="{00000003-A044-4FB2-843F-14D104FD6510}"/>
            </c:ext>
          </c:extLst>
        </c:ser>
        <c:ser>
          <c:idx val="4"/>
          <c:order val="4"/>
          <c:tx>
            <c:strRef>
              <c:f>'32-Edificio 28'!$S$53:$V$53</c:f>
              <c:strCache>
                <c:ptCount val="1"/>
                <c:pt idx="0">
                  <c:v>AV GAS</c:v>
                </c:pt>
              </c:strCache>
            </c:strRef>
          </c:tx>
          <c:invertIfNegative val="0"/>
          <c:cat>
            <c:strRef>
              <c:f>'32-Edificio 28'!$A$53</c:f>
              <c:strCache>
                <c:ptCount val="1"/>
                <c:pt idx="0">
                  <c:v>Tipo de Combustible</c:v>
                </c:pt>
              </c:strCache>
            </c:strRef>
          </c:cat>
          <c:val>
            <c:numRef>
              <c:f>'32-Edificio 28'!$S$57</c:f>
              <c:numCache>
                <c:formatCode>#,##0</c:formatCode>
                <c:ptCount val="1"/>
                <c:pt idx="0">
                  <c:v>0</c:v>
                </c:pt>
              </c:numCache>
            </c:numRef>
          </c:val>
          <c:extLst>
            <c:ext xmlns:c16="http://schemas.microsoft.com/office/drawing/2014/chart" uri="{C3380CC4-5D6E-409C-BE32-E72D297353CC}">
              <c16:uniqueId val="{00000004-A044-4FB2-843F-14D104FD6510}"/>
            </c:ext>
          </c:extLst>
        </c:ser>
        <c:ser>
          <c:idx val="5"/>
          <c:order val="5"/>
          <c:tx>
            <c:strRef>
              <c:f>'32-Edificio 28'!$W$53:$Z$53</c:f>
              <c:strCache>
                <c:ptCount val="1"/>
                <c:pt idx="0">
                  <c:v>BUNKER</c:v>
                </c:pt>
              </c:strCache>
            </c:strRef>
          </c:tx>
          <c:invertIfNegative val="0"/>
          <c:cat>
            <c:strRef>
              <c:f>'32-Edificio 28'!$A$53</c:f>
              <c:strCache>
                <c:ptCount val="1"/>
                <c:pt idx="0">
                  <c:v>Tipo de Combustible</c:v>
                </c:pt>
              </c:strCache>
            </c:strRef>
          </c:cat>
          <c:val>
            <c:numRef>
              <c:f>'32-Edificio 28'!$W$57</c:f>
              <c:numCache>
                <c:formatCode>0.00</c:formatCode>
                <c:ptCount val="1"/>
                <c:pt idx="0">
                  <c:v>0</c:v>
                </c:pt>
              </c:numCache>
            </c:numRef>
          </c:val>
          <c:extLst>
            <c:ext xmlns:c16="http://schemas.microsoft.com/office/drawing/2014/chart" uri="{C3380CC4-5D6E-409C-BE32-E72D297353CC}">
              <c16:uniqueId val="{00000005-A044-4FB2-843F-14D104FD6510}"/>
            </c:ext>
          </c:extLst>
        </c:ser>
        <c:dLbls>
          <c:showLegendKey val="0"/>
          <c:showVal val="0"/>
          <c:showCatName val="0"/>
          <c:showSerName val="0"/>
          <c:showPercent val="0"/>
          <c:showBubbleSize val="0"/>
        </c:dLbls>
        <c:gapWidth val="150"/>
        <c:axId val="507411024"/>
        <c:axId val="507411416"/>
      </c:barChart>
      <c:catAx>
        <c:axId val="507411024"/>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7411416"/>
        <c:crosses val="autoZero"/>
        <c:auto val="1"/>
        <c:lblAlgn val="ctr"/>
        <c:lblOffset val="100"/>
        <c:noMultiLvlLbl val="0"/>
      </c:catAx>
      <c:valAx>
        <c:axId val="507411416"/>
        <c:scaling>
          <c:orientation val="minMax"/>
        </c:scaling>
        <c:delete val="0"/>
        <c:axPos val="b"/>
        <c:majorGridlines/>
        <c:numFmt formatCode="0.00" sourceLinked="1"/>
        <c:majorTickMark val="out"/>
        <c:minorTickMark val="none"/>
        <c:tickLblPos val="nextTo"/>
        <c:crossAx val="507411024"/>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455" l="0.70000000000000062" r="0.70000000000000062" t="0.75000000000000455" header="0.30000000000000032" footer="0.30000000000000032"/>
    <c:pageSetup/>
  </c:printSettings>
</c:chartSpace>
</file>

<file path=xl/charts/chart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a:t>Importe</a:t>
            </a:r>
            <a:r>
              <a:rPr lang="es-CR" sz="1200" baseline="0"/>
              <a:t> en colones </a:t>
            </a:r>
            <a:r>
              <a:rPr lang="es-CR" sz="1200" b="1" i="0" baseline="0"/>
              <a:t>(¢)</a:t>
            </a:r>
            <a:endParaRPr lang="es-CR" sz="1200"/>
          </a:p>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baseline="0"/>
              <a:t>Año</a:t>
            </a:r>
            <a:endParaRPr lang="es-CR" sz="1200"/>
          </a:p>
        </c:rich>
      </c:tx>
      <c:overlay val="0"/>
    </c:title>
    <c:autoTitleDeleted val="0"/>
    <c:plotArea>
      <c:layout/>
      <c:barChart>
        <c:barDir val="bar"/>
        <c:grouping val="clustered"/>
        <c:varyColors val="0"/>
        <c:ser>
          <c:idx val="0"/>
          <c:order val="0"/>
          <c:tx>
            <c:strRef>
              <c:f>'32-Edificio 28'!$C$53:$F$53</c:f>
              <c:strCache>
                <c:ptCount val="1"/>
                <c:pt idx="0">
                  <c:v>Diesel</c:v>
                </c:pt>
              </c:strCache>
            </c:strRef>
          </c:tx>
          <c:invertIfNegative val="0"/>
          <c:cat>
            <c:strRef>
              <c:f>'32-Edificio 28'!$A$53</c:f>
              <c:strCache>
                <c:ptCount val="1"/>
                <c:pt idx="0">
                  <c:v>Tipo de Combustible</c:v>
                </c:pt>
              </c:strCache>
            </c:strRef>
          </c:cat>
          <c:val>
            <c:numRef>
              <c:f>'32-Edificio 28'!$D$57</c:f>
              <c:numCache>
                <c:formatCode>"₡"#,##0.00</c:formatCode>
                <c:ptCount val="1"/>
                <c:pt idx="0">
                  <c:v>5105439</c:v>
                </c:pt>
              </c:numCache>
            </c:numRef>
          </c:val>
          <c:extLst>
            <c:ext xmlns:c16="http://schemas.microsoft.com/office/drawing/2014/chart" uri="{C3380CC4-5D6E-409C-BE32-E72D297353CC}">
              <c16:uniqueId val="{00000000-0727-4D2A-BD30-E8D26C917F72}"/>
            </c:ext>
          </c:extLst>
        </c:ser>
        <c:ser>
          <c:idx val="1"/>
          <c:order val="1"/>
          <c:tx>
            <c:strRef>
              <c:f>'32-Edificio 28'!$K$53:$N$53</c:f>
              <c:strCache>
                <c:ptCount val="1"/>
                <c:pt idx="0">
                  <c:v>LPG</c:v>
                </c:pt>
              </c:strCache>
            </c:strRef>
          </c:tx>
          <c:invertIfNegative val="0"/>
          <c:cat>
            <c:strRef>
              <c:f>'32-Edificio 28'!$A$53</c:f>
              <c:strCache>
                <c:ptCount val="1"/>
                <c:pt idx="0">
                  <c:v>Tipo de Combustible</c:v>
                </c:pt>
              </c:strCache>
            </c:strRef>
          </c:cat>
          <c:val>
            <c:numRef>
              <c:f>'32-Edificio 28'!$H$57</c:f>
              <c:numCache>
                <c:formatCode>"₡"#,##0.00</c:formatCode>
                <c:ptCount val="1"/>
                <c:pt idx="0">
                  <c:v>0</c:v>
                </c:pt>
              </c:numCache>
            </c:numRef>
          </c:val>
          <c:extLst>
            <c:ext xmlns:c16="http://schemas.microsoft.com/office/drawing/2014/chart" uri="{C3380CC4-5D6E-409C-BE32-E72D297353CC}">
              <c16:uniqueId val="{00000001-0727-4D2A-BD30-E8D26C917F72}"/>
            </c:ext>
          </c:extLst>
        </c:ser>
        <c:ser>
          <c:idx val="2"/>
          <c:order val="2"/>
          <c:tx>
            <c:strRef>
              <c:f>'32-Edificio 28'!$K$53:$N$53</c:f>
              <c:strCache>
                <c:ptCount val="1"/>
                <c:pt idx="0">
                  <c:v>LPG</c:v>
                </c:pt>
              </c:strCache>
            </c:strRef>
          </c:tx>
          <c:invertIfNegative val="0"/>
          <c:cat>
            <c:strRef>
              <c:f>'32-Edificio 28'!$A$53</c:f>
              <c:strCache>
                <c:ptCount val="1"/>
                <c:pt idx="0">
                  <c:v>Tipo de Combustible</c:v>
                </c:pt>
              </c:strCache>
            </c:strRef>
          </c:cat>
          <c:val>
            <c:numRef>
              <c:f>'32-Edificio 28'!$L$57</c:f>
              <c:numCache>
                <c:formatCode>"₡"#,##0.00</c:formatCode>
                <c:ptCount val="1"/>
                <c:pt idx="0">
                  <c:v>0</c:v>
                </c:pt>
              </c:numCache>
            </c:numRef>
          </c:val>
          <c:extLst>
            <c:ext xmlns:c16="http://schemas.microsoft.com/office/drawing/2014/chart" uri="{C3380CC4-5D6E-409C-BE32-E72D297353CC}">
              <c16:uniqueId val="{00000002-0727-4D2A-BD30-E8D26C917F72}"/>
            </c:ext>
          </c:extLst>
        </c:ser>
        <c:ser>
          <c:idx val="3"/>
          <c:order val="3"/>
          <c:tx>
            <c:strRef>
              <c:f>'32-Edificio 28'!$O$53:$R$53</c:f>
              <c:strCache>
                <c:ptCount val="1"/>
                <c:pt idx="0">
                  <c:v>JET FUEL</c:v>
                </c:pt>
              </c:strCache>
            </c:strRef>
          </c:tx>
          <c:invertIfNegative val="0"/>
          <c:cat>
            <c:strRef>
              <c:f>'32-Edificio 28'!$A$53</c:f>
              <c:strCache>
                <c:ptCount val="1"/>
                <c:pt idx="0">
                  <c:v>Tipo de Combustible</c:v>
                </c:pt>
              </c:strCache>
            </c:strRef>
          </c:cat>
          <c:val>
            <c:numRef>
              <c:f>'32-Edificio 28'!$P$57</c:f>
              <c:numCache>
                <c:formatCode>"₡"#,##0.00</c:formatCode>
                <c:ptCount val="1"/>
                <c:pt idx="0">
                  <c:v>0</c:v>
                </c:pt>
              </c:numCache>
            </c:numRef>
          </c:val>
          <c:extLst>
            <c:ext xmlns:c16="http://schemas.microsoft.com/office/drawing/2014/chart" uri="{C3380CC4-5D6E-409C-BE32-E72D297353CC}">
              <c16:uniqueId val="{00000003-0727-4D2A-BD30-E8D26C917F72}"/>
            </c:ext>
          </c:extLst>
        </c:ser>
        <c:ser>
          <c:idx val="4"/>
          <c:order val="4"/>
          <c:tx>
            <c:strRef>
              <c:f>'32-Edificio 28'!$S$53:$V$53</c:f>
              <c:strCache>
                <c:ptCount val="1"/>
                <c:pt idx="0">
                  <c:v>AV GAS</c:v>
                </c:pt>
              </c:strCache>
            </c:strRef>
          </c:tx>
          <c:invertIfNegative val="0"/>
          <c:cat>
            <c:strRef>
              <c:f>'32-Edificio 28'!$A$53</c:f>
              <c:strCache>
                <c:ptCount val="1"/>
                <c:pt idx="0">
                  <c:v>Tipo de Combustible</c:v>
                </c:pt>
              </c:strCache>
            </c:strRef>
          </c:cat>
          <c:val>
            <c:numRef>
              <c:f>'32-Edificio 28'!$T$57</c:f>
              <c:numCache>
                <c:formatCode>"₡"#,##0.00</c:formatCode>
                <c:ptCount val="1"/>
                <c:pt idx="0">
                  <c:v>0</c:v>
                </c:pt>
              </c:numCache>
            </c:numRef>
          </c:val>
          <c:extLst>
            <c:ext xmlns:c16="http://schemas.microsoft.com/office/drawing/2014/chart" uri="{C3380CC4-5D6E-409C-BE32-E72D297353CC}">
              <c16:uniqueId val="{00000004-0727-4D2A-BD30-E8D26C917F72}"/>
            </c:ext>
          </c:extLst>
        </c:ser>
        <c:ser>
          <c:idx val="5"/>
          <c:order val="5"/>
          <c:tx>
            <c:strRef>
              <c:f>'32-Edificio 28'!$W$53:$Z$53</c:f>
              <c:strCache>
                <c:ptCount val="1"/>
                <c:pt idx="0">
                  <c:v>BUNKER</c:v>
                </c:pt>
              </c:strCache>
            </c:strRef>
          </c:tx>
          <c:invertIfNegative val="0"/>
          <c:cat>
            <c:strRef>
              <c:f>'32-Edificio 28'!$A$53</c:f>
              <c:strCache>
                <c:ptCount val="1"/>
                <c:pt idx="0">
                  <c:v>Tipo de Combustible</c:v>
                </c:pt>
              </c:strCache>
            </c:strRef>
          </c:cat>
          <c:val>
            <c:numRef>
              <c:f>'32-Edificio 28'!$X$57</c:f>
              <c:numCache>
                <c:formatCode>"₡"#,##0.00</c:formatCode>
                <c:ptCount val="1"/>
                <c:pt idx="0">
                  <c:v>0</c:v>
                </c:pt>
              </c:numCache>
            </c:numRef>
          </c:val>
          <c:extLst>
            <c:ext xmlns:c16="http://schemas.microsoft.com/office/drawing/2014/chart" uri="{C3380CC4-5D6E-409C-BE32-E72D297353CC}">
              <c16:uniqueId val="{00000005-0727-4D2A-BD30-E8D26C917F72}"/>
            </c:ext>
          </c:extLst>
        </c:ser>
        <c:dLbls>
          <c:showLegendKey val="0"/>
          <c:showVal val="0"/>
          <c:showCatName val="0"/>
          <c:showSerName val="0"/>
          <c:showPercent val="0"/>
          <c:showBubbleSize val="0"/>
        </c:dLbls>
        <c:gapWidth val="150"/>
        <c:axId val="507412592"/>
        <c:axId val="507412984"/>
      </c:barChart>
      <c:catAx>
        <c:axId val="507412592"/>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7412984"/>
        <c:crosses val="autoZero"/>
        <c:auto val="1"/>
        <c:lblAlgn val="ctr"/>
        <c:lblOffset val="100"/>
        <c:noMultiLvlLbl val="0"/>
      </c:catAx>
      <c:valAx>
        <c:axId val="507412984"/>
        <c:scaling>
          <c:orientation val="minMax"/>
        </c:scaling>
        <c:delete val="0"/>
        <c:axPos val="b"/>
        <c:majorGridlines/>
        <c:numFmt formatCode="&quot;₡&quot;#,##0.00" sourceLinked="1"/>
        <c:majorTickMark val="out"/>
        <c:minorTickMark val="none"/>
        <c:tickLblPos val="nextTo"/>
        <c:crossAx val="507412592"/>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477" l="0.70000000000000062" r="0.70000000000000062" t="0.75000000000000477" header="0.30000000000000032" footer="0.30000000000000032"/>
    <c:pageSetup/>
  </c:printSettings>
</c:chartSpace>
</file>

<file path=xl/charts/chart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a:t>Kilometros recorridos totales </a:t>
            </a:r>
            <a:r>
              <a:rPr lang="es-CR" sz="1200" b="1" i="0" baseline="0"/>
              <a:t>(km)</a:t>
            </a:r>
            <a:endParaRPr lang="es-CR" sz="1200"/>
          </a:p>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CR" sz="1200" baseline="0"/>
              <a:t>Año</a:t>
            </a:r>
            <a:endParaRPr lang="es-CR" sz="1200"/>
          </a:p>
        </c:rich>
      </c:tx>
      <c:overlay val="0"/>
    </c:title>
    <c:autoTitleDeleted val="0"/>
    <c:plotArea>
      <c:layout/>
      <c:barChart>
        <c:barDir val="bar"/>
        <c:grouping val="clustered"/>
        <c:varyColors val="0"/>
        <c:ser>
          <c:idx val="0"/>
          <c:order val="0"/>
          <c:tx>
            <c:strRef>
              <c:f>'32-Edificio 28'!$C$53:$F$53</c:f>
              <c:strCache>
                <c:ptCount val="1"/>
                <c:pt idx="0">
                  <c:v>Diesel</c:v>
                </c:pt>
              </c:strCache>
            </c:strRef>
          </c:tx>
          <c:invertIfNegative val="0"/>
          <c:cat>
            <c:strRef>
              <c:f>'32-Edificio 28'!$A$53</c:f>
              <c:strCache>
                <c:ptCount val="1"/>
                <c:pt idx="0">
                  <c:v>Tipo de Combustible</c:v>
                </c:pt>
              </c:strCache>
            </c:strRef>
          </c:cat>
          <c:val>
            <c:numRef>
              <c:f>'32-Edificio 28'!$E$57</c:f>
              <c:numCache>
                <c:formatCode>0.00</c:formatCode>
                <c:ptCount val="1"/>
                <c:pt idx="0">
                  <c:v>40864.14</c:v>
                </c:pt>
              </c:numCache>
            </c:numRef>
          </c:val>
          <c:extLst>
            <c:ext xmlns:c16="http://schemas.microsoft.com/office/drawing/2014/chart" uri="{C3380CC4-5D6E-409C-BE32-E72D297353CC}">
              <c16:uniqueId val="{00000000-5A80-428B-8527-767B7FB5CE12}"/>
            </c:ext>
          </c:extLst>
        </c:ser>
        <c:ser>
          <c:idx val="1"/>
          <c:order val="1"/>
          <c:tx>
            <c:strRef>
              <c:f>'32-Edificio 28'!$G$53:$J$53</c:f>
              <c:strCache>
                <c:ptCount val="1"/>
                <c:pt idx="0">
                  <c:v>Gasolina</c:v>
                </c:pt>
              </c:strCache>
            </c:strRef>
          </c:tx>
          <c:invertIfNegative val="0"/>
          <c:cat>
            <c:strRef>
              <c:f>'32-Edificio 28'!$A$53</c:f>
              <c:strCache>
                <c:ptCount val="1"/>
                <c:pt idx="0">
                  <c:v>Tipo de Combustible</c:v>
                </c:pt>
              </c:strCache>
            </c:strRef>
          </c:cat>
          <c:val>
            <c:numRef>
              <c:f>'32-Edificio 28'!$I$57</c:f>
              <c:numCache>
                <c:formatCode>0.00</c:formatCode>
                <c:ptCount val="1"/>
                <c:pt idx="0">
                  <c:v>0</c:v>
                </c:pt>
              </c:numCache>
            </c:numRef>
          </c:val>
          <c:extLst>
            <c:ext xmlns:c16="http://schemas.microsoft.com/office/drawing/2014/chart" uri="{C3380CC4-5D6E-409C-BE32-E72D297353CC}">
              <c16:uniqueId val="{00000001-5A80-428B-8527-767B7FB5CE12}"/>
            </c:ext>
          </c:extLst>
        </c:ser>
        <c:ser>
          <c:idx val="2"/>
          <c:order val="2"/>
          <c:tx>
            <c:strRef>
              <c:f>'32-Edificio 28'!$K$53:$N$53</c:f>
              <c:strCache>
                <c:ptCount val="1"/>
                <c:pt idx="0">
                  <c:v>LPG</c:v>
                </c:pt>
              </c:strCache>
            </c:strRef>
          </c:tx>
          <c:invertIfNegative val="0"/>
          <c:cat>
            <c:strRef>
              <c:f>'32-Edificio 28'!$A$53</c:f>
              <c:strCache>
                <c:ptCount val="1"/>
                <c:pt idx="0">
                  <c:v>Tipo de Combustible</c:v>
                </c:pt>
              </c:strCache>
            </c:strRef>
          </c:cat>
          <c:val>
            <c:numRef>
              <c:f>'32-Edificio 28'!$M$57</c:f>
              <c:numCache>
                <c:formatCode>0.00</c:formatCode>
                <c:ptCount val="1"/>
                <c:pt idx="0">
                  <c:v>0</c:v>
                </c:pt>
              </c:numCache>
            </c:numRef>
          </c:val>
          <c:extLst>
            <c:ext xmlns:c16="http://schemas.microsoft.com/office/drawing/2014/chart" uri="{C3380CC4-5D6E-409C-BE32-E72D297353CC}">
              <c16:uniqueId val="{00000002-5A80-428B-8527-767B7FB5CE12}"/>
            </c:ext>
          </c:extLst>
        </c:ser>
        <c:ser>
          <c:idx val="3"/>
          <c:order val="3"/>
          <c:tx>
            <c:strRef>
              <c:f>'32-Edificio 28'!$O$53:$R$53</c:f>
              <c:strCache>
                <c:ptCount val="1"/>
                <c:pt idx="0">
                  <c:v>JET FUEL</c:v>
                </c:pt>
              </c:strCache>
            </c:strRef>
          </c:tx>
          <c:invertIfNegative val="0"/>
          <c:cat>
            <c:strRef>
              <c:f>'32-Edificio 28'!$A$53</c:f>
              <c:strCache>
                <c:ptCount val="1"/>
                <c:pt idx="0">
                  <c:v>Tipo de Combustible</c:v>
                </c:pt>
              </c:strCache>
            </c:strRef>
          </c:cat>
          <c:val>
            <c:numRef>
              <c:f>'32-Edificio 28'!$Q$57</c:f>
              <c:numCache>
                <c:formatCode>0.00</c:formatCode>
                <c:ptCount val="1"/>
                <c:pt idx="0">
                  <c:v>0</c:v>
                </c:pt>
              </c:numCache>
            </c:numRef>
          </c:val>
          <c:extLst>
            <c:ext xmlns:c16="http://schemas.microsoft.com/office/drawing/2014/chart" uri="{C3380CC4-5D6E-409C-BE32-E72D297353CC}">
              <c16:uniqueId val="{00000003-5A80-428B-8527-767B7FB5CE12}"/>
            </c:ext>
          </c:extLst>
        </c:ser>
        <c:ser>
          <c:idx val="4"/>
          <c:order val="4"/>
          <c:tx>
            <c:strRef>
              <c:f>'32-Edificio 28'!$S$53:$V$53</c:f>
              <c:strCache>
                <c:ptCount val="1"/>
                <c:pt idx="0">
                  <c:v>AV GAS</c:v>
                </c:pt>
              </c:strCache>
            </c:strRef>
          </c:tx>
          <c:invertIfNegative val="0"/>
          <c:cat>
            <c:strRef>
              <c:f>'32-Edificio 28'!$A$53</c:f>
              <c:strCache>
                <c:ptCount val="1"/>
                <c:pt idx="0">
                  <c:v>Tipo de Combustible</c:v>
                </c:pt>
              </c:strCache>
            </c:strRef>
          </c:cat>
          <c:val>
            <c:numRef>
              <c:f>'32-Edificio 28'!$U$57</c:f>
              <c:numCache>
                <c:formatCode>0.00</c:formatCode>
                <c:ptCount val="1"/>
                <c:pt idx="0">
                  <c:v>0</c:v>
                </c:pt>
              </c:numCache>
            </c:numRef>
          </c:val>
          <c:extLst>
            <c:ext xmlns:c16="http://schemas.microsoft.com/office/drawing/2014/chart" uri="{C3380CC4-5D6E-409C-BE32-E72D297353CC}">
              <c16:uniqueId val="{00000004-5A80-428B-8527-767B7FB5CE12}"/>
            </c:ext>
          </c:extLst>
        </c:ser>
        <c:dLbls>
          <c:showLegendKey val="0"/>
          <c:showVal val="0"/>
          <c:showCatName val="0"/>
          <c:showSerName val="0"/>
          <c:showPercent val="0"/>
          <c:showBubbleSize val="0"/>
        </c:dLbls>
        <c:gapWidth val="150"/>
        <c:axId val="507414944"/>
        <c:axId val="507415336"/>
      </c:barChart>
      <c:catAx>
        <c:axId val="507414944"/>
        <c:scaling>
          <c:orientation val="minMax"/>
        </c:scaling>
        <c:delete val="0"/>
        <c:axPos val="l"/>
        <c:numFmt formatCode="General" sourceLinked="0"/>
        <c:majorTickMark val="out"/>
        <c:minorTickMark val="none"/>
        <c:tickLblPos val="nextTo"/>
        <c:txPr>
          <a:bodyPr rot="-5400000" vert="horz"/>
          <a:lstStyle/>
          <a:p>
            <a:pPr>
              <a:defRPr/>
            </a:pPr>
            <a:endParaRPr lang="es-MX"/>
          </a:p>
        </c:txPr>
        <c:crossAx val="507415336"/>
        <c:crosses val="autoZero"/>
        <c:auto val="1"/>
        <c:lblAlgn val="ctr"/>
        <c:lblOffset val="100"/>
        <c:noMultiLvlLbl val="0"/>
      </c:catAx>
      <c:valAx>
        <c:axId val="507415336"/>
        <c:scaling>
          <c:orientation val="minMax"/>
        </c:scaling>
        <c:delete val="0"/>
        <c:axPos val="b"/>
        <c:majorGridlines/>
        <c:numFmt formatCode="0.00" sourceLinked="1"/>
        <c:majorTickMark val="out"/>
        <c:minorTickMark val="none"/>
        <c:tickLblPos val="nextTo"/>
        <c:crossAx val="507414944"/>
        <c:crosses val="autoZero"/>
        <c:crossBetween val="between"/>
      </c:valAx>
    </c:plotArea>
    <c:legend>
      <c:legendPos val="b"/>
      <c:layout>
        <c:manualLayout>
          <c:xMode val="edge"/>
          <c:yMode val="edge"/>
          <c:x val="6.3409322742954077E-2"/>
          <c:y val="0.89902342395879764"/>
          <c:w val="0.88831954520968726"/>
          <c:h val="7.5819343336799877E-2"/>
        </c:manualLayout>
      </c:layout>
      <c:overlay val="0"/>
      <c:txPr>
        <a:bodyPr/>
        <a:lstStyle/>
        <a:p>
          <a:pPr>
            <a:defRPr sz="1200"/>
          </a:pPr>
          <a:endParaRPr lang="es-MX"/>
        </a:p>
      </c:txPr>
    </c:legend>
    <c:plotVisOnly val="1"/>
    <c:dispBlanksAs val="gap"/>
    <c:showDLblsOverMax val="0"/>
  </c:chart>
  <c:printSettings>
    <c:headerFooter/>
    <c:pageMargins b="0.750000000000005" l="0.70000000000000062" r="0.70000000000000062" t="0.750000000000005"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jpeg"/><Relationship Id="rId1" Type="http://schemas.openxmlformats.org/officeDocument/2006/relationships/image" Target="../media/image4.jpeg"/><Relationship Id="rId4" Type="http://schemas.openxmlformats.org/officeDocument/2006/relationships/image" Target="../media/image7.png"/></Relationships>
</file>

<file path=xl/drawings/_rels/drawing4.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_rels/drawing6.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s>
</file>

<file path=xl/drawings/_rels/drawing7.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s>
</file>

<file path=xl/drawings/_rels/drawing8.xml.rels><?xml version="1.0" encoding="UTF-8" standalone="yes"?>
<Relationships xmlns="http://schemas.openxmlformats.org/package/2006/relationships"><Relationship Id="rId3" Type="http://schemas.openxmlformats.org/officeDocument/2006/relationships/chart" Target="../charts/chart15.xml"/><Relationship Id="rId2" Type="http://schemas.openxmlformats.org/officeDocument/2006/relationships/chart" Target="../charts/chart14.xml"/><Relationship Id="rId1" Type="http://schemas.openxmlformats.org/officeDocument/2006/relationships/chart" Target="../charts/chart13.xml"/></Relationships>
</file>

<file path=xl/drawings/_rels/drawing9.xml.rels><?xml version="1.0" encoding="UTF-8" standalone="yes"?>
<Relationships xmlns="http://schemas.openxmlformats.org/package/2006/relationships"><Relationship Id="rId3" Type="http://schemas.openxmlformats.org/officeDocument/2006/relationships/chart" Target="../charts/chart18.xml"/><Relationship Id="rId2" Type="http://schemas.openxmlformats.org/officeDocument/2006/relationships/chart" Target="../charts/chart17.xml"/><Relationship Id="rId1" Type="http://schemas.openxmlformats.org/officeDocument/2006/relationships/chart" Target="../charts/chart16.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21.xml"/><Relationship Id="rId2" Type="http://schemas.openxmlformats.org/officeDocument/2006/relationships/chart" Target="../charts/chart20.xml"/><Relationship Id="rId1" Type="http://schemas.openxmlformats.org/officeDocument/2006/relationships/chart" Target="../charts/chart19.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24.xml"/><Relationship Id="rId2" Type="http://schemas.openxmlformats.org/officeDocument/2006/relationships/chart" Target="../charts/chart23.xml"/><Relationship Id="rId1" Type="http://schemas.openxmlformats.org/officeDocument/2006/relationships/chart" Target="../charts/chart22.xml"/></Relationships>
</file>

<file path=xl/drawings/_rels/drawing12.xml.rels><?xml version="1.0" encoding="UTF-8" standalone="yes"?>
<Relationships xmlns="http://schemas.openxmlformats.org/package/2006/relationships"><Relationship Id="rId3" Type="http://schemas.openxmlformats.org/officeDocument/2006/relationships/chart" Target="../charts/chart27.xml"/><Relationship Id="rId2" Type="http://schemas.openxmlformats.org/officeDocument/2006/relationships/chart" Target="../charts/chart26.xml"/><Relationship Id="rId1" Type="http://schemas.openxmlformats.org/officeDocument/2006/relationships/chart" Target="../charts/chart25.xml"/></Relationships>
</file>

<file path=xl/drawings/_rels/drawing13.xml.rels><?xml version="1.0" encoding="UTF-8" standalone="yes"?>
<Relationships xmlns="http://schemas.openxmlformats.org/package/2006/relationships"><Relationship Id="rId3" Type="http://schemas.openxmlformats.org/officeDocument/2006/relationships/chart" Target="../charts/chart30.xml"/><Relationship Id="rId2" Type="http://schemas.openxmlformats.org/officeDocument/2006/relationships/chart" Target="../charts/chart29.xml"/><Relationship Id="rId1" Type="http://schemas.openxmlformats.org/officeDocument/2006/relationships/chart" Target="../charts/chart28.xml"/></Relationships>
</file>

<file path=xl/drawings/_rels/drawing14.xml.rels><?xml version="1.0" encoding="UTF-8" standalone="yes"?>
<Relationships xmlns="http://schemas.openxmlformats.org/package/2006/relationships"><Relationship Id="rId3" Type="http://schemas.openxmlformats.org/officeDocument/2006/relationships/chart" Target="../charts/chart33.xml"/><Relationship Id="rId2" Type="http://schemas.openxmlformats.org/officeDocument/2006/relationships/chart" Target="../charts/chart32.xml"/><Relationship Id="rId1" Type="http://schemas.openxmlformats.org/officeDocument/2006/relationships/chart" Target="../charts/chart31.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36.xml"/><Relationship Id="rId2" Type="http://schemas.openxmlformats.org/officeDocument/2006/relationships/chart" Target="../charts/chart35.xml"/><Relationship Id="rId1" Type="http://schemas.openxmlformats.org/officeDocument/2006/relationships/chart" Target="../charts/chart34.xml"/></Relationships>
</file>

<file path=xl/drawings/_rels/drawing16.xml.rels><?xml version="1.0" encoding="UTF-8" standalone="yes"?>
<Relationships xmlns="http://schemas.openxmlformats.org/package/2006/relationships"><Relationship Id="rId3" Type="http://schemas.openxmlformats.org/officeDocument/2006/relationships/chart" Target="../charts/chart39.xml"/><Relationship Id="rId2" Type="http://schemas.openxmlformats.org/officeDocument/2006/relationships/chart" Target="../charts/chart38.xml"/><Relationship Id="rId1" Type="http://schemas.openxmlformats.org/officeDocument/2006/relationships/chart" Target="../charts/chart37.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42.xml"/><Relationship Id="rId2" Type="http://schemas.openxmlformats.org/officeDocument/2006/relationships/chart" Target="../charts/chart41.xml"/><Relationship Id="rId1" Type="http://schemas.openxmlformats.org/officeDocument/2006/relationships/chart" Target="../charts/chart40.xml"/></Relationships>
</file>

<file path=xl/drawings/_rels/drawing18.xml.rels><?xml version="1.0" encoding="UTF-8" standalone="yes"?>
<Relationships xmlns="http://schemas.openxmlformats.org/package/2006/relationships"><Relationship Id="rId3" Type="http://schemas.openxmlformats.org/officeDocument/2006/relationships/chart" Target="../charts/chart45.xml"/><Relationship Id="rId2" Type="http://schemas.openxmlformats.org/officeDocument/2006/relationships/chart" Target="../charts/chart44.xml"/><Relationship Id="rId1" Type="http://schemas.openxmlformats.org/officeDocument/2006/relationships/chart" Target="../charts/chart43.xml"/></Relationships>
</file>

<file path=xl/drawings/_rels/drawing19.xml.rels><?xml version="1.0" encoding="UTF-8" standalone="yes"?>
<Relationships xmlns="http://schemas.openxmlformats.org/package/2006/relationships"><Relationship Id="rId3" Type="http://schemas.openxmlformats.org/officeDocument/2006/relationships/chart" Target="../charts/chart48.xml"/><Relationship Id="rId2" Type="http://schemas.openxmlformats.org/officeDocument/2006/relationships/chart" Target="../charts/chart47.xml"/><Relationship Id="rId1" Type="http://schemas.openxmlformats.org/officeDocument/2006/relationships/chart" Target="../charts/chart46.xml"/></Relationships>
</file>

<file path=xl/drawings/_rels/drawing20.xml.rels><?xml version="1.0" encoding="UTF-8" standalone="yes"?>
<Relationships xmlns="http://schemas.openxmlformats.org/package/2006/relationships"><Relationship Id="rId3" Type="http://schemas.openxmlformats.org/officeDocument/2006/relationships/chart" Target="../charts/chart51.xml"/><Relationship Id="rId2" Type="http://schemas.openxmlformats.org/officeDocument/2006/relationships/chart" Target="../charts/chart50.xml"/><Relationship Id="rId1" Type="http://schemas.openxmlformats.org/officeDocument/2006/relationships/chart" Target="../charts/chart49.xml"/></Relationships>
</file>

<file path=xl/drawings/_rels/drawing21.xml.rels><?xml version="1.0" encoding="UTF-8" standalone="yes"?>
<Relationships xmlns="http://schemas.openxmlformats.org/package/2006/relationships"><Relationship Id="rId3" Type="http://schemas.openxmlformats.org/officeDocument/2006/relationships/chart" Target="../charts/chart54.xml"/><Relationship Id="rId2" Type="http://schemas.openxmlformats.org/officeDocument/2006/relationships/chart" Target="../charts/chart53.xml"/><Relationship Id="rId1" Type="http://schemas.openxmlformats.org/officeDocument/2006/relationships/chart" Target="../charts/chart52.xml"/></Relationships>
</file>

<file path=xl/drawings/_rels/drawing22.xml.rels><?xml version="1.0" encoding="UTF-8" standalone="yes"?>
<Relationships xmlns="http://schemas.openxmlformats.org/package/2006/relationships"><Relationship Id="rId3" Type="http://schemas.openxmlformats.org/officeDocument/2006/relationships/chart" Target="../charts/chart57.xml"/><Relationship Id="rId2" Type="http://schemas.openxmlformats.org/officeDocument/2006/relationships/chart" Target="../charts/chart56.xml"/><Relationship Id="rId1" Type="http://schemas.openxmlformats.org/officeDocument/2006/relationships/chart" Target="../charts/chart55.xml"/></Relationships>
</file>

<file path=xl/drawings/_rels/drawing23.xml.rels><?xml version="1.0" encoding="UTF-8" standalone="yes"?>
<Relationships xmlns="http://schemas.openxmlformats.org/package/2006/relationships"><Relationship Id="rId3" Type="http://schemas.openxmlformats.org/officeDocument/2006/relationships/chart" Target="../charts/chart60.xml"/><Relationship Id="rId2" Type="http://schemas.openxmlformats.org/officeDocument/2006/relationships/chart" Target="../charts/chart59.xml"/><Relationship Id="rId1" Type="http://schemas.openxmlformats.org/officeDocument/2006/relationships/chart" Target="../charts/chart58.xml"/></Relationships>
</file>

<file path=xl/drawings/_rels/drawing24.xml.rels><?xml version="1.0" encoding="UTF-8" standalone="yes"?>
<Relationships xmlns="http://schemas.openxmlformats.org/package/2006/relationships"><Relationship Id="rId3" Type="http://schemas.openxmlformats.org/officeDocument/2006/relationships/chart" Target="../charts/chart63.xml"/><Relationship Id="rId2" Type="http://schemas.openxmlformats.org/officeDocument/2006/relationships/chart" Target="../charts/chart62.xml"/><Relationship Id="rId1" Type="http://schemas.openxmlformats.org/officeDocument/2006/relationships/chart" Target="../charts/chart61.xml"/></Relationships>
</file>

<file path=xl/drawings/_rels/drawing25.xml.rels><?xml version="1.0" encoding="UTF-8" standalone="yes"?>
<Relationships xmlns="http://schemas.openxmlformats.org/package/2006/relationships"><Relationship Id="rId3" Type="http://schemas.openxmlformats.org/officeDocument/2006/relationships/chart" Target="../charts/chart66.xml"/><Relationship Id="rId2" Type="http://schemas.openxmlformats.org/officeDocument/2006/relationships/chart" Target="../charts/chart65.xml"/><Relationship Id="rId1" Type="http://schemas.openxmlformats.org/officeDocument/2006/relationships/chart" Target="../charts/chart64.xml"/></Relationships>
</file>

<file path=xl/drawings/_rels/drawing26.xml.rels><?xml version="1.0" encoding="UTF-8" standalone="yes"?>
<Relationships xmlns="http://schemas.openxmlformats.org/package/2006/relationships"><Relationship Id="rId3" Type="http://schemas.openxmlformats.org/officeDocument/2006/relationships/chart" Target="../charts/chart69.xml"/><Relationship Id="rId2" Type="http://schemas.openxmlformats.org/officeDocument/2006/relationships/chart" Target="../charts/chart68.xml"/><Relationship Id="rId1" Type="http://schemas.openxmlformats.org/officeDocument/2006/relationships/chart" Target="../charts/chart67.xml"/></Relationships>
</file>

<file path=xl/drawings/_rels/drawing27.xml.rels><?xml version="1.0" encoding="UTF-8" standalone="yes"?>
<Relationships xmlns="http://schemas.openxmlformats.org/package/2006/relationships"><Relationship Id="rId3" Type="http://schemas.openxmlformats.org/officeDocument/2006/relationships/chart" Target="../charts/chart72.xml"/><Relationship Id="rId2" Type="http://schemas.openxmlformats.org/officeDocument/2006/relationships/chart" Target="../charts/chart71.xml"/><Relationship Id="rId1" Type="http://schemas.openxmlformats.org/officeDocument/2006/relationships/chart" Target="../charts/chart70.xml"/></Relationships>
</file>

<file path=xl/drawings/_rels/drawing28.xml.rels><?xml version="1.0" encoding="UTF-8" standalone="yes"?>
<Relationships xmlns="http://schemas.openxmlformats.org/package/2006/relationships"><Relationship Id="rId3" Type="http://schemas.openxmlformats.org/officeDocument/2006/relationships/chart" Target="../charts/chart75.xml"/><Relationship Id="rId2" Type="http://schemas.openxmlformats.org/officeDocument/2006/relationships/chart" Target="../charts/chart74.xml"/><Relationship Id="rId1" Type="http://schemas.openxmlformats.org/officeDocument/2006/relationships/chart" Target="../charts/chart73.xml"/></Relationships>
</file>

<file path=xl/drawings/_rels/drawing29.xml.rels><?xml version="1.0" encoding="UTF-8" standalone="yes"?>
<Relationships xmlns="http://schemas.openxmlformats.org/package/2006/relationships"><Relationship Id="rId3" Type="http://schemas.openxmlformats.org/officeDocument/2006/relationships/chart" Target="../charts/chart78.xml"/><Relationship Id="rId2" Type="http://schemas.openxmlformats.org/officeDocument/2006/relationships/chart" Target="../charts/chart77.xml"/><Relationship Id="rId1" Type="http://schemas.openxmlformats.org/officeDocument/2006/relationships/chart" Target="../charts/chart76.xml"/></Relationships>
</file>

<file path=xl/drawings/_rels/drawing30.xml.rels><?xml version="1.0" encoding="UTF-8" standalone="yes"?>
<Relationships xmlns="http://schemas.openxmlformats.org/package/2006/relationships"><Relationship Id="rId3" Type="http://schemas.openxmlformats.org/officeDocument/2006/relationships/chart" Target="../charts/chart81.xml"/><Relationship Id="rId2" Type="http://schemas.openxmlformats.org/officeDocument/2006/relationships/chart" Target="../charts/chart80.xml"/><Relationship Id="rId1" Type="http://schemas.openxmlformats.org/officeDocument/2006/relationships/chart" Target="../charts/chart79.xml"/></Relationships>
</file>

<file path=xl/drawings/_rels/drawing31.xml.rels><?xml version="1.0" encoding="UTF-8" standalone="yes"?>
<Relationships xmlns="http://schemas.openxmlformats.org/package/2006/relationships"><Relationship Id="rId3" Type="http://schemas.openxmlformats.org/officeDocument/2006/relationships/chart" Target="../charts/chart84.xml"/><Relationship Id="rId2" Type="http://schemas.openxmlformats.org/officeDocument/2006/relationships/chart" Target="../charts/chart83.xml"/><Relationship Id="rId1" Type="http://schemas.openxmlformats.org/officeDocument/2006/relationships/chart" Target="../charts/chart82.xml"/></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70</xdr:row>
      <xdr:rowOff>0</xdr:rowOff>
    </xdr:from>
    <xdr:to>
      <xdr:col>9</xdr:col>
      <xdr:colOff>651510</xdr:colOff>
      <xdr:row>94</xdr:row>
      <xdr:rowOff>190500</xdr:rowOff>
    </xdr:to>
    <xdr:pic>
      <xdr:nvPicPr>
        <xdr:cNvPr id="6426628" name="Picture 4">
          <a:extLst>
            <a:ext uri="{FF2B5EF4-FFF2-40B4-BE49-F238E27FC236}">
              <a16:creationId xmlns:a16="http://schemas.microsoft.com/office/drawing/2014/main" id="{00000000-0008-0000-0100-0000041062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162050" y="19659600"/>
          <a:ext cx="7985760" cy="4991100"/>
        </a:xfrm>
        <a:prstGeom prst="rect">
          <a:avLst/>
        </a:prstGeom>
        <a:noFill/>
        <a:ln w="1">
          <a:noFill/>
          <a:miter lim="800000"/>
          <a:headEnd/>
          <a:tailEnd type="none" w="med" len="med"/>
        </a:ln>
        <a:effectLst/>
      </xdr:spPr>
    </xdr:pic>
    <xdr:clientData/>
  </xdr:twoCellAnchor>
  <xdr:twoCellAnchor editAs="oneCell">
    <xdr:from>
      <xdr:col>2</xdr:col>
      <xdr:colOff>66675</xdr:colOff>
      <xdr:row>29</xdr:row>
      <xdr:rowOff>38100</xdr:rowOff>
    </xdr:from>
    <xdr:to>
      <xdr:col>9</xdr:col>
      <xdr:colOff>565785</xdr:colOff>
      <xdr:row>53</xdr:row>
      <xdr:rowOff>133350</xdr:rowOff>
    </xdr:to>
    <xdr:pic>
      <xdr:nvPicPr>
        <xdr:cNvPr id="6423554" name="Picture 2">
          <a:extLst>
            <a:ext uri="{FF2B5EF4-FFF2-40B4-BE49-F238E27FC236}">
              <a16:creationId xmlns:a16="http://schemas.microsoft.com/office/drawing/2014/main" id="{00000000-0008-0000-0100-0000020462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228725" y="7505700"/>
          <a:ext cx="7833360" cy="4895850"/>
        </a:xfrm>
        <a:prstGeom prst="rect">
          <a:avLst/>
        </a:prstGeom>
        <a:noFill/>
        <a:ln w="1">
          <a:noFill/>
          <a:miter lim="800000"/>
          <a:headEnd/>
          <a:tailEnd type="none" w="med" len="med"/>
        </a:ln>
        <a:effectLst/>
      </xdr:spPr>
    </xdr:pic>
    <xdr:clientData/>
  </xdr:twoCellAnchor>
  <xdr:twoCellAnchor>
    <xdr:from>
      <xdr:col>4</xdr:col>
      <xdr:colOff>171450</xdr:colOff>
      <xdr:row>80</xdr:row>
      <xdr:rowOff>180975</xdr:rowOff>
    </xdr:from>
    <xdr:to>
      <xdr:col>7</xdr:col>
      <xdr:colOff>114300</xdr:colOff>
      <xdr:row>82</xdr:row>
      <xdr:rowOff>85725</xdr:rowOff>
    </xdr:to>
    <xdr:sp macro="" textlink="">
      <xdr:nvSpPr>
        <xdr:cNvPr id="6" name="5 Rectángulo redondeado">
          <a:extLst>
            <a:ext uri="{FF2B5EF4-FFF2-40B4-BE49-F238E27FC236}">
              <a16:creationId xmlns:a16="http://schemas.microsoft.com/office/drawing/2014/main" id="{00000000-0008-0000-0100-000006000000}"/>
            </a:ext>
          </a:extLst>
        </xdr:cNvPr>
        <xdr:cNvSpPr/>
      </xdr:nvSpPr>
      <xdr:spPr>
        <a:xfrm>
          <a:off x="3429000" y="21840825"/>
          <a:ext cx="3086100" cy="304800"/>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s-CR" sz="1100"/>
        </a:p>
      </xdr:txBody>
    </xdr:sp>
    <xdr:clientData/>
  </xdr:twoCellAnchor>
  <xdr:twoCellAnchor editAs="oneCell">
    <xdr:from>
      <xdr:col>2</xdr:col>
      <xdr:colOff>0</xdr:colOff>
      <xdr:row>98</xdr:row>
      <xdr:rowOff>0</xdr:rowOff>
    </xdr:from>
    <xdr:to>
      <xdr:col>9</xdr:col>
      <xdr:colOff>552450</xdr:colOff>
      <xdr:row>122</xdr:row>
      <xdr:rowOff>128588</xdr:rowOff>
    </xdr:to>
    <xdr:pic>
      <xdr:nvPicPr>
        <xdr:cNvPr id="6426626" name="Picture 2">
          <a:extLst>
            <a:ext uri="{FF2B5EF4-FFF2-40B4-BE49-F238E27FC236}">
              <a16:creationId xmlns:a16="http://schemas.microsoft.com/office/drawing/2014/main" id="{00000000-0008-0000-0100-0000021062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162050" y="25022175"/>
          <a:ext cx="7886700" cy="4929188"/>
        </a:xfrm>
        <a:prstGeom prst="rect">
          <a:avLst/>
        </a:prstGeom>
        <a:noFill/>
        <a:ln w="1">
          <a:noFill/>
          <a:miter lim="800000"/>
          <a:headEnd/>
          <a:tailEnd type="none" w="med" len="med"/>
        </a:ln>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638175</xdr:colOff>
      <xdr:row>12</xdr:row>
      <xdr:rowOff>28575</xdr:rowOff>
    </xdr:from>
    <xdr:to>
      <xdr:col>1</xdr:col>
      <xdr:colOff>228600</xdr:colOff>
      <xdr:row>12</xdr:row>
      <xdr:rowOff>180975</xdr:rowOff>
    </xdr:to>
    <xdr:cxnSp macro="">
      <xdr:nvCxnSpPr>
        <xdr:cNvPr id="3" name="2 Conector recto">
          <a:extLst>
            <a:ext uri="{FF2B5EF4-FFF2-40B4-BE49-F238E27FC236}">
              <a16:creationId xmlns:a16="http://schemas.microsoft.com/office/drawing/2014/main" id="{00000000-0008-0000-0200-000003000000}"/>
            </a:ext>
          </a:extLst>
        </xdr:cNvPr>
        <xdr:cNvCxnSpPr/>
      </xdr:nvCxnSpPr>
      <xdr:spPr>
        <a:xfrm flipV="1">
          <a:off x="638175" y="8486775"/>
          <a:ext cx="304800" cy="1524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647700</xdr:colOff>
      <xdr:row>13</xdr:row>
      <xdr:rowOff>28575</xdr:rowOff>
    </xdr:from>
    <xdr:to>
      <xdr:col>4</xdr:col>
      <xdr:colOff>238125</xdr:colOff>
      <xdr:row>13</xdr:row>
      <xdr:rowOff>180975</xdr:rowOff>
    </xdr:to>
    <xdr:cxnSp macro="">
      <xdr:nvCxnSpPr>
        <xdr:cNvPr id="4" name="3 Conector recto">
          <a:extLst>
            <a:ext uri="{FF2B5EF4-FFF2-40B4-BE49-F238E27FC236}">
              <a16:creationId xmlns:a16="http://schemas.microsoft.com/office/drawing/2014/main" id="{00000000-0008-0000-0200-000004000000}"/>
            </a:ext>
          </a:extLst>
        </xdr:cNvPr>
        <xdr:cNvCxnSpPr/>
      </xdr:nvCxnSpPr>
      <xdr:spPr>
        <a:xfrm flipV="1">
          <a:off x="2790825" y="8677275"/>
          <a:ext cx="304800" cy="1524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209550</xdr:colOff>
      <xdr:row>12</xdr:row>
      <xdr:rowOff>47625</xdr:rowOff>
    </xdr:from>
    <xdr:to>
      <xdr:col>3</xdr:col>
      <xdr:colOff>514350</xdr:colOff>
      <xdr:row>13</xdr:row>
      <xdr:rowOff>9525</xdr:rowOff>
    </xdr:to>
    <xdr:cxnSp macro="">
      <xdr:nvCxnSpPr>
        <xdr:cNvPr id="5" name="4 Conector recto">
          <a:extLst>
            <a:ext uri="{FF2B5EF4-FFF2-40B4-BE49-F238E27FC236}">
              <a16:creationId xmlns:a16="http://schemas.microsoft.com/office/drawing/2014/main" id="{00000000-0008-0000-0200-000005000000}"/>
            </a:ext>
          </a:extLst>
        </xdr:cNvPr>
        <xdr:cNvCxnSpPr/>
      </xdr:nvCxnSpPr>
      <xdr:spPr>
        <a:xfrm flipV="1">
          <a:off x="2352675" y="8505825"/>
          <a:ext cx="304800" cy="1524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638175</xdr:colOff>
      <xdr:row>13</xdr:row>
      <xdr:rowOff>47625</xdr:rowOff>
    </xdr:from>
    <xdr:to>
      <xdr:col>7</xdr:col>
      <xdr:colOff>228600</xdr:colOff>
      <xdr:row>14</xdr:row>
      <xdr:rowOff>9525</xdr:rowOff>
    </xdr:to>
    <xdr:cxnSp macro="">
      <xdr:nvCxnSpPr>
        <xdr:cNvPr id="6" name="5 Conector recto">
          <a:extLst>
            <a:ext uri="{FF2B5EF4-FFF2-40B4-BE49-F238E27FC236}">
              <a16:creationId xmlns:a16="http://schemas.microsoft.com/office/drawing/2014/main" id="{00000000-0008-0000-0200-000006000000}"/>
            </a:ext>
          </a:extLst>
        </xdr:cNvPr>
        <xdr:cNvCxnSpPr/>
      </xdr:nvCxnSpPr>
      <xdr:spPr>
        <a:xfrm flipV="1">
          <a:off x="4924425" y="8696325"/>
          <a:ext cx="304800" cy="1524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190500</xdr:colOff>
      <xdr:row>12</xdr:row>
      <xdr:rowOff>19050</xdr:rowOff>
    </xdr:from>
    <xdr:to>
      <xdr:col>6</xdr:col>
      <xdr:colOff>495300</xdr:colOff>
      <xdr:row>12</xdr:row>
      <xdr:rowOff>171450</xdr:rowOff>
    </xdr:to>
    <xdr:cxnSp macro="">
      <xdr:nvCxnSpPr>
        <xdr:cNvPr id="7" name="6 Conector recto">
          <a:extLst>
            <a:ext uri="{FF2B5EF4-FFF2-40B4-BE49-F238E27FC236}">
              <a16:creationId xmlns:a16="http://schemas.microsoft.com/office/drawing/2014/main" id="{00000000-0008-0000-0200-000007000000}"/>
            </a:ext>
          </a:extLst>
        </xdr:cNvPr>
        <xdr:cNvCxnSpPr/>
      </xdr:nvCxnSpPr>
      <xdr:spPr>
        <a:xfrm flipV="1">
          <a:off x="4476750" y="8477250"/>
          <a:ext cx="304800" cy="1524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209550</xdr:colOff>
      <xdr:row>13</xdr:row>
      <xdr:rowOff>47625</xdr:rowOff>
    </xdr:from>
    <xdr:to>
      <xdr:col>9</xdr:col>
      <xdr:colOff>514350</xdr:colOff>
      <xdr:row>14</xdr:row>
      <xdr:rowOff>9525</xdr:rowOff>
    </xdr:to>
    <xdr:cxnSp macro="">
      <xdr:nvCxnSpPr>
        <xdr:cNvPr id="8" name="7 Conector recto">
          <a:extLst>
            <a:ext uri="{FF2B5EF4-FFF2-40B4-BE49-F238E27FC236}">
              <a16:creationId xmlns:a16="http://schemas.microsoft.com/office/drawing/2014/main" id="{00000000-0008-0000-0200-000008000000}"/>
            </a:ext>
          </a:extLst>
        </xdr:cNvPr>
        <xdr:cNvCxnSpPr/>
      </xdr:nvCxnSpPr>
      <xdr:spPr>
        <a:xfrm flipV="1">
          <a:off x="6638925" y="8696325"/>
          <a:ext cx="304800" cy="1524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361950</xdr:colOff>
      <xdr:row>25</xdr:row>
      <xdr:rowOff>123825</xdr:rowOff>
    </xdr:from>
    <xdr:to>
      <xdr:col>5</xdr:col>
      <xdr:colOff>361950</xdr:colOff>
      <xdr:row>25</xdr:row>
      <xdr:rowOff>200025</xdr:rowOff>
    </xdr:to>
    <xdr:sp macro="" textlink="">
      <xdr:nvSpPr>
        <xdr:cNvPr id="9" name="8 Flecha a la derecha con muesca">
          <a:extLst>
            <a:ext uri="{FF2B5EF4-FFF2-40B4-BE49-F238E27FC236}">
              <a16:creationId xmlns:a16="http://schemas.microsoft.com/office/drawing/2014/main" id="{00000000-0008-0000-0200-000009000000}"/>
            </a:ext>
          </a:extLst>
        </xdr:cNvPr>
        <xdr:cNvSpPr/>
      </xdr:nvSpPr>
      <xdr:spPr>
        <a:xfrm>
          <a:off x="3219450" y="13087350"/>
          <a:ext cx="714375" cy="76200"/>
        </a:xfrm>
        <a:prstGeom prst="notch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s-CR" sz="1100"/>
            <a:t>                           </a:t>
          </a:r>
        </a:p>
      </xdr:txBody>
    </xdr:sp>
    <xdr:clientData/>
  </xdr:twoCellAnchor>
  <xdr:twoCellAnchor>
    <xdr:from>
      <xdr:col>4</xdr:col>
      <xdr:colOff>361950</xdr:colOff>
      <xdr:row>26</xdr:row>
      <xdr:rowOff>95250</xdr:rowOff>
    </xdr:from>
    <xdr:to>
      <xdr:col>5</xdr:col>
      <xdr:colOff>361950</xdr:colOff>
      <xdr:row>26</xdr:row>
      <xdr:rowOff>171450</xdr:rowOff>
    </xdr:to>
    <xdr:sp macro="" textlink="">
      <xdr:nvSpPr>
        <xdr:cNvPr id="10" name="9 Flecha a la derecha con muesca">
          <a:extLst>
            <a:ext uri="{FF2B5EF4-FFF2-40B4-BE49-F238E27FC236}">
              <a16:creationId xmlns:a16="http://schemas.microsoft.com/office/drawing/2014/main" id="{00000000-0008-0000-0200-00000A000000}"/>
            </a:ext>
          </a:extLst>
        </xdr:cNvPr>
        <xdr:cNvSpPr/>
      </xdr:nvSpPr>
      <xdr:spPr>
        <a:xfrm>
          <a:off x="3219450" y="13306425"/>
          <a:ext cx="714375" cy="76200"/>
        </a:xfrm>
        <a:prstGeom prst="notch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s-CR" sz="1100"/>
        </a:p>
      </xdr:txBody>
    </xdr:sp>
    <xdr:clientData/>
  </xdr:twoCellAnchor>
  <xdr:twoCellAnchor>
    <xdr:from>
      <xdr:col>4</xdr:col>
      <xdr:colOff>352425</xdr:colOff>
      <xdr:row>27</xdr:row>
      <xdr:rowOff>85725</xdr:rowOff>
    </xdr:from>
    <xdr:to>
      <xdr:col>5</xdr:col>
      <xdr:colOff>352425</xdr:colOff>
      <xdr:row>27</xdr:row>
      <xdr:rowOff>161925</xdr:rowOff>
    </xdr:to>
    <xdr:sp macro="" textlink="">
      <xdr:nvSpPr>
        <xdr:cNvPr id="12" name="11 Flecha a la derecha con muesca">
          <a:extLst>
            <a:ext uri="{FF2B5EF4-FFF2-40B4-BE49-F238E27FC236}">
              <a16:creationId xmlns:a16="http://schemas.microsoft.com/office/drawing/2014/main" id="{00000000-0008-0000-0200-00000C000000}"/>
            </a:ext>
          </a:extLst>
        </xdr:cNvPr>
        <xdr:cNvSpPr/>
      </xdr:nvSpPr>
      <xdr:spPr>
        <a:xfrm>
          <a:off x="3209925" y="13544550"/>
          <a:ext cx="714375" cy="76200"/>
        </a:xfrm>
        <a:prstGeom prst="notch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s-CR" sz="1100"/>
        </a:p>
      </xdr:txBody>
    </xdr:sp>
    <xdr:clientData/>
  </xdr:twoCellAnchor>
  <xdr:twoCellAnchor>
    <xdr:from>
      <xdr:col>9</xdr:col>
      <xdr:colOff>352425</xdr:colOff>
      <xdr:row>25</xdr:row>
      <xdr:rowOff>104775</xdr:rowOff>
    </xdr:from>
    <xdr:to>
      <xdr:col>10</xdr:col>
      <xdr:colOff>352425</xdr:colOff>
      <xdr:row>25</xdr:row>
      <xdr:rowOff>180975</xdr:rowOff>
    </xdr:to>
    <xdr:sp macro="" textlink="">
      <xdr:nvSpPr>
        <xdr:cNvPr id="13" name="12 Flecha a la derecha con muesca">
          <a:extLst>
            <a:ext uri="{FF2B5EF4-FFF2-40B4-BE49-F238E27FC236}">
              <a16:creationId xmlns:a16="http://schemas.microsoft.com/office/drawing/2014/main" id="{00000000-0008-0000-0200-00000D000000}"/>
            </a:ext>
          </a:extLst>
        </xdr:cNvPr>
        <xdr:cNvSpPr/>
      </xdr:nvSpPr>
      <xdr:spPr>
        <a:xfrm>
          <a:off x="6781800" y="13068300"/>
          <a:ext cx="714375" cy="76200"/>
        </a:xfrm>
        <a:prstGeom prst="notch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s-CR" sz="1100"/>
            <a:t>                           </a:t>
          </a:r>
        </a:p>
      </xdr:txBody>
    </xdr:sp>
    <xdr:clientData/>
  </xdr:twoCellAnchor>
  <xdr:twoCellAnchor>
    <xdr:from>
      <xdr:col>9</xdr:col>
      <xdr:colOff>352425</xdr:colOff>
      <xdr:row>26</xdr:row>
      <xdr:rowOff>76200</xdr:rowOff>
    </xdr:from>
    <xdr:to>
      <xdr:col>10</xdr:col>
      <xdr:colOff>352425</xdr:colOff>
      <xdr:row>26</xdr:row>
      <xdr:rowOff>152400</xdr:rowOff>
    </xdr:to>
    <xdr:sp macro="" textlink="">
      <xdr:nvSpPr>
        <xdr:cNvPr id="14" name="13 Flecha a la derecha con muesca">
          <a:extLst>
            <a:ext uri="{FF2B5EF4-FFF2-40B4-BE49-F238E27FC236}">
              <a16:creationId xmlns:a16="http://schemas.microsoft.com/office/drawing/2014/main" id="{00000000-0008-0000-0200-00000E000000}"/>
            </a:ext>
          </a:extLst>
        </xdr:cNvPr>
        <xdr:cNvSpPr/>
      </xdr:nvSpPr>
      <xdr:spPr>
        <a:xfrm>
          <a:off x="6781800" y="13287375"/>
          <a:ext cx="714375" cy="76200"/>
        </a:xfrm>
        <a:prstGeom prst="notch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s-CR" sz="1100"/>
        </a:p>
      </xdr:txBody>
    </xdr:sp>
    <xdr:clientData/>
  </xdr:twoCellAnchor>
  <xdr:twoCellAnchor>
    <xdr:from>
      <xdr:col>9</xdr:col>
      <xdr:colOff>342900</xdr:colOff>
      <xdr:row>27</xdr:row>
      <xdr:rowOff>66675</xdr:rowOff>
    </xdr:from>
    <xdr:to>
      <xdr:col>10</xdr:col>
      <xdr:colOff>342900</xdr:colOff>
      <xdr:row>27</xdr:row>
      <xdr:rowOff>142875</xdr:rowOff>
    </xdr:to>
    <xdr:sp macro="" textlink="">
      <xdr:nvSpPr>
        <xdr:cNvPr id="15" name="14 Flecha a la derecha con muesca">
          <a:extLst>
            <a:ext uri="{FF2B5EF4-FFF2-40B4-BE49-F238E27FC236}">
              <a16:creationId xmlns:a16="http://schemas.microsoft.com/office/drawing/2014/main" id="{00000000-0008-0000-0200-00000F000000}"/>
            </a:ext>
          </a:extLst>
        </xdr:cNvPr>
        <xdr:cNvSpPr/>
      </xdr:nvSpPr>
      <xdr:spPr>
        <a:xfrm>
          <a:off x="6772275" y="13525500"/>
          <a:ext cx="714375" cy="76200"/>
        </a:xfrm>
        <a:prstGeom prst="notch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s-CR" sz="1100"/>
        </a:p>
      </xdr:txBody>
    </xdr:sp>
    <xdr:clientData/>
  </xdr:twoCellAnchor>
  <xdr:twoCellAnchor>
    <xdr:from>
      <xdr:col>5</xdr:col>
      <xdr:colOff>247650</xdr:colOff>
      <xdr:row>33</xdr:row>
      <xdr:rowOff>152400</xdr:rowOff>
    </xdr:from>
    <xdr:to>
      <xdr:col>6</xdr:col>
      <xdr:colOff>247650</xdr:colOff>
      <xdr:row>33</xdr:row>
      <xdr:rowOff>228600</xdr:rowOff>
    </xdr:to>
    <xdr:sp macro="" textlink="">
      <xdr:nvSpPr>
        <xdr:cNvPr id="16" name="15 Flecha a la derecha con muesca">
          <a:extLst>
            <a:ext uri="{FF2B5EF4-FFF2-40B4-BE49-F238E27FC236}">
              <a16:creationId xmlns:a16="http://schemas.microsoft.com/office/drawing/2014/main" id="{00000000-0008-0000-0200-000010000000}"/>
            </a:ext>
          </a:extLst>
        </xdr:cNvPr>
        <xdr:cNvSpPr/>
      </xdr:nvSpPr>
      <xdr:spPr>
        <a:xfrm>
          <a:off x="3819525" y="15240000"/>
          <a:ext cx="714375" cy="76200"/>
        </a:xfrm>
        <a:prstGeom prst="notch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s-CR" sz="1100"/>
            <a:t>                           </a:t>
          </a:r>
        </a:p>
      </xdr:txBody>
    </xdr:sp>
    <xdr:clientData/>
  </xdr:twoCellAnchor>
  <xdr:twoCellAnchor>
    <xdr:from>
      <xdr:col>5</xdr:col>
      <xdr:colOff>257175</xdr:colOff>
      <xdr:row>34</xdr:row>
      <xdr:rowOff>152400</xdr:rowOff>
    </xdr:from>
    <xdr:to>
      <xdr:col>6</xdr:col>
      <xdr:colOff>257175</xdr:colOff>
      <xdr:row>34</xdr:row>
      <xdr:rowOff>228600</xdr:rowOff>
    </xdr:to>
    <xdr:sp macro="" textlink="">
      <xdr:nvSpPr>
        <xdr:cNvPr id="17" name="16 Flecha a la derecha con muesca">
          <a:extLst>
            <a:ext uri="{FF2B5EF4-FFF2-40B4-BE49-F238E27FC236}">
              <a16:creationId xmlns:a16="http://schemas.microsoft.com/office/drawing/2014/main" id="{00000000-0008-0000-0200-000011000000}"/>
            </a:ext>
          </a:extLst>
        </xdr:cNvPr>
        <xdr:cNvSpPr/>
      </xdr:nvSpPr>
      <xdr:spPr>
        <a:xfrm>
          <a:off x="3829050" y="15811500"/>
          <a:ext cx="714375" cy="76200"/>
        </a:xfrm>
        <a:prstGeom prst="notch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s-CR" sz="1100"/>
            <a:t>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28575</xdr:colOff>
      <xdr:row>0</xdr:row>
      <xdr:rowOff>9525</xdr:rowOff>
    </xdr:from>
    <xdr:to>
      <xdr:col>4</xdr:col>
      <xdr:colOff>657225</xdr:colOff>
      <xdr:row>22</xdr:row>
      <xdr:rowOff>361950</xdr:rowOff>
    </xdr:to>
    <xdr:sp macro="" textlink="">
      <xdr:nvSpPr>
        <xdr:cNvPr id="8" name="7 Rectángulo">
          <a:extLst>
            <a:ext uri="{FF2B5EF4-FFF2-40B4-BE49-F238E27FC236}">
              <a16:creationId xmlns:a16="http://schemas.microsoft.com/office/drawing/2014/main" id="{00000000-0008-0000-0300-000008000000}"/>
            </a:ext>
          </a:extLst>
        </xdr:cNvPr>
        <xdr:cNvSpPr/>
      </xdr:nvSpPr>
      <xdr:spPr>
        <a:xfrm>
          <a:off x="28575" y="9525"/>
          <a:ext cx="3676650" cy="6267450"/>
        </a:xfrm>
        <a:prstGeom prst="rect">
          <a:avLst/>
        </a:prstGeom>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s-CR"/>
        </a:p>
      </xdr:txBody>
    </xdr:sp>
    <xdr:clientData/>
  </xdr:twoCellAnchor>
  <xdr:twoCellAnchor>
    <xdr:from>
      <xdr:col>5</xdr:col>
      <xdr:colOff>66675</xdr:colOff>
      <xdr:row>0</xdr:row>
      <xdr:rowOff>95250</xdr:rowOff>
    </xdr:from>
    <xdr:to>
      <xdr:col>10</xdr:col>
      <xdr:colOff>28575</xdr:colOff>
      <xdr:row>6</xdr:row>
      <xdr:rowOff>171450</xdr:rowOff>
    </xdr:to>
    <xdr:sp macro="" textlink="">
      <xdr:nvSpPr>
        <xdr:cNvPr id="3" name="Rectangle 4">
          <a:extLst>
            <a:ext uri="{FF2B5EF4-FFF2-40B4-BE49-F238E27FC236}">
              <a16:creationId xmlns:a16="http://schemas.microsoft.com/office/drawing/2014/main" id="{00000000-0008-0000-0300-000003000000}"/>
            </a:ext>
          </a:extLst>
        </xdr:cNvPr>
        <xdr:cNvSpPr>
          <a:spLocks noGrp="1" noChangeArrowheads="1"/>
        </xdr:cNvSpPr>
      </xdr:nvSpPr>
      <xdr:spPr bwMode="gray">
        <a:xfrm>
          <a:off x="3876675" y="95250"/>
          <a:ext cx="3771900" cy="1219200"/>
        </a:xfrm>
        <a:prstGeom prst="rect">
          <a:avLst/>
        </a:prstGeom>
        <a:noFill/>
        <a:ln w="9525">
          <a:noFill/>
          <a:miter lim="800000"/>
          <a:headEnd/>
          <a:tailEnd/>
        </a:ln>
        <a:effectLst>
          <a:outerShdw blurRad="50800" dist="38100" algn="l" rotWithShape="0">
            <a:prstClr val="black">
              <a:alpha val="40000"/>
            </a:prstClr>
          </a:outerShdw>
        </a:effectLst>
      </xdr:spPr>
      <xdr:txBody>
        <a:bodyPr vert="horz" wrap="square" lIns="91440" tIns="45720" rIns="91440" bIns="45720" numCol="1" anchor="ctr" anchorCtr="0" compatLnSpc="1">
          <a:prstTxWarp prst="textNoShape">
            <a:avLst/>
          </a:prstTxWarp>
        </a:bodyPr>
        <a:lstStyle>
          <a:lvl1pPr algn="r" rtl="0" eaLnBrk="1" fontAlgn="base" hangingPunct="1">
            <a:spcBef>
              <a:spcPct val="0"/>
            </a:spcBef>
            <a:spcAft>
              <a:spcPct val="0"/>
            </a:spcAft>
            <a:defRPr sz="2800" b="0">
              <a:solidFill>
                <a:schemeClr val="accent1"/>
              </a:solidFill>
              <a:latin typeface="+mj-lt"/>
              <a:ea typeface="+mj-ea"/>
              <a:cs typeface="+mj-cs"/>
            </a:defRPr>
          </a:lvl1pPr>
          <a:lvl2pPr algn="l" rtl="0" eaLnBrk="1" fontAlgn="base" hangingPunct="1">
            <a:spcBef>
              <a:spcPct val="0"/>
            </a:spcBef>
            <a:spcAft>
              <a:spcPct val="0"/>
            </a:spcAft>
            <a:defRPr sz="2800" b="1">
              <a:solidFill>
                <a:schemeClr val="bg1"/>
              </a:solidFill>
              <a:latin typeface="Verdana" pitchFamily="34" charset="0"/>
            </a:defRPr>
          </a:lvl2pPr>
          <a:lvl3pPr algn="l" rtl="0" eaLnBrk="1" fontAlgn="base" hangingPunct="1">
            <a:spcBef>
              <a:spcPct val="0"/>
            </a:spcBef>
            <a:spcAft>
              <a:spcPct val="0"/>
            </a:spcAft>
            <a:defRPr sz="2800" b="1">
              <a:solidFill>
                <a:schemeClr val="bg1"/>
              </a:solidFill>
              <a:latin typeface="Verdana" pitchFamily="34" charset="0"/>
            </a:defRPr>
          </a:lvl3pPr>
          <a:lvl4pPr algn="l" rtl="0" eaLnBrk="1" fontAlgn="base" hangingPunct="1">
            <a:spcBef>
              <a:spcPct val="0"/>
            </a:spcBef>
            <a:spcAft>
              <a:spcPct val="0"/>
            </a:spcAft>
            <a:defRPr sz="2800" b="1">
              <a:solidFill>
                <a:schemeClr val="bg1"/>
              </a:solidFill>
              <a:latin typeface="Verdana" pitchFamily="34" charset="0"/>
            </a:defRPr>
          </a:lvl4pPr>
          <a:lvl5pPr algn="l" rtl="0" eaLnBrk="1" fontAlgn="base" hangingPunct="1">
            <a:spcBef>
              <a:spcPct val="0"/>
            </a:spcBef>
            <a:spcAft>
              <a:spcPct val="0"/>
            </a:spcAft>
            <a:defRPr sz="2800" b="1">
              <a:solidFill>
                <a:schemeClr val="bg1"/>
              </a:solidFill>
              <a:latin typeface="Verdana" pitchFamily="34" charset="0"/>
            </a:defRPr>
          </a:lvl5pPr>
          <a:lvl6pPr marL="457200" algn="l" rtl="0" eaLnBrk="1" fontAlgn="base" hangingPunct="1">
            <a:spcBef>
              <a:spcPct val="0"/>
            </a:spcBef>
            <a:spcAft>
              <a:spcPct val="0"/>
            </a:spcAft>
            <a:defRPr sz="2800" b="1">
              <a:solidFill>
                <a:schemeClr val="bg1"/>
              </a:solidFill>
              <a:latin typeface="Verdana" pitchFamily="34" charset="0"/>
            </a:defRPr>
          </a:lvl6pPr>
          <a:lvl7pPr marL="914400" algn="l" rtl="0" eaLnBrk="1" fontAlgn="base" hangingPunct="1">
            <a:spcBef>
              <a:spcPct val="0"/>
            </a:spcBef>
            <a:spcAft>
              <a:spcPct val="0"/>
            </a:spcAft>
            <a:defRPr sz="2800" b="1">
              <a:solidFill>
                <a:schemeClr val="bg1"/>
              </a:solidFill>
              <a:latin typeface="Verdana" pitchFamily="34" charset="0"/>
            </a:defRPr>
          </a:lvl7pPr>
          <a:lvl8pPr marL="1371600" algn="l" rtl="0" eaLnBrk="1" fontAlgn="base" hangingPunct="1">
            <a:spcBef>
              <a:spcPct val="0"/>
            </a:spcBef>
            <a:spcAft>
              <a:spcPct val="0"/>
            </a:spcAft>
            <a:defRPr sz="2800" b="1">
              <a:solidFill>
                <a:schemeClr val="bg1"/>
              </a:solidFill>
              <a:latin typeface="Verdana" pitchFamily="34" charset="0"/>
            </a:defRPr>
          </a:lvl8pPr>
          <a:lvl9pPr marL="1828800" algn="l" rtl="0" eaLnBrk="1" fontAlgn="base" hangingPunct="1">
            <a:spcBef>
              <a:spcPct val="0"/>
            </a:spcBef>
            <a:spcAft>
              <a:spcPct val="0"/>
            </a:spcAft>
            <a:defRPr sz="2800" b="1">
              <a:solidFill>
                <a:schemeClr val="bg1"/>
              </a:solidFill>
              <a:latin typeface="Verdana" pitchFamily="34" charset="0"/>
            </a:defRPr>
          </a:lvl9pPr>
        </a:lstStyle>
        <a:p>
          <a:r>
            <a:rPr lang="es-CR" sz="2200" b="1"/>
            <a:t>Programa de Gestión Ambiental Institucional</a:t>
          </a:r>
          <a:br>
            <a:rPr lang="es-CR" sz="2200" b="1"/>
          </a:br>
          <a:r>
            <a:rPr lang="es-CR" sz="2200" b="1"/>
            <a:t>PGAI´s</a:t>
          </a:r>
        </a:p>
      </xdr:txBody>
    </xdr:sp>
    <xdr:clientData/>
  </xdr:twoCellAnchor>
  <xdr:oneCellAnchor>
    <xdr:from>
      <xdr:col>5</xdr:col>
      <xdr:colOff>9525</xdr:colOff>
      <xdr:row>7</xdr:row>
      <xdr:rowOff>28575</xdr:rowOff>
    </xdr:from>
    <xdr:ext cx="5305425" cy="514351"/>
    <xdr:sp macro="" textlink="">
      <xdr:nvSpPr>
        <xdr:cNvPr id="5" name="4 Rectángulo">
          <a:extLst>
            <a:ext uri="{FF2B5EF4-FFF2-40B4-BE49-F238E27FC236}">
              <a16:creationId xmlns:a16="http://schemas.microsoft.com/office/drawing/2014/main" id="{00000000-0008-0000-0300-000005000000}"/>
            </a:ext>
          </a:extLst>
        </xdr:cNvPr>
        <xdr:cNvSpPr/>
      </xdr:nvSpPr>
      <xdr:spPr>
        <a:xfrm>
          <a:off x="3819525" y="1362075"/>
          <a:ext cx="5305425" cy="514351"/>
        </a:xfrm>
        <a:prstGeom prst="rect">
          <a:avLst/>
        </a:prstGeom>
        <a:noFill/>
        <a:effectLst>
          <a:innerShdw blurRad="63500" dist="50800" dir="18900000">
            <a:prstClr val="black">
              <a:alpha val="50000"/>
            </a:prstClr>
          </a:innerShdw>
        </a:effectLst>
      </xdr:spPr>
      <xdr:txBody>
        <a:bodyPr wrap="square" lIns="91440" tIns="45720" rIns="91440" bIns="45720">
          <a:noAutofit/>
        </a:bodyPr>
        <a:lstStyle/>
        <a:p>
          <a:pPr algn="ctr"/>
          <a:r>
            <a:rPr lang="es-ES" sz="1600" b="1">
              <a:solidFill>
                <a:schemeClr val="accent1"/>
              </a:solidFill>
              <a:effectLst>
                <a:outerShdw blurRad="63500" sx="102000" sy="102000" algn="ctr" rotWithShape="0">
                  <a:prstClr val="black">
                    <a:alpha val="40000"/>
                  </a:prstClr>
                </a:outerShdw>
              </a:effectLst>
              <a:latin typeface="+mj-lt"/>
              <a:ea typeface="+mj-ea"/>
              <a:cs typeface="+mj-cs"/>
            </a:rPr>
            <a:t>CONSUMO DE COMBUSTIBLE DE                              FUENTES MOVILES Y</a:t>
          </a:r>
          <a:r>
            <a:rPr lang="es-ES" sz="1600" b="1" baseline="0">
              <a:solidFill>
                <a:schemeClr val="accent1"/>
              </a:solidFill>
              <a:effectLst>
                <a:outerShdw blurRad="63500" sx="102000" sy="102000" algn="ctr" rotWithShape="0">
                  <a:prstClr val="black">
                    <a:alpha val="40000"/>
                  </a:prstClr>
                </a:outerShdw>
              </a:effectLst>
              <a:latin typeface="+mj-lt"/>
              <a:ea typeface="+mj-ea"/>
              <a:cs typeface="+mj-cs"/>
            </a:rPr>
            <a:t> FUENTES </a:t>
          </a:r>
          <a:r>
            <a:rPr lang="es-ES" sz="1600" b="1">
              <a:solidFill>
                <a:schemeClr val="accent1"/>
              </a:solidFill>
              <a:effectLst>
                <a:outerShdw blurRad="63500" sx="102000" sy="102000" algn="ctr" rotWithShape="0">
                  <a:prstClr val="black">
                    <a:alpha val="40000"/>
                  </a:prstClr>
                </a:outerShdw>
              </a:effectLst>
              <a:latin typeface="+mj-lt"/>
              <a:ea typeface="+mj-ea"/>
              <a:cs typeface="+mj-cs"/>
            </a:rPr>
            <a:t>FIJAS (V1.6)</a:t>
          </a:r>
        </a:p>
      </xdr:txBody>
    </xdr:sp>
    <xdr:clientData/>
  </xdr:oneCellAnchor>
  <xdr:twoCellAnchor editAs="oneCell">
    <xdr:from>
      <xdr:col>0</xdr:col>
      <xdr:colOff>155575</xdr:colOff>
      <xdr:row>11</xdr:row>
      <xdr:rowOff>41275</xdr:rowOff>
    </xdr:from>
    <xdr:to>
      <xdr:col>4</xdr:col>
      <xdr:colOff>561975</xdr:colOff>
      <xdr:row>18</xdr:row>
      <xdr:rowOff>107497</xdr:rowOff>
    </xdr:to>
    <xdr:pic>
      <xdr:nvPicPr>
        <xdr:cNvPr id="14" name="11 Imagen" descr="http://www.servinse.com/images/CALDERA1.jpg">
          <a:extLst>
            <a:ext uri="{FF2B5EF4-FFF2-40B4-BE49-F238E27FC236}">
              <a16:creationId xmlns:a16="http://schemas.microsoft.com/office/drawing/2014/main" id="{00000000-0008-0000-0300-00000E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55575" y="2365375"/>
          <a:ext cx="3454400" cy="2266497"/>
        </a:xfrm>
        <a:prstGeom prst="rect">
          <a:avLst/>
        </a:prstGeom>
        <a:ln>
          <a:noFill/>
        </a:ln>
        <a:effectLst>
          <a:softEdge rad="112500"/>
        </a:effectLst>
      </xdr:spPr>
    </xdr:pic>
    <xdr:clientData/>
  </xdr:twoCellAnchor>
  <xdr:twoCellAnchor editAs="oneCell">
    <xdr:from>
      <xdr:col>0</xdr:col>
      <xdr:colOff>190500</xdr:colOff>
      <xdr:row>18</xdr:row>
      <xdr:rowOff>19050</xdr:rowOff>
    </xdr:from>
    <xdr:to>
      <xdr:col>4</xdr:col>
      <xdr:colOff>535940</xdr:colOff>
      <xdr:row>23</xdr:row>
      <xdr:rowOff>38099</xdr:rowOff>
    </xdr:to>
    <xdr:pic>
      <xdr:nvPicPr>
        <xdr:cNvPr id="18" name="Picture 8" descr="http://www.viarural.com.ar/viarural.com.ar/insumosagropecuarios/ganaderos/motosierras/stihl/stihl-01.jpg">
          <a:extLst>
            <a:ext uri="{FF2B5EF4-FFF2-40B4-BE49-F238E27FC236}">
              <a16:creationId xmlns:a16="http://schemas.microsoft.com/office/drawing/2014/main" id="{00000000-0008-0000-0300-000012000000}"/>
            </a:ext>
          </a:extLst>
        </xdr:cNvPr>
        <xdr:cNvPicPr>
          <a:picLocks noChangeAspect="1" noChangeArrowheads="1"/>
        </xdr:cNvPicPr>
      </xdr:nvPicPr>
      <xdr:blipFill>
        <a:blip xmlns:r="http://schemas.openxmlformats.org/officeDocument/2006/relationships" r:embed="rId2" cstate="print"/>
        <a:srcRect t="14584" b="22916"/>
        <a:stretch>
          <a:fillRect/>
        </a:stretch>
      </xdr:blipFill>
      <xdr:spPr bwMode="auto">
        <a:xfrm>
          <a:off x="190500" y="4543425"/>
          <a:ext cx="3393440" cy="1590675"/>
        </a:xfrm>
        <a:prstGeom prst="rect">
          <a:avLst/>
        </a:prstGeom>
        <a:ln>
          <a:noFill/>
        </a:ln>
        <a:effectLst>
          <a:softEdge rad="112500"/>
        </a:effectLst>
      </xdr:spPr>
    </xdr:pic>
    <xdr:clientData/>
  </xdr:twoCellAnchor>
  <xdr:twoCellAnchor>
    <xdr:from>
      <xdr:col>10</xdr:col>
      <xdr:colOff>56030</xdr:colOff>
      <xdr:row>0</xdr:row>
      <xdr:rowOff>179293</xdr:rowOff>
    </xdr:from>
    <xdr:to>
      <xdr:col>11</xdr:col>
      <xdr:colOff>677112</xdr:colOff>
      <xdr:row>6</xdr:row>
      <xdr:rowOff>89646</xdr:rowOff>
    </xdr:to>
    <xdr:sp macro="" textlink="">
      <xdr:nvSpPr>
        <xdr:cNvPr id="9" name="8 CuadroTexto">
          <a:extLst>
            <a:ext uri="{FF2B5EF4-FFF2-40B4-BE49-F238E27FC236}">
              <a16:creationId xmlns:a16="http://schemas.microsoft.com/office/drawing/2014/main" id="{00000000-0008-0000-0300-000009000000}"/>
            </a:ext>
          </a:extLst>
        </xdr:cNvPr>
        <xdr:cNvSpPr txBox="1"/>
      </xdr:nvSpPr>
      <xdr:spPr>
        <a:xfrm>
          <a:off x="7676030" y="179293"/>
          <a:ext cx="1383082" cy="109817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endParaRPr lang="es-CR" sz="1100"/>
        </a:p>
      </xdr:txBody>
    </xdr:sp>
    <xdr:clientData/>
  </xdr:twoCellAnchor>
  <xdr:twoCellAnchor editAs="oneCell">
    <xdr:from>
      <xdr:col>0</xdr:col>
      <xdr:colOff>106742</xdr:colOff>
      <xdr:row>0</xdr:row>
      <xdr:rowOff>28391</xdr:rowOff>
    </xdr:from>
    <xdr:to>
      <xdr:col>4</xdr:col>
      <xdr:colOff>536121</xdr:colOff>
      <xdr:row>11</xdr:row>
      <xdr:rowOff>79764</xdr:rowOff>
    </xdr:to>
    <xdr:pic>
      <xdr:nvPicPr>
        <xdr:cNvPr id="19" name="Picture 4" descr="http://www.fuerzaaerea.mil.do/Portals/0/Images/Noticias/flota%20vehicular%20FAD.jpg">
          <a:extLst>
            <a:ext uri="{FF2B5EF4-FFF2-40B4-BE49-F238E27FC236}">
              <a16:creationId xmlns:a16="http://schemas.microsoft.com/office/drawing/2014/main" id="{00000000-0008-0000-0300-00001300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06742" y="28391"/>
          <a:ext cx="3477379" cy="2420296"/>
        </a:xfrm>
        <a:prstGeom prst="rect">
          <a:avLst/>
        </a:prstGeom>
        <a:ln>
          <a:noFill/>
        </a:ln>
        <a:effectLst>
          <a:softEdge rad="112500"/>
        </a:effectLst>
      </xdr:spPr>
    </xdr:pic>
    <xdr:clientData/>
  </xdr:twoCellAnchor>
  <xdr:twoCellAnchor editAs="oneCell">
    <xdr:from>
      <xdr:col>10</xdr:col>
      <xdr:colOff>1</xdr:colOff>
      <xdr:row>0</xdr:row>
      <xdr:rowOff>100852</xdr:rowOff>
    </xdr:from>
    <xdr:to>
      <xdr:col>11</xdr:col>
      <xdr:colOff>748954</xdr:colOff>
      <xdr:row>7</xdr:row>
      <xdr:rowOff>48661</xdr:rowOff>
    </xdr:to>
    <xdr:pic>
      <xdr:nvPicPr>
        <xdr:cNvPr id="2" name="image9.png">
          <a:extLst>
            <a:ext uri="{FF2B5EF4-FFF2-40B4-BE49-F238E27FC236}">
              <a16:creationId xmlns:a16="http://schemas.microsoft.com/office/drawing/2014/main" id="{4C88886B-8D08-4413-87DA-6AC632065B86}"/>
            </a:ext>
          </a:extLst>
        </xdr:cNvPr>
        <xdr:cNvPicPr/>
      </xdr:nvPicPr>
      <xdr:blipFill>
        <a:blip xmlns:r="http://schemas.openxmlformats.org/officeDocument/2006/relationships" r:embed="rId4"/>
        <a:srcRect/>
        <a:stretch>
          <a:fillRect/>
        </a:stretch>
      </xdr:blipFill>
      <xdr:spPr>
        <a:xfrm>
          <a:off x="7620001" y="100852"/>
          <a:ext cx="1510953" cy="1326133"/>
        </a:xfrm>
        <a:prstGeom prst="rect">
          <a:avLst/>
        </a:prstGeom>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47625</xdr:colOff>
      <xdr:row>61</xdr:row>
      <xdr:rowOff>19050</xdr:rowOff>
    </xdr:from>
    <xdr:to>
      <xdr:col>12</xdr:col>
      <xdr:colOff>114300</xdr:colOff>
      <xdr:row>77</xdr:row>
      <xdr:rowOff>0</xdr:rowOff>
    </xdr:to>
    <xdr:graphicFrame macro="">
      <xdr:nvGraphicFramePr>
        <xdr:cNvPr id="2" name="1 Gráfico">
          <a:extLst>
            <a:ext uri="{FF2B5EF4-FFF2-40B4-BE49-F238E27FC236}">
              <a16:creationId xmlns:a16="http://schemas.microsoft.com/office/drawing/2014/main" id="{00000000-0008-0000-04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xdr:colOff>
      <xdr:row>79</xdr:row>
      <xdr:rowOff>0</xdr:rowOff>
    </xdr:from>
    <xdr:to>
      <xdr:col>12</xdr:col>
      <xdr:colOff>139700</xdr:colOff>
      <xdr:row>94</xdr:row>
      <xdr:rowOff>228600</xdr:rowOff>
    </xdr:to>
    <xdr:graphicFrame macro="">
      <xdr:nvGraphicFramePr>
        <xdr:cNvPr id="3" name="2 Gráfico">
          <a:extLst>
            <a:ext uri="{FF2B5EF4-FFF2-40B4-BE49-F238E27FC236}">
              <a16:creationId xmlns:a16="http://schemas.microsoft.com/office/drawing/2014/main" id="{00000000-0008-0000-04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68037</xdr:colOff>
      <xdr:row>96</xdr:row>
      <xdr:rowOff>40821</xdr:rowOff>
    </xdr:from>
    <xdr:to>
      <xdr:col>12</xdr:col>
      <xdr:colOff>136072</xdr:colOff>
      <xdr:row>112</xdr:row>
      <xdr:rowOff>24492</xdr:rowOff>
    </xdr:to>
    <xdr:graphicFrame macro="">
      <xdr:nvGraphicFramePr>
        <xdr:cNvPr id="7" name="6 Gráfico">
          <a:extLst>
            <a:ext uri="{FF2B5EF4-FFF2-40B4-BE49-F238E27FC236}">
              <a16:creationId xmlns:a16="http://schemas.microsoft.com/office/drawing/2014/main" id="{00000000-0008-0000-04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47625</xdr:colOff>
      <xdr:row>62</xdr:row>
      <xdr:rowOff>19050</xdr:rowOff>
    </xdr:from>
    <xdr:to>
      <xdr:col>12</xdr:col>
      <xdr:colOff>114300</xdr:colOff>
      <xdr:row>78</xdr:row>
      <xdr:rowOff>0</xdr:rowOff>
    </xdr:to>
    <xdr:graphicFrame macro="">
      <xdr:nvGraphicFramePr>
        <xdr:cNvPr id="2" name="1 Gráfico">
          <a:extLst>
            <a:ext uri="{FF2B5EF4-FFF2-40B4-BE49-F238E27FC236}">
              <a16:creationId xmlns:a16="http://schemas.microsoft.com/office/drawing/2014/main" id="{00000000-0008-0000-05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xdr:colOff>
      <xdr:row>80</xdr:row>
      <xdr:rowOff>0</xdr:rowOff>
    </xdr:from>
    <xdr:to>
      <xdr:col>12</xdr:col>
      <xdr:colOff>139700</xdr:colOff>
      <xdr:row>95</xdr:row>
      <xdr:rowOff>228600</xdr:rowOff>
    </xdr:to>
    <xdr:graphicFrame macro="">
      <xdr:nvGraphicFramePr>
        <xdr:cNvPr id="3" name="2 Gráfico">
          <a:extLst>
            <a:ext uri="{FF2B5EF4-FFF2-40B4-BE49-F238E27FC236}">
              <a16:creationId xmlns:a16="http://schemas.microsoft.com/office/drawing/2014/main" id="{00000000-0008-0000-05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68037</xdr:colOff>
      <xdr:row>97</xdr:row>
      <xdr:rowOff>40821</xdr:rowOff>
    </xdr:from>
    <xdr:to>
      <xdr:col>12</xdr:col>
      <xdr:colOff>136072</xdr:colOff>
      <xdr:row>113</xdr:row>
      <xdr:rowOff>24492</xdr:rowOff>
    </xdr:to>
    <xdr:graphicFrame macro="">
      <xdr:nvGraphicFramePr>
        <xdr:cNvPr id="5" name="4 Gráfico">
          <a:extLst>
            <a:ext uri="{FF2B5EF4-FFF2-40B4-BE49-F238E27FC236}">
              <a16:creationId xmlns:a16="http://schemas.microsoft.com/office/drawing/2014/main" id="{00000000-0008-0000-05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47625</xdr:colOff>
      <xdr:row>62</xdr:row>
      <xdr:rowOff>19050</xdr:rowOff>
    </xdr:from>
    <xdr:to>
      <xdr:col>12</xdr:col>
      <xdr:colOff>114300</xdr:colOff>
      <xdr:row>78</xdr:row>
      <xdr:rowOff>0</xdr:rowOff>
    </xdr:to>
    <xdr:graphicFrame macro="">
      <xdr:nvGraphicFramePr>
        <xdr:cNvPr id="2" name="1 Gráfico">
          <a:extLst>
            <a:ext uri="{FF2B5EF4-FFF2-40B4-BE49-F238E27FC236}">
              <a16:creationId xmlns:a16="http://schemas.microsoft.com/office/drawing/2014/main" id="{00000000-0008-0000-06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xdr:colOff>
      <xdr:row>80</xdr:row>
      <xdr:rowOff>0</xdr:rowOff>
    </xdr:from>
    <xdr:to>
      <xdr:col>12</xdr:col>
      <xdr:colOff>139700</xdr:colOff>
      <xdr:row>95</xdr:row>
      <xdr:rowOff>228600</xdr:rowOff>
    </xdr:to>
    <xdr:graphicFrame macro="">
      <xdr:nvGraphicFramePr>
        <xdr:cNvPr id="3" name="2 Gráfico">
          <a:extLst>
            <a:ext uri="{FF2B5EF4-FFF2-40B4-BE49-F238E27FC236}">
              <a16:creationId xmlns:a16="http://schemas.microsoft.com/office/drawing/2014/main" id="{00000000-0008-0000-06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68037</xdr:colOff>
      <xdr:row>97</xdr:row>
      <xdr:rowOff>40821</xdr:rowOff>
    </xdr:from>
    <xdr:to>
      <xdr:col>12</xdr:col>
      <xdr:colOff>136072</xdr:colOff>
      <xdr:row>113</xdr:row>
      <xdr:rowOff>24492</xdr:rowOff>
    </xdr:to>
    <xdr:graphicFrame macro="">
      <xdr:nvGraphicFramePr>
        <xdr:cNvPr id="5" name="4 Gráfico">
          <a:extLst>
            <a:ext uri="{FF2B5EF4-FFF2-40B4-BE49-F238E27FC236}">
              <a16:creationId xmlns:a16="http://schemas.microsoft.com/office/drawing/2014/main" id="{00000000-0008-0000-06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0</xdr:col>
      <xdr:colOff>47625</xdr:colOff>
      <xdr:row>63</xdr:row>
      <xdr:rowOff>19050</xdr:rowOff>
    </xdr:from>
    <xdr:to>
      <xdr:col>12</xdr:col>
      <xdr:colOff>114300</xdr:colOff>
      <xdr:row>79</xdr:row>
      <xdr:rowOff>0</xdr:rowOff>
    </xdr:to>
    <xdr:graphicFrame macro="">
      <xdr:nvGraphicFramePr>
        <xdr:cNvPr id="2" name="1 Gráfico">
          <a:extLst>
            <a:ext uri="{FF2B5EF4-FFF2-40B4-BE49-F238E27FC236}">
              <a16:creationId xmlns:a16="http://schemas.microsoft.com/office/drawing/2014/main" id="{00000000-0008-0000-07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xdr:colOff>
      <xdr:row>81</xdr:row>
      <xdr:rowOff>0</xdr:rowOff>
    </xdr:from>
    <xdr:to>
      <xdr:col>12</xdr:col>
      <xdr:colOff>139700</xdr:colOff>
      <xdr:row>96</xdr:row>
      <xdr:rowOff>228600</xdr:rowOff>
    </xdr:to>
    <xdr:graphicFrame macro="">
      <xdr:nvGraphicFramePr>
        <xdr:cNvPr id="3" name="2 Gráfico">
          <a:extLst>
            <a:ext uri="{FF2B5EF4-FFF2-40B4-BE49-F238E27FC236}">
              <a16:creationId xmlns:a16="http://schemas.microsoft.com/office/drawing/2014/main" id="{00000000-0008-0000-07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68037</xdr:colOff>
      <xdr:row>98</xdr:row>
      <xdr:rowOff>40821</xdr:rowOff>
    </xdr:from>
    <xdr:to>
      <xdr:col>12</xdr:col>
      <xdr:colOff>136072</xdr:colOff>
      <xdr:row>114</xdr:row>
      <xdr:rowOff>24492</xdr:rowOff>
    </xdr:to>
    <xdr:graphicFrame macro="">
      <xdr:nvGraphicFramePr>
        <xdr:cNvPr id="5" name="4 Gráfico">
          <a:extLst>
            <a:ext uri="{FF2B5EF4-FFF2-40B4-BE49-F238E27FC236}">
              <a16:creationId xmlns:a16="http://schemas.microsoft.com/office/drawing/2014/main" id="{00000000-0008-0000-07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0</xdr:col>
      <xdr:colOff>47625</xdr:colOff>
      <xdr:row>62</xdr:row>
      <xdr:rowOff>19050</xdr:rowOff>
    </xdr:from>
    <xdr:to>
      <xdr:col>12</xdr:col>
      <xdr:colOff>114300</xdr:colOff>
      <xdr:row>78</xdr:row>
      <xdr:rowOff>0</xdr:rowOff>
    </xdr:to>
    <xdr:graphicFrame macro="">
      <xdr:nvGraphicFramePr>
        <xdr:cNvPr id="2" name="1 Gráfico">
          <a:extLst>
            <a:ext uri="{FF2B5EF4-FFF2-40B4-BE49-F238E27FC236}">
              <a16:creationId xmlns:a16="http://schemas.microsoft.com/office/drawing/2014/main" id="{00000000-0008-0000-08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xdr:colOff>
      <xdr:row>80</xdr:row>
      <xdr:rowOff>0</xdr:rowOff>
    </xdr:from>
    <xdr:to>
      <xdr:col>12</xdr:col>
      <xdr:colOff>139700</xdr:colOff>
      <xdr:row>95</xdr:row>
      <xdr:rowOff>228600</xdr:rowOff>
    </xdr:to>
    <xdr:graphicFrame macro="">
      <xdr:nvGraphicFramePr>
        <xdr:cNvPr id="3" name="2 Gráfico">
          <a:extLst>
            <a:ext uri="{FF2B5EF4-FFF2-40B4-BE49-F238E27FC236}">
              <a16:creationId xmlns:a16="http://schemas.microsoft.com/office/drawing/2014/main" id="{00000000-0008-0000-08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68037</xdr:colOff>
      <xdr:row>97</xdr:row>
      <xdr:rowOff>40821</xdr:rowOff>
    </xdr:from>
    <xdr:to>
      <xdr:col>12</xdr:col>
      <xdr:colOff>136072</xdr:colOff>
      <xdr:row>113</xdr:row>
      <xdr:rowOff>24492</xdr:rowOff>
    </xdr:to>
    <xdr:graphicFrame macro="">
      <xdr:nvGraphicFramePr>
        <xdr:cNvPr id="5" name="4 Gráfico">
          <a:extLst>
            <a:ext uri="{FF2B5EF4-FFF2-40B4-BE49-F238E27FC236}">
              <a16:creationId xmlns:a16="http://schemas.microsoft.com/office/drawing/2014/main" id="{00000000-0008-0000-08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0</xdr:col>
      <xdr:colOff>47625</xdr:colOff>
      <xdr:row>63</xdr:row>
      <xdr:rowOff>19050</xdr:rowOff>
    </xdr:from>
    <xdr:to>
      <xdr:col>12</xdr:col>
      <xdr:colOff>114300</xdr:colOff>
      <xdr:row>79</xdr:row>
      <xdr:rowOff>0</xdr:rowOff>
    </xdr:to>
    <xdr:graphicFrame macro="">
      <xdr:nvGraphicFramePr>
        <xdr:cNvPr id="2" name="1 Gráfico">
          <a:extLst>
            <a:ext uri="{FF2B5EF4-FFF2-40B4-BE49-F238E27FC236}">
              <a16:creationId xmlns:a16="http://schemas.microsoft.com/office/drawing/2014/main" id="{00000000-0008-0000-09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xdr:colOff>
      <xdr:row>81</xdr:row>
      <xdr:rowOff>0</xdr:rowOff>
    </xdr:from>
    <xdr:to>
      <xdr:col>12</xdr:col>
      <xdr:colOff>139700</xdr:colOff>
      <xdr:row>96</xdr:row>
      <xdr:rowOff>228600</xdr:rowOff>
    </xdr:to>
    <xdr:graphicFrame macro="">
      <xdr:nvGraphicFramePr>
        <xdr:cNvPr id="3" name="2 Gráfico">
          <a:extLst>
            <a:ext uri="{FF2B5EF4-FFF2-40B4-BE49-F238E27FC236}">
              <a16:creationId xmlns:a16="http://schemas.microsoft.com/office/drawing/2014/main" id="{00000000-0008-0000-09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68037</xdr:colOff>
      <xdr:row>98</xdr:row>
      <xdr:rowOff>40821</xdr:rowOff>
    </xdr:from>
    <xdr:to>
      <xdr:col>12</xdr:col>
      <xdr:colOff>136072</xdr:colOff>
      <xdr:row>114</xdr:row>
      <xdr:rowOff>24492</xdr:rowOff>
    </xdr:to>
    <xdr:graphicFrame macro="">
      <xdr:nvGraphicFramePr>
        <xdr:cNvPr id="5" name="4 Gráfico">
          <a:extLst>
            <a:ext uri="{FF2B5EF4-FFF2-40B4-BE49-F238E27FC236}">
              <a16:creationId xmlns:a16="http://schemas.microsoft.com/office/drawing/2014/main" id="{00000000-0008-0000-09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0</xdr:col>
      <xdr:colOff>47625</xdr:colOff>
      <xdr:row>63</xdr:row>
      <xdr:rowOff>19050</xdr:rowOff>
    </xdr:from>
    <xdr:to>
      <xdr:col>12</xdr:col>
      <xdr:colOff>114300</xdr:colOff>
      <xdr:row>79</xdr:row>
      <xdr:rowOff>0</xdr:rowOff>
    </xdr:to>
    <xdr:graphicFrame macro="">
      <xdr:nvGraphicFramePr>
        <xdr:cNvPr id="2" name="1 Gráfico">
          <a:extLst>
            <a:ext uri="{FF2B5EF4-FFF2-40B4-BE49-F238E27FC236}">
              <a16:creationId xmlns:a16="http://schemas.microsoft.com/office/drawing/2014/main" id="{00000000-0008-0000-0A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xdr:colOff>
      <xdr:row>81</xdr:row>
      <xdr:rowOff>0</xdr:rowOff>
    </xdr:from>
    <xdr:to>
      <xdr:col>12</xdr:col>
      <xdr:colOff>139700</xdr:colOff>
      <xdr:row>96</xdr:row>
      <xdr:rowOff>228600</xdr:rowOff>
    </xdr:to>
    <xdr:graphicFrame macro="">
      <xdr:nvGraphicFramePr>
        <xdr:cNvPr id="3" name="2 Gráfico">
          <a:extLst>
            <a:ext uri="{FF2B5EF4-FFF2-40B4-BE49-F238E27FC236}">
              <a16:creationId xmlns:a16="http://schemas.microsoft.com/office/drawing/2014/main" id="{00000000-0008-0000-0A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68037</xdr:colOff>
      <xdr:row>98</xdr:row>
      <xdr:rowOff>40821</xdr:rowOff>
    </xdr:from>
    <xdr:to>
      <xdr:col>12</xdr:col>
      <xdr:colOff>136072</xdr:colOff>
      <xdr:row>114</xdr:row>
      <xdr:rowOff>24492</xdr:rowOff>
    </xdr:to>
    <xdr:graphicFrame macro="">
      <xdr:nvGraphicFramePr>
        <xdr:cNvPr id="5" name="4 Gráfico">
          <a:extLst>
            <a:ext uri="{FF2B5EF4-FFF2-40B4-BE49-F238E27FC236}">
              <a16:creationId xmlns:a16="http://schemas.microsoft.com/office/drawing/2014/main" id="{00000000-0008-0000-0A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0</xdr:col>
      <xdr:colOff>47625</xdr:colOff>
      <xdr:row>63</xdr:row>
      <xdr:rowOff>19050</xdr:rowOff>
    </xdr:from>
    <xdr:to>
      <xdr:col>12</xdr:col>
      <xdr:colOff>114300</xdr:colOff>
      <xdr:row>79</xdr:row>
      <xdr:rowOff>0</xdr:rowOff>
    </xdr:to>
    <xdr:graphicFrame macro="">
      <xdr:nvGraphicFramePr>
        <xdr:cNvPr id="2" name="1 Gráfico">
          <a:extLst>
            <a:ext uri="{FF2B5EF4-FFF2-40B4-BE49-F238E27FC236}">
              <a16:creationId xmlns:a16="http://schemas.microsoft.com/office/drawing/2014/main" id="{00000000-0008-0000-0B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xdr:colOff>
      <xdr:row>81</xdr:row>
      <xdr:rowOff>0</xdr:rowOff>
    </xdr:from>
    <xdr:to>
      <xdr:col>12</xdr:col>
      <xdr:colOff>139700</xdr:colOff>
      <xdr:row>96</xdr:row>
      <xdr:rowOff>228600</xdr:rowOff>
    </xdr:to>
    <xdr:graphicFrame macro="">
      <xdr:nvGraphicFramePr>
        <xdr:cNvPr id="3" name="2 Gráfico">
          <a:extLst>
            <a:ext uri="{FF2B5EF4-FFF2-40B4-BE49-F238E27FC236}">
              <a16:creationId xmlns:a16="http://schemas.microsoft.com/office/drawing/2014/main" id="{00000000-0008-0000-0B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68037</xdr:colOff>
      <xdr:row>98</xdr:row>
      <xdr:rowOff>40821</xdr:rowOff>
    </xdr:from>
    <xdr:to>
      <xdr:col>12</xdr:col>
      <xdr:colOff>136072</xdr:colOff>
      <xdr:row>114</xdr:row>
      <xdr:rowOff>24492</xdr:rowOff>
    </xdr:to>
    <xdr:graphicFrame macro="">
      <xdr:nvGraphicFramePr>
        <xdr:cNvPr id="5" name="4 Gráfico">
          <a:extLst>
            <a:ext uri="{FF2B5EF4-FFF2-40B4-BE49-F238E27FC236}">
              <a16:creationId xmlns:a16="http://schemas.microsoft.com/office/drawing/2014/main" id="{00000000-0008-0000-0B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0</xdr:col>
      <xdr:colOff>47625</xdr:colOff>
      <xdr:row>61</xdr:row>
      <xdr:rowOff>19050</xdr:rowOff>
    </xdr:from>
    <xdr:to>
      <xdr:col>12</xdr:col>
      <xdr:colOff>114300</xdr:colOff>
      <xdr:row>77</xdr:row>
      <xdr:rowOff>0</xdr:rowOff>
    </xdr:to>
    <xdr:graphicFrame macro="">
      <xdr:nvGraphicFramePr>
        <xdr:cNvPr id="2" name="1 Gráfico">
          <a:extLst>
            <a:ext uri="{FF2B5EF4-FFF2-40B4-BE49-F238E27FC236}">
              <a16:creationId xmlns:a16="http://schemas.microsoft.com/office/drawing/2014/main" id="{00000000-0008-0000-0C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xdr:colOff>
      <xdr:row>79</xdr:row>
      <xdr:rowOff>0</xdr:rowOff>
    </xdr:from>
    <xdr:to>
      <xdr:col>12</xdr:col>
      <xdr:colOff>139700</xdr:colOff>
      <xdr:row>94</xdr:row>
      <xdr:rowOff>228600</xdr:rowOff>
    </xdr:to>
    <xdr:graphicFrame macro="">
      <xdr:nvGraphicFramePr>
        <xdr:cNvPr id="3" name="2 Gráfico">
          <a:extLst>
            <a:ext uri="{FF2B5EF4-FFF2-40B4-BE49-F238E27FC236}">
              <a16:creationId xmlns:a16="http://schemas.microsoft.com/office/drawing/2014/main" id="{00000000-0008-0000-0C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68037</xdr:colOff>
      <xdr:row>96</xdr:row>
      <xdr:rowOff>40821</xdr:rowOff>
    </xdr:from>
    <xdr:to>
      <xdr:col>12</xdr:col>
      <xdr:colOff>136072</xdr:colOff>
      <xdr:row>112</xdr:row>
      <xdr:rowOff>24492</xdr:rowOff>
    </xdr:to>
    <xdr:graphicFrame macro="">
      <xdr:nvGraphicFramePr>
        <xdr:cNvPr id="5" name="4 Gráfico">
          <a:extLst>
            <a:ext uri="{FF2B5EF4-FFF2-40B4-BE49-F238E27FC236}">
              <a16:creationId xmlns:a16="http://schemas.microsoft.com/office/drawing/2014/main" id="{00000000-0008-0000-0C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0</xdr:col>
      <xdr:colOff>47625</xdr:colOff>
      <xdr:row>62</xdr:row>
      <xdr:rowOff>19050</xdr:rowOff>
    </xdr:from>
    <xdr:to>
      <xdr:col>12</xdr:col>
      <xdr:colOff>114300</xdr:colOff>
      <xdr:row>78</xdr:row>
      <xdr:rowOff>0</xdr:rowOff>
    </xdr:to>
    <xdr:graphicFrame macro="">
      <xdr:nvGraphicFramePr>
        <xdr:cNvPr id="2" name="1 Gráfico">
          <a:extLst>
            <a:ext uri="{FF2B5EF4-FFF2-40B4-BE49-F238E27FC236}">
              <a16:creationId xmlns:a16="http://schemas.microsoft.com/office/drawing/2014/main" id="{00000000-0008-0000-0D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xdr:colOff>
      <xdr:row>80</xdr:row>
      <xdr:rowOff>0</xdr:rowOff>
    </xdr:from>
    <xdr:to>
      <xdr:col>12</xdr:col>
      <xdr:colOff>139700</xdr:colOff>
      <xdr:row>95</xdr:row>
      <xdr:rowOff>228600</xdr:rowOff>
    </xdr:to>
    <xdr:graphicFrame macro="">
      <xdr:nvGraphicFramePr>
        <xdr:cNvPr id="3" name="2 Gráfico">
          <a:extLst>
            <a:ext uri="{FF2B5EF4-FFF2-40B4-BE49-F238E27FC236}">
              <a16:creationId xmlns:a16="http://schemas.microsoft.com/office/drawing/2014/main" id="{00000000-0008-0000-0D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68037</xdr:colOff>
      <xdr:row>97</xdr:row>
      <xdr:rowOff>40821</xdr:rowOff>
    </xdr:from>
    <xdr:to>
      <xdr:col>12</xdr:col>
      <xdr:colOff>136072</xdr:colOff>
      <xdr:row>113</xdr:row>
      <xdr:rowOff>24492</xdr:rowOff>
    </xdr:to>
    <xdr:graphicFrame macro="">
      <xdr:nvGraphicFramePr>
        <xdr:cNvPr id="5" name="4 Gráfico">
          <a:extLst>
            <a:ext uri="{FF2B5EF4-FFF2-40B4-BE49-F238E27FC236}">
              <a16:creationId xmlns:a16="http://schemas.microsoft.com/office/drawing/2014/main" id="{00000000-0008-0000-0D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xdr:from>
      <xdr:col>0</xdr:col>
      <xdr:colOff>47625</xdr:colOff>
      <xdr:row>61</xdr:row>
      <xdr:rowOff>19050</xdr:rowOff>
    </xdr:from>
    <xdr:to>
      <xdr:col>12</xdr:col>
      <xdr:colOff>114300</xdr:colOff>
      <xdr:row>77</xdr:row>
      <xdr:rowOff>0</xdr:rowOff>
    </xdr:to>
    <xdr:graphicFrame macro="">
      <xdr:nvGraphicFramePr>
        <xdr:cNvPr id="2" name="1 Gráfico">
          <a:extLst>
            <a:ext uri="{FF2B5EF4-FFF2-40B4-BE49-F238E27FC236}">
              <a16:creationId xmlns:a16="http://schemas.microsoft.com/office/drawing/2014/main" id="{CDC1D27B-2443-453B-B0CA-D256DC5B722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xdr:colOff>
      <xdr:row>79</xdr:row>
      <xdr:rowOff>0</xdr:rowOff>
    </xdr:from>
    <xdr:to>
      <xdr:col>12</xdr:col>
      <xdr:colOff>139700</xdr:colOff>
      <xdr:row>94</xdr:row>
      <xdr:rowOff>228600</xdr:rowOff>
    </xdr:to>
    <xdr:graphicFrame macro="">
      <xdr:nvGraphicFramePr>
        <xdr:cNvPr id="3" name="2 Gráfico">
          <a:extLst>
            <a:ext uri="{FF2B5EF4-FFF2-40B4-BE49-F238E27FC236}">
              <a16:creationId xmlns:a16="http://schemas.microsoft.com/office/drawing/2014/main" id="{FFCEC79E-CFAD-4EBE-A05C-06999932B2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68037</xdr:colOff>
      <xdr:row>96</xdr:row>
      <xdr:rowOff>40821</xdr:rowOff>
    </xdr:from>
    <xdr:to>
      <xdr:col>12</xdr:col>
      <xdr:colOff>136072</xdr:colOff>
      <xdr:row>112</xdr:row>
      <xdr:rowOff>24492</xdr:rowOff>
    </xdr:to>
    <xdr:graphicFrame macro="">
      <xdr:nvGraphicFramePr>
        <xdr:cNvPr id="4" name="6 Gráfico">
          <a:extLst>
            <a:ext uri="{FF2B5EF4-FFF2-40B4-BE49-F238E27FC236}">
              <a16:creationId xmlns:a16="http://schemas.microsoft.com/office/drawing/2014/main" id="{FB543C80-C0E5-43A0-A896-E9BB7FA0187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xdr:from>
      <xdr:col>0</xdr:col>
      <xdr:colOff>47625</xdr:colOff>
      <xdr:row>62</xdr:row>
      <xdr:rowOff>19050</xdr:rowOff>
    </xdr:from>
    <xdr:to>
      <xdr:col>12</xdr:col>
      <xdr:colOff>114300</xdr:colOff>
      <xdr:row>78</xdr:row>
      <xdr:rowOff>0</xdr:rowOff>
    </xdr:to>
    <xdr:graphicFrame macro="">
      <xdr:nvGraphicFramePr>
        <xdr:cNvPr id="2" name="1 Gráfico">
          <a:extLst>
            <a:ext uri="{FF2B5EF4-FFF2-40B4-BE49-F238E27FC236}">
              <a16:creationId xmlns:a16="http://schemas.microsoft.com/office/drawing/2014/main" id="{2BD17820-415F-400E-9FDA-E064D25F9C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xdr:colOff>
      <xdr:row>80</xdr:row>
      <xdr:rowOff>0</xdr:rowOff>
    </xdr:from>
    <xdr:to>
      <xdr:col>12</xdr:col>
      <xdr:colOff>139700</xdr:colOff>
      <xdr:row>95</xdr:row>
      <xdr:rowOff>228600</xdr:rowOff>
    </xdr:to>
    <xdr:graphicFrame macro="">
      <xdr:nvGraphicFramePr>
        <xdr:cNvPr id="3" name="2 Gráfico">
          <a:extLst>
            <a:ext uri="{FF2B5EF4-FFF2-40B4-BE49-F238E27FC236}">
              <a16:creationId xmlns:a16="http://schemas.microsoft.com/office/drawing/2014/main" id="{F3B1D35E-F73F-4790-BAD5-646892E8C5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68037</xdr:colOff>
      <xdr:row>97</xdr:row>
      <xdr:rowOff>40821</xdr:rowOff>
    </xdr:from>
    <xdr:to>
      <xdr:col>12</xdr:col>
      <xdr:colOff>136072</xdr:colOff>
      <xdr:row>113</xdr:row>
      <xdr:rowOff>24492</xdr:rowOff>
    </xdr:to>
    <xdr:graphicFrame macro="">
      <xdr:nvGraphicFramePr>
        <xdr:cNvPr id="4" name="4 Gráfico">
          <a:extLst>
            <a:ext uri="{FF2B5EF4-FFF2-40B4-BE49-F238E27FC236}">
              <a16:creationId xmlns:a16="http://schemas.microsoft.com/office/drawing/2014/main" id="{26E32B84-2F1A-4D2B-A948-9BA9D717A6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xdr:from>
      <xdr:col>0</xdr:col>
      <xdr:colOff>47625</xdr:colOff>
      <xdr:row>62</xdr:row>
      <xdr:rowOff>19050</xdr:rowOff>
    </xdr:from>
    <xdr:to>
      <xdr:col>12</xdr:col>
      <xdr:colOff>114300</xdr:colOff>
      <xdr:row>78</xdr:row>
      <xdr:rowOff>0</xdr:rowOff>
    </xdr:to>
    <xdr:graphicFrame macro="">
      <xdr:nvGraphicFramePr>
        <xdr:cNvPr id="2" name="1 Gráfico">
          <a:extLst>
            <a:ext uri="{FF2B5EF4-FFF2-40B4-BE49-F238E27FC236}">
              <a16:creationId xmlns:a16="http://schemas.microsoft.com/office/drawing/2014/main" id="{9F7A91A0-D16C-4D3C-B2F9-98E6F1F952E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xdr:colOff>
      <xdr:row>80</xdr:row>
      <xdr:rowOff>0</xdr:rowOff>
    </xdr:from>
    <xdr:to>
      <xdr:col>12</xdr:col>
      <xdr:colOff>139700</xdr:colOff>
      <xdr:row>95</xdr:row>
      <xdr:rowOff>228600</xdr:rowOff>
    </xdr:to>
    <xdr:graphicFrame macro="">
      <xdr:nvGraphicFramePr>
        <xdr:cNvPr id="3" name="2 Gráfico">
          <a:extLst>
            <a:ext uri="{FF2B5EF4-FFF2-40B4-BE49-F238E27FC236}">
              <a16:creationId xmlns:a16="http://schemas.microsoft.com/office/drawing/2014/main" id="{65EAE410-1461-4B85-AAC3-768E3F77CE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68037</xdr:colOff>
      <xdr:row>97</xdr:row>
      <xdr:rowOff>40821</xdr:rowOff>
    </xdr:from>
    <xdr:to>
      <xdr:col>12</xdr:col>
      <xdr:colOff>136072</xdr:colOff>
      <xdr:row>113</xdr:row>
      <xdr:rowOff>24492</xdr:rowOff>
    </xdr:to>
    <xdr:graphicFrame macro="">
      <xdr:nvGraphicFramePr>
        <xdr:cNvPr id="4" name="4 Gráfico">
          <a:extLst>
            <a:ext uri="{FF2B5EF4-FFF2-40B4-BE49-F238E27FC236}">
              <a16:creationId xmlns:a16="http://schemas.microsoft.com/office/drawing/2014/main" id="{0C2161B7-3EB8-4D45-B403-E5CEAF923ED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xdr:from>
      <xdr:col>0</xdr:col>
      <xdr:colOff>47625</xdr:colOff>
      <xdr:row>63</xdr:row>
      <xdr:rowOff>19050</xdr:rowOff>
    </xdr:from>
    <xdr:to>
      <xdr:col>12</xdr:col>
      <xdr:colOff>114300</xdr:colOff>
      <xdr:row>79</xdr:row>
      <xdr:rowOff>0</xdr:rowOff>
    </xdr:to>
    <xdr:graphicFrame macro="">
      <xdr:nvGraphicFramePr>
        <xdr:cNvPr id="2" name="1 Gráfico">
          <a:extLst>
            <a:ext uri="{FF2B5EF4-FFF2-40B4-BE49-F238E27FC236}">
              <a16:creationId xmlns:a16="http://schemas.microsoft.com/office/drawing/2014/main" id="{BD2E1308-32F3-40BC-A1DD-AAB95387B5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xdr:colOff>
      <xdr:row>81</xdr:row>
      <xdr:rowOff>0</xdr:rowOff>
    </xdr:from>
    <xdr:to>
      <xdr:col>12</xdr:col>
      <xdr:colOff>139700</xdr:colOff>
      <xdr:row>96</xdr:row>
      <xdr:rowOff>228600</xdr:rowOff>
    </xdr:to>
    <xdr:graphicFrame macro="">
      <xdr:nvGraphicFramePr>
        <xdr:cNvPr id="3" name="2 Gráfico">
          <a:extLst>
            <a:ext uri="{FF2B5EF4-FFF2-40B4-BE49-F238E27FC236}">
              <a16:creationId xmlns:a16="http://schemas.microsoft.com/office/drawing/2014/main" id="{EBB762B9-CB40-435E-84F8-F01BFA71EA0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68037</xdr:colOff>
      <xdr:row>98</xdr:row>
      <xdr:rowOff>40821</xdr:rowOff>
    </xdr:from>
    <xdr:to>
      <xdr:col>12</xdr:col>
      <xdr:colOff>136072</xdr:colOff>
      <xdr:row>114</xdr:row>
      <xdr:rowOff>24492</xdr:rowOff>
    </xdr:to>
    <xdr:graphicFrame macro="">
      <xdr:nvGraphicFramePr>
        <xdr:cNvPr id="4" name="4 Gráfico">
          <a:extLst>
            <a:ext uri="{FF2B5EF4-FFF2-40B4-BE49-F238E27FC236}">
              <a16:creationId xmlns:a16="http://schemas.microsoft.com/office/drawing/2014/main" id="{85A551E8-DE4D-4895-8CBD-F9B26575812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xdr:wsDr xmlns:xdr="http://schemas.openxmlformats.org/drawingml/2006/spreadsheetDrawing" xmlns:a="http://schemas.openxmlformats.org/drawingml/2006/main">
  <xdr:twoCellAnchor>
    <xdr:from>
      <xdr:col>0</xdr:col>
      <xdr:colOff>47625</xdr:colOff>
      <xdr:row>62</xdr:row>
      <xdr:rowOff>19050</xdr:rowOff>
    </xdr:from>
    <xdr:to>
      <xdr:col>12</xdr:col>
      <xdr:colOff>114300</xdr:colOff>
      <xdr:row>78</xdr:row>
      <xdr:rowOff>0</xdr:rowOff>
    </xdr:to>
    <xdr:graphicFrame macro="">
      <xdr:nvGraphicFramePr>
        <xdr:cNvPr id="2" name="1 Gráfico">
          <a:extLst>
            <a:ext uri="{FF2B5EF4-FFF2-40B4-BE49-F238E27FC236}">
              <a16:creationId xmlns:a16="http://schemas.microsoft.com/office/drawing/2014/main" id="{5A212574-072E-4AEF-A127-EAA253BE368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xdr:colOff>
      <xdr:row>80</xdr:row>
      <xdr:rowOff>0</xdr:rowOff>
    </xdr:from>
    <xdr:to>
      <xdr:col>12</xdr:col>
      <xdr:colOff>139700</xdr:colOff>
      <xdr:row>95</xdr:row>
      <xdr:rowOff>228600</xdr:rowOff>
    </xdr:to>
    <xdr:graphicFrame macro="">
      <xdr:nvGraphicFramePr>
        <xdr:cNvPr id="3" name="2 Gráfico">
          <a:extLst>
            <a:ext uri="{FF2B5EF4-FFF2-40B4-BE49-F238E27FC236}">
              <a16:creationId xmlns:a16="http://schemas.microsoft.com/office/drawing/2014/main" id="{3EA0AECE-A362-41A2-931B-ED83C9D8A9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68037</xdr:colOff>
      <xdr:row>97</xdr:row>
      <xdr:rowOff>40821</xdr:rowOff>
    </xdr:from>
    <xdr:to>
      <xdr:col>12</xdr:col>
      <xdr:colOff>136072</xdr:colOff>
      <xdr:row>113</xdr:row>
      <xdr:rowOff>24492</xdr:rowOff>
    </xdr:to>
    <xdr:graphicFrame macro="">
      <xdr:nvGraphicFramePr>
        <xdr:cNvPr id="4" name="4 Gráfico">
          <a:extLst>
            <a:ext uri="{FF2B5EF4-FFF2-40B4-BE49-F238E27FC236}">
              <a16:creationId xmlns:a16="http://schemas.microsoft.com/office/drawing/2014/main" id="{214960AA-C3B2-4BD9-A240-FAC8E6C10AC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9.xml><?xml version="1.0" encoding="utf-8"?>
<xdr:wsDr xmlns:xdr="http://schemas.openxmlformats.org/drawingml/2006/spreadsheetDrawing" xmlns:a="http://schemas.openxmlformats.org/drawingml/2006/main">
  <xdr:twoCellAnchor>
    <xdr:from>
      <xdr:col>0</xdr:col>
      <xdr:colOff>47625</xdr:colOff>
      <xdr:row>63</xdr:row>
      <xdr:rowOff>19050</xdr:rowOff>
    </xdr:from>
    <xdr:to>
      <xdr:col>12</xdr:col>
      <xdr:colOff>114300</xdr:colOff>
      <xdr:row>79</xdr:row>
      <xdr:rowOff>0</xdr:rowOff>
    </xdr:to>
    <xdr:graphicFrame macro="">
      <xdr:nvGraphicFramePr>
        <xdr:cNvPr id="2" name="1 Gráfico">
          <a:extLst>
            <a:ext uri="{FF2B5EF4-FFF2-40B4-BE49-F238E27FC236}">
              <a16:creationId xmlns:a16="http://schemas.microsoft.com/office/drawing/2014/main" id="{55E962CF-B1EB-4BB1-867C-3077C270A8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xdr:colOff>
      <xdr:row>81</xdr:row>
      <xdr:rowOff>0</xdr:rowOff>
    </xdr:from>
    <xdr:to>
      <xdr:col>12</xdr:col>
      <xdr:colOff>139700</xdr:colOff>
      <xdr:row>96</xdr:row>
      <xdr:rowOff>228600</xdr:rowOff>
    </xdr:to>
    <xdr:graphicFrame macro="">
      <xdr:nvGraphicFramePr>
        <xdr:cNvPr id="3" name="2 Gráfico">
          <a:extLst>
            <a:ext uri="{FF2B5EF4-FFF2-40B4-BE49-F238E27FC236}">
              <a16:creationId xmlns:a16="http://schemas.microsoft.com/office/drawing/2014/main" id="{EBA7A073-7F1E-47BA-AC6F-29BD56AEC89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68037</xdr:colOff>
      <xdr:row>98</xdr:row>
      <xdr:rowOff>40821</xdr:rowOff>
    </xdr:from>
    <xdr:to>
      <xdr:col>12</xdr:col>
      <xdr:colOff>136072</xdr:colOff>
      <xdr:row>114</xdr:row>
      <xdr:rowOff>24492</xdr:rowOff>
    </xdr:to>
    <xdr:graphicFrame macro="">
      <xdr:nvGraphicFramePr>
        <xdr:cNvPr id="4" name="4 Gráfico">
          <a:extLst>
            <a:ext uri="{FF2B5EF4-FFF2-40B4-BE49-F238E27FC236}">
              <a16:creationId xmlns:a16="http://schemas.microsoft.com/office/drawing/2014/main" id="{5AEECC12-CC35-489C-BE48-36022CBF882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0.xml><?xml version="1.0" encoding="utf-8"?>
<xdr:wsDr xmlns:xdr="http://schemas.openxmlformats.org/drawingml/2006/spreadsheetDrawing" xmlns:a="http://schemas.openxmlformats.org/drawingml/2006/main">
  <xdr:twoCellAnchor>
    <xdr:from>
      <xdr:col>0</xdr:col>
      <xdr:colOff>47625</xdr:colOff>
      <xdr:row>63</xdr:row>
      <xdr:rowOff>19050</xdr:rowOff>
    </xdr:from>
    <xdr:to>
      <xdr:col>12</xdr:col>
      <xdr:colOff>114300</xdr:colOff>
      <xdr:row>79</xdr:row>
      <xdr:rowOff>0</xdr:rowOff>
    </xdr:to>
    <xdr:graphicFrame macro="">
      <xdr:nvGraphicFramePr>
        <xdr:cNvPr id="2" name="1 Gráfico">
          <a:extLst>
            <a:ext uri="{FF2B5EF4-FFF2-40B4-BE49-F238E27FC236}">
              <a16:creationId xmlns:a16="http://schemas.microsoft.com/office/drawing/2014/main" id="{CAF7AB74-CDF6-40D0-BFA3-C0F532BFC2F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xdr:colOff>
      <xdr:row>81</xdr:row>
      <xdr:rowOff>0</xdr:rowOff>
    </xdr:from>
    <xdr:to>
      <xdr:col>12</xdr:col>
      <xdr:colOff>139700</xdr:colOff>
      <xdr:row>96</xdr:row>
      <xdr:rowOff>228600</xdr:rowOff>
    </xdr:to>
    <xdr:graphicFrame macro="">
      <xdr:nvGraphicFramePr>
        <xdr:cNvPr id="3" name="2 Gráfico">
          <a:extLst>
            <a:ext uri="{FF2B5EF4-FFF2-40B4-BE49-F238E27FC236}">
              <a16:creationId xmlns:a16="http://schemas.microsoft.com/office/drawing/2014/main" id="{A7DEB1AF-F264-466B-8228-2C5EA23946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68037</xdr:colOff>
      <xdr:row>98</xdr:row>
      <xdr:rowOff>40821</xdr:rowOff>
    </xdr:from>
    <xdr:to>
      <xdr:col>12</xdr:col>
      <xdr:colOff>136072</xdr:colOff>
      <xdr:row>114</xdr:row>
      <xdr:rowOff>24492</xdr:rowOff>
    </xdr:to>
    <xdr:graphicFrame macro="">
      <xdr:nvGraphicFramePr>
        <xdr:cNvPr id="4" name="4 Gráfico">
          <a:extLst>
            <a:ext uri="{FF2B5EF4-FFF2-40B4-BE49-F238E27FC236}">
              <a16:creationId xmlns:a16="http://schemas.microsoft.com/office/drawing/2014/main" id="{1A542571-DE7E-4B9D-B47C-E842DBD7C6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1.xml><?xml version="1.0" encoding="utf-8"?>
<xdr:wsDr xmlns:xdr="http://schemas.openxmlformats.org/drawingml/2006/spreadsheetDrawing" xmlns:a="http://schemas.openxmlformats.org/drawingml/2006/main">
  <xdr:twoCellAnchor>
    <xdr:from>
      <xdr:col>0</xdr:col>
      <xdr:colOff>47625</xdr:colOff>
      <xdr:row>63</xdr:row>
      <xdr:rowOff>19050</xdr:rowOff>
    </xdr:from>
    <xdr:to>
      <xdr:col>12</xdr:col>
      <xdr:colOff>114300</xdr:colOff>
      <xdr:row>79</xdr:row>
      <xdr:rowOff>0</xdr:rowOff>
    </xdr:to>
    <xdr:graphicFrame macro="">
      <xdr:nvGraphicFramePr>
        <xdr:cNvPr id="2" name="1 Gráfico">
          <a:extLst>
            <a:ext uri="{FF2B5EF4-FFF2-40B4-BE49-F238E27FC236}">
              <a16:creationId xmlns:a16="http://schemas.microsoft.com/office/drawing/2014/main" id="{4935C782-C509-4B02-9FFB-E557631C8D0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xdr:colOff>
      <xdr:row>81</xdr:row>
      <xdr:rowOff>0</xdr:rowOff>
    </xdr:from>
    <xdr:to>
      <xdr:col>12</xdr:col>
      <xdr:colOff>139700</xdr:colOff>
      <xdr:row>96</xdr:row>
      <xdr:rowOff>228600</xdr:rowOff>
    </xdr:to>
    <xdr:graphicFrame macro="">
      <xdr:nvGraphicFramePr>
        <xdr:cNvPr id="3" name="2 Gráfico">
          <a:extLst>
            <a:ext uri="{FF2B5EF4-FFF2-40B4-BE49-F238E27FC236}">
              <a16:creationId xmlns:a16="http://schemas.microsoft.com/office/drawing/2014/main" id="{C1E95010-05F8-4AC2-8019-C7D7FA989AE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68037</xdr:colOff>
      <xdr:row>98</xdr:row>
      <xdr:rowOff>40821</xdr:rowOff>
    </xdr:from>
    <xdr:to>
      <xdr:col>12</xdr:col>
      <xdr:colOff>136072</xdr:colOff>
      <xdr:row>114</xdr:row>
      <xdr:rowOff>24492</xdr:rowOff>
    </xdr:to>
    <xdr:graphicFrame macro="">
      <xdr:nvGraphicFramePr>
        <xdr:cNvPr id="4" name="4 Gráfico">
          <a:extLst>
            <a:ext uri="{FF2B5EF4-FFF2-40B4-BE49-F238E27FC236}">
              <a16:creationId xmlns:a16="http://schemas.microsoft.com/office/drawing/2014/main" id="{58629742-252D-44C5-B980-3B8FE35ECDA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2.xml><?xml version="1.0" encoding="utf-8"?>
<xdr:wsDr xmlns:xdr="http://schemas.openxmlformats.org/drawingml/2006/spreadsheetDrawing" xmlns:a="http://schemas.openxmlformats.org/drawingml/2006/main">
  <xdr:twoCellAnchor>
    <xdr:from>
      <xdr:col>0</xdr:col>
      <xdr:colOff>47625</xdr:colOff>
      <xdr:row>61</xdr:row>
      <xdr:rowOff>19050</xdr:rowOff>
    </xdr:from>
    <xdr:to>
      <xdr:col>12</xdr:col>
      <xdr:colOff>114300</xdr:colOff>
      <xdr:row>77</xdr:row>
      <xdr:rowOff>0</xdr:rowOff>
    </xdr:to>
    <xdr:graphicFrame macro="">
      <xdr:nvGraphicFramePr>
        <xdr:cNvPr id="2" name="1 Gráfico">
          <a:extLst>
            <a:ext uri="{FF2B5EF4-FFF2-40B4-BE49-F238E27FC236}">
              <a16:creationId xmlns:a16="http://schemas.microsoft.com/office/drawing/2014/main" id="{19F2D195-DA33-4A23-B299-924E6E1BD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xdr:colOff>
      <xdr:row>79</xdr:row>
      <xdr:rowOff>0</xdr:rowOff>
    </xdr:from>
    <xdr:to>
      <xdr:col>12</xdr:col>
      <xdr:colOff>139700</xdr:colOff>
      <xdr:row>94</xdr:row>
      <xdr:rowOff>228600</xdr:rowOff>
    </xdr:to>
    <xdr:graphicFrame macro="">
      <xdr:nvGraphicFramePr>
        <xdr:cNvPr id="3" name="2 Gráfico">
          <a:extLst>
            <a:ext uri="{FF2B5EF4-FFF2-40B4-BE49-F238E27FC236}">
              <a16:creationId xmlns:a16="http://schemas.microsoft.com/office/drawing/2014/main" id="{5B320CDF-FBD8-4911-B960-F4CBC250B6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68037</xdr:colOff>
      <xdr:row>96</xdr:row>
      <xdr:rowOff>40821</xdr:rowOff>
    </xdr:from>
    <xdr:to>
      <xdr:col>12</xdr:col>
      <xdr:colOff>136072</xdr:colOff>
      <xdr:row>112</xdr:row>
      <xdr:rowOff>24492</xdr:rowOff>
    </xdr:to>
    <xdr:graphicFrame macro="">
      <xdr:nvGraphicFramePr>
        <xdr:cNvPr id="4" name="4 Gráfico">
          <a:extLst>
            <a:ext uri="{FF2B5EF4-FFF2-40B4-BE49-F238E27FC236}">
              <a16:creationId xmlns:a16="http://schemas.microsoft.com/office/drawing/2014/main" id="{BEC38B21-B98C-4B8E-8EE8-E096E31C7CE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3.xml><?xml version="1.0" encoding="utf-8"?>
<xdr:wsDr xmlns:xdr="http://schemas.openxmlformats.org/drawingml/2006/spreadsheetDrawing" xmlns:a="http://schemas.openxmlformats.org/drawingml/2006/main">
  <xdr:twoCellAnchor>
    <xdr:from>
      <xdr:col>0</xdr:col>
      <xdr:colOff>47625</xdr:colOff>
      <xdr:row>62</xdr:row>
      <xdr:rowOff>19050</xdr:rowOff>
    </xdr:from>
    <xdr:to>
      <xdr:col>12</xdr:col>
      <xdr:colOff>114300</xdr:colOff>
      <xdr:row>78</xdr:row>
      <xdr:rowOff>0</xdr:rowOff>
    </xdr:to>
    <xdr:graphicFrame macro="">
      <xdr:nvGraphicFramePr>
        <xdr:cNvPr id="2" name="1 Gráfico">
          <a:extLst>
            <a:ext uri="{FF2B5EF4-FFF2-40B4-BE49-F238E27FC236}">
              <a16:creationId xmlns:a16="http://schemas.microsoft.com/office/drawing/2014/main" id="{77B114F6-3FB1-424A-97B9-001EFDD7C4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xdr:colOff>
      <xdr:row>80</xdr:row>
      <xdr:rowOff>0</xdr:rowOff>
    </xdr:from>
    <xdr:to>
      <xdr:col>12</xdr:col>
      <xdr:colOff>139700</xdr:colOff>
      <xdr:row>95</xdr:row>
      <xdr:rowOff>228600</xdr:rowOff>
    </xdr:to>
    <xdr:graphicFrame macro="">
      <xdr:nvGraphicFramePr>
        <xdr:cNvPr id="3" name="2 Gráfico">
          <a:extLst>
            <a:ext uri="{FF2B5EF4-FFF2-40B4-BE49-F238E27FC236}">
              <a16:creationId xmlns:a16="http://schemas.microsoft.com/office/drawing/2014/main" id="{9BEA1309-8B17-4C58-838C-84B93F042A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68037</xdr:colOff>
      <xdr:row>97</xdr:row>
      <xdr:rowOff>40821</xdr:rowOff>
    </xdr:from>
    <xdr:to>
      <xdr:col>12</xdr:col>
      <xdr:colOff>136072</xdr:colOff>
      <xdr:row>113</xdr:row>
      <xdr:rowOff>24492</xdr:rowOff>
    </xdr:to>
    <xdr:graphicFrame macro="">
      <xdr:nvGraphicFramePr>
        <xdr:cNvPr id="4" name="4 Gráfico">
          <a:extLst>
            <a:ext uri="{FF2B5EF4-FFF2-40B4-BE49-F238E27FC236}">
              <a16:creationId xmlns:a16="http://schemas.microsoft.com/office/drawing/2014/main" id="{B628F4A5-C296-4BA2-86B9-F6573C8EF1F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4.xml><?xml version="1.0" encoding="utf-8"?>
<xdr:wsDr xmlns:xdr="http://schemas.openxmlformats.org/drawingml/2006/spreadsheetDrawing" xmlns:a="http://schemas.openxmlformats.org/drawingml/2006/main">
  <xdr:twoCellAnchor>
    <xdr:from>
      <xdr:col>0</xdr:col>
      <xdr:colOff>47625</xdr:colOff>
      <xdr:row>61</xdr:row>
      <xdr:rowOff>19050</xdr:rowOff>
    </xdr:from>
    <xdr:to>
      <xdr:col>12</xdr:col>
      <xdr:colOff>114300</xdr:colOff>
      <xdr:row>77</xdr:row>
      <xdr:rowOff>0</xdr:rowOff>
    </xdr:to>
    <xdr:graphicFrame macro="">
      <xdr:nvGraphicFramePr>
        <xdr:cNvPr id="2" name="1 Gráfico">
          <a:extLst>
            <a:ext uri="{FF2B5EF4-FFF2-40B4-BE49-F238E27FC236}">
              <a16:creationId xmlns:a16="http://schemas.microsoft.com/office/drawing/2014/main" id="{2CCA0190-F585-4C98-BAC3-3D2BEF211FE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xdr:colOff>
      <xdr:row>79</xdr:row>
      <xdr:rowOff>0</xdr:rowOff>
    </xdr:from>
    <xdr:to>
      <xdr:col>12</xdr:col>
      <xdr:colOff>139700</xdr:colOff>
      <xdr:row>94</xdr:row>
      <xdr:rowOff>228600</xdr:rowOff>
    </xdr:to>
    <xdr:graphicFrame macro="">
      <xdr:nvGraphicFramePr>
        <xdr:cNvPr id="3" name="2 Gráfico">
          <a:extLst>
            <a:ext uri="{FF2B5EF4-FFF2-40B4-BE49-F238E27FC236}">
              <a16:creationId xmlns:a16="http://schemas.microsoft.com/office/drawing/2014/main" id="{6D1F5B64-75D9-43D6-8047-C43874CFA10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68037</xdr:colOff>
      <xdr:row>96</xdr:row>
      <xdr:rowOff>40821</xdr:rowOff>
    </xdr:from>
    <xdr:to>
      <xdr:col>12</xdr:col>
      <xdr:colOff>136072</xdr:colOff>
      <xdr:row>112</xdr:row>
      <xdr:rowOff>24492</xdr:rowOff>
    </xdr:to>
    <xdr:graphicFrame macro="">
      <xdr:nvGraphicFramePr>
        <xdr:cNvPr id="4" name="6 Gráfico">
          <a:extLst>
            <a:ext uri="{FF2B5EF4-FFF2-40B4-BE49-F238E27FC236}">
              <a16:creationId xmlns:a16="http://schemas.microsoft.com/office/drawing/2014/main" id="{02D5AB06-C04C-4E53-845C-DC7C6710D0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5.xml><?xml version="1.0" encoding="utf-8"?>
<xdr:wsDr xmlns:xdr="http://schemas.openxmlformats.org/drawingml/2006/spreadsheetDrawing" xmlns:a="http://schemas.openxmlformats.org/drawingml/2006/main">
  <xdr:twoCellAnchor>
    <xdr:from>
      <xdr:col>0</xdr:col>
      <xdr:colOff>47625</xdr:colOff>
      <xdr:row>62</xdr:row>
      <xdr:rowOff>19050</xdr:rowOff>
    </xdr:from>
    <xdr:to>
      <xdr:col>12</xdr:col>
      <xdr:colOff>114300</xdr:colOff>
      <xdr:row>78</xdr:row>
      <xdr:rowOff>0</xdr:rowOff>
    </xdr:to>
    <xdr:graphicFrame macro="">
      <xdr:nvGraphicFramePr>
        <xdr:cNvPr id="2" name="1 Gráfico">
          <a:extLst>
            <a:ext uri="{FF2B5EF4-FFF2-40B4-BE49-F238E27FC236}">
              <a16:creationId xmlns:a16="http://schemas.microsoft.com/office/drawing/2014/main" id="{AE0FC449-E629-4F63-B9EA-BDA17A9A299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xdr:colOff>
      <xdr:row>80</xdr:row>
      <xdr:rowOff>0</xdr:rowOff>
    </xdr:from>
    <xdr:to>
      <xdr:col>12</xdr:col>
      <xdr:colOff>139700</xdr:colOff>
      <xdr:row>95</xdr:row>
      <xdr:rowOff>228600</xdr:rowOff>
    </xdr:to>
    <xdr:graphicFrame macro="">
      <xdr:nvGraphicFramePr>
        <xdr:cNvPr id="3" name="2 Gráfico">
          <a:extLst>
            <a:ext uri="{FF2B5EF4-FFF2-40B4-BE49-F238E27FC236}">
              <a16:creationId xmlns:a16="http://schemas.microsoft.com/office/drawing/2014/main" id="{FA6F14A3-AFD8-4BD4-B221-127C5E30F9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68037</xdr:colOff>
      <xdr:row>97</xdr:row>
      <xdr:rowOff>40821</xdr:rowOff>
    </xdr:from>
    <xdr:to>
      <xdr:col>12</xdr:col>
      <xdr:colOff>136072</xdr:colOff>
      <xdr:row>113</xdr:row>
      <xdr:rowOff>24492</xdr:rowOff>
    </xdr:to>
    <xdr:graphicFrame macro="">
      <xdr:nvGraphicFramePr>
        <xdr:cNvPr id="4" name="4 Gráfico">
          <a:extLst>
            <a:ext uri="{FF2B5EF4-FFF2-40B4-BE49-F238E27FC236}">
              <a16:creationId xmlns:a16="http://schemas.microsoft.com/office/drawing/2014/main" id="{C535CCF8-9DAB-4BE1-9170-D644DEFD34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6.xml><?xml version="1.0" encoding="utf-8"?>
<xdr:wsDr xmlns:xdr="http://schemas.openxmlformats.org/drawingml/2006/spreadsheetDrawing" xmlns:a="http://schemas.openxmlformats.org/drawingml/2006/main">
  <xdr:twoCellAnchor>
    <xdr:from>
      <xdr:col>0</xdr:col>
      <xdr:colOff>47625</xdr:colOff>
      <xdr:row>62</xdr:row>
      <xdr:rowOff>19050</xdr:rowOff>
    </xdr:from>
    <xdr:to>
      <xdr:col>12</xdr:col>
      <xdr:colOff>114300</xdr:colOff>
      <xdr:row>78</xdr:row>
      <xdr:rowOff>0</xdr:rowOff>
    </xdr:to>
    <xdr:graphicFrame macro="">
      <xdr:nvGraphicFramePr>
        <xdr:cNvPr id="2" name="1 Gráfico">
          <a:extLst>
            <a:ext uri="{FF2B5EF4-FFF2-40B4-BE49-F238E27FC236}">
              <a16:creationId xmlns:a16="http://schemas.microsoft.com/office/drawing/2014/main" id="{00C0FC4E-B515-4667-ABD3-93E42C5EEA2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xdr:colOff>
      <xdr:row>80</xdr:row>
      <xdr:rowOff>0</xdr:rowOff>
    </xdr:from>
    <xdr:to>
      <xdr:col>12</xdr:col>
      <xdr:colOff>139700</xdr:colOff>
      <xdr:row>95</xdr:row>
      <xdr:rowOff>228600</xdr:rowOff>
    </xdr:to>
    <xdr:graphicFrame macro="">
      <xdr:nvGraphicFramePr>
        <xdr:cNvPr id="3" name="2 Gráfico">
          <a:extLst>
            <a:ext uri="{FF2B5EF4-FFF2-40B4-BE49-F238E27FC236}">
              <a16:creationId xmlns:a16="http://schemas.microsoft.com/office/drawing/2014/main" id="{86AB6E1F-39A1-4A34-AD10-56A0EB47B7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68037</xdr:colOff>
      <xdr:row>97</xdr:row>
      <xdr:rowOff>40821</xdr:rowOff>
    </xdr:from>
    <xdr:to>
      <xdr:col>12</xdr:col>
      <xdr:colOff>136072</xdr:colOff>
      <xdr:row>113</xdr:row>
      <xdr:rowOff>24492</xdr:rowOff>
    </xdr:to>
    <xdr:graphicFrame macro="">
      <xdr:nvGraphicFramePr>
        <xdr:cNvPr id="4" name="4 Gráfico">
          <a:extLst>
            <a:ext uri="{FF2B5EF4-FFF2-40B4-BE49-F238E27FC236}">
              <a16:creationId xmlns:a16="http://schemas.microsoft.com/office/drawing/2014/main" id="{6C5F41A3-F03A-4F77-8A1A-6EDFDCFFE3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7.xml><?xml version="1.0" encoding="utf-8"?>
<xdr:wsDr xmlns:xdr="http://schemas.openxmlformats.org/drawingml/2006/spreadsheetDrawing" xmlns:a="http://schemas.openxmlformats.org/drawingml/2006/main">
  <xdr:twoCellAnchor>
    <xdr:from>
      <xdr:col>0</xdr:col>
      <xdr:colOff>47625</xdr:colOff>
      <xdr:row>63</xdr:row>
      <xdr:rowOff>19050</xdr:rowOff>
    </xdr:from>
    <xdr:to>
      <xdr:col>12</xdr:col>
      <xdr:colOff>114300</xdr:colOff>
      <xdr:row>79</xdr:row>
      <xdr:rowOff>0</xdr:rowOff>
    </xdr:to>
    <xdr:graphicFrame macro="">
      <xdr:nvGraphicFramePr>
        <xdr:cNvPr id="2" name="1 Gráfico">
          <a:extLst>
            <a:ext uri="{FF2B5EF4-FFF2-40B4-BE49-F238E27FC236}">
              <a16:creationId xmlns:a16="http://schemas.microsoft.com/office/drawing/2014/main" id="{C8E6F6CD-F7DF-4D05-9DD5-5B14ED9B01B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xdr:colOff>
      <xdr:row>81</xdr:row>
      <xdr:rowOff>0</xdr:rowOff>
    </xdr:from>
    <xdr:to>
      <xdr:col>12</xdr:col>
      <xdr:colOff>139700</xdr:colOff>
      <xdr:row>96</xdr:row>
      <xdr:rowOff>228600</xdr:rowOff>
    </xdr:to>
    <xdr:graphicFrame macro="">
      <xdr:nvGraphicFramePr>
        <xdr:cNvPr id="3" name="2 Gráfico">
          <a:extLst>
            <a:ext uri="{FF2B5EF4-FFF2-40B4-BE49-F238E27FC236}">
              <a16:creationId xmlns:a16="http://schemas.microsoft.com/office/drawing/2014/main" id="{B599FF06-0EA5-4F2A-AA82-2C29CD1A5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68037</xdr:colOff>
      <xdr:row>98</xdr:row>
      <xdr:rowOff>40821</xdr:rowOff>
    </xdr:from>
    <xdr:to>
      <xdr:col>12</xdr:col>
      <xdr:colOff>136072</xdr:colOff>
      <xdr:row>114</xdr:row>
      <xdr:rowOff>24492</xdr:rowOff>
    </xdr:to>
    <xdr:graphicFrame macro="">
      <xdr:nvGraphicFramePr>
        <xdr:cNvPr id="4" name="4 Gráfico">
          <a:extLst>
            <a:ext uri="{FF2B5EF4-FFF2-40B4-BE49-F238E27FC236}">
              <a16:creationId xmlns:a16="http://schemas.microsoft.com/office/drawing/2014/main" id="{32BB28CA-B7A8-4B20-B8B2-89D8F24C59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8.xml><?xml version="1.0" encoding="utf-8"?>
<xdr:wsDr xmlns:xdr="http://schemas.openxmlformats.org/drawingml/2006/spreadsheetDrawing" xmlns:a="http://schemas.openxmlformats.org/drawingml/2006/main">
  <xdr:twoCellAnchor>
    <xdr:from>
      <xdr:col>0</xdr:col>
      <xdr:colOff>47625</xdr:colOff>
      <xdr:row>62</xdr:row>
      <xdr:rowOff>19050</xdr:rowOff>
    </xdr:from>
    <xdr:to>
      <xdr:col>12</xdr:col>
      <xdr:colOff>114300</xdr:colOff>
      <xdr:row>78</xdr:row>
      <xdr:rowOff>0</xdr:rowOff>
    </xdr:to>
    <xdr:graphicFrame macro="">
      <xdr:nvGraphicFramePr>
        <xdr:cNvPr id="2" name="1 Gráfico">
          <a:extLst>
            <a:ext uri="{FF2B5EF4-FFF2-40B4-BE49-F238E27FC236}">
              <a16:creationId xmlns:a16="http://schemas.microsoft.com/office/drawing/2014/main" id="{15584087-5224-481E-8897-DDF75EAE10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xdr:colOff>
      <xdr:row>80</xdr:row>
      <xdr:rowOff>0</xdr:rowOff>
    </xdr:from>
    <xdr:to>
      <xdr:col>12</xdr:col>
      <xdr:colOff>139700</xdr:colOff>
      <xdr:row>95</xdr:row>
      <xdr:rowOff>228600</xdr:rowOff>
    </xdr:to>
    <xdr:graphicFrame macro="">
      <xdr:nvGraphicFramePr>
        <xdr:cNvPr id="3" name="2 Gráfico">
          <a:extLst>
            <a:ext uri="{FF2B5EF4-FFF2-40B4-BE49-F238E27FC236}">
              <a16:creationId xmlns:a16="http://schemas.microsoft.com/office/drawing/2014/main" id="{FE4AEDF7-CDCF-4B29-8151-CB993A52B7A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68037</xdr:colOff>
      <xdr:row>97</xdr:row>
      <xdr:rowOff>40821</xdr:rowOff>
    </xdr:from>
    <xdr:to>
      <xdr:col>12</xdr:col>
      <xdr:colOff>136072</xdr:colOff>
      <xdr:row>113</xdr:row>
      <xdr:rowOff>24492</xdr:rowOff>
    </xdr:to>
    <xdr:graphicFrame macro="">
      <xdr:nvGraphicFramePr>
        <xdr:cNvPr id="4" name="4 Gráfico">
          <a:extLst>
            <a:ext uri="{FF2B5EF4-FFF2-40B4-BE49-F238E27FC236}">
              <a16:creationId xmlns:a16="http://schemas.microsoft.com/office/drawing/2014/main" id="{69344377-F941-4623-961C-6ED0922089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9.xml><?xml version="1.0" encoding="utf-8"?>
<xdr:wsDr xmlns:xdr="http://schemas.openxmlformats.org/drawingml/2006/spreadsheetDrawing" xmlns:a="http://schemas.openxmlformats.org/drawingml/2006/main">
  <xdr:twoCellAnchor>
    <xdr:from>
      <xdr:col>0</xdr:col>
      <xdr:colOff>47625</xdr:colOff>
      <xdr:row>63</xdr:row>
      <xdr:rowOff>19050</xdr:rowOff>
    </xdr:from>
    <xdr:to>
      <xdr:col>12</xdr:col>
      <xdr:colOff>114300</xdr:colOff>
      <xdr:row>79</xdr:row>
      <xdr:rowOff>0</xdr:rowOff>
    </xdr:to>
    <xdr:graphicFrame macro="">
      <xdr:nvGraphicFramePr>
        <xdr:cNvPr id="2" name="1 Gráfico">
          <a:extLst>
            <a:ext uri="{FF2B5EF4-FFF2-40B4-BE49-F238E27FC236}">
              <a16:creationId xmlns:a16="http://schemas.microsoft.com/office/drawing/2014/main" id="{6DD52B65-DB87-499B-8F63-45077BEF41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xdr:colOff>
      <xdr:row>81</xdr:row>
      <xdr:rowOff>0</xdr:rowOff>
    </xdr:from>
    <xdr:to>
      <xdr:col>12</xdr:col>
      <xdr:colOff>139700</xdr:colOff>
      <xdr:row>96</xdr:row>
      <xdr:rowOff>228600</xdr:rowOff>
    </xdr:to>
    <xdr:graphicFrame macro="">
      <xdr:nvGraphicFramePr>
        <xdr:cNvPr id="3" name="2 Gráfico">
          <a:extLst>
            <a:ext uri="{FF2B5EF4-FFF2-40B4-BE49-F238E27FC236}">
              <a16:creationId xmlns:a16="http://schemas.microsoft.com/office/drawing/2014/main" id="{B87AFA69-D708-4889-8BC0-146EE89BAF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68037</xdr:colOff>
      <xdr:row>98</xdr:row>
      <xdr:rowOff>40821</xdr:rowOff>
    </xdr:from>
    <xdr:to>
      <xdr:col>12</xdr:col>
      <xdr:colOff>136072</xdr:colOff>
      <xdr:row>114</xdr:row>
      <xdr:rowOff>24492</xdr:rowOff>
    </xdr:to>
    <xdr:graphicFrame macro="">
      <xdr:nvGraphicFramePr>
        <xdr:cNvPr id="4" name="4 Gráfico">
          <a:extLst>
            <a:ext uri="{FF2B5EF4-FFF2-40B4-BE49-F238E27FC236}">
              <a16:creationId xmlns:a16="http://schemas.microsoft.com/office/drawing/2014/main" id="{6A0A865C-85DE-4772-9779-ECA2F9170CD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0.xml><?xml version="1.0" encoding="utf-8"?>
<xdr:wsDr xmlns:xdr="http://schemas.openxmlformats.org/drawingml/2006/spreadsheetDrawing" xmlns:a="http://schemas.openxmlformats.org/drawingml/2006/main">
  <xdr:twoCellAnchor>
    <xdr:from>
      <xdr:col>0</xdr:col>
      <xdr:colOff>47625</xdr:colOff>
      <xdr:row>63</xdr:row>
      <xdr:rowOff>19050</xdr:rowOff>
    </xdr:from>
    <xdr:to>
      <xdr:col>12</xdr:col>
      <xdr:colOff>114300</xdr:colOff>
      <xdr:row>79</xdr:row>
      <xdr:rowOff>0</xdr:rowOff>
    </xdr:to>
    <xdr:graphicFrame macro="">
      <xdr:nvGraphicFramePr>
        <xdr:cNvPr id="2" name="1 Gráfico">
          <a:extLst>
            <a:ext uri="{FF2B5EF4-FFF2-40B4-BE49-F238E27FC236}">
              <a16:creationId xmlns:a16="http://schemas.microsoft.com/office/drawing/2014/main" id="{CA49345C-B0A1-44A6-8BB0-2606FBA293B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xdr:colOff>
      <xdr:row>81</xdr:row>
      <xdr:rowOff>0</xdr:rowOff>
    </xdr:from>
    <xdr:to>
      <xdr:col>12</xdr:col>
      <xdr:colOff>139700</xdr:colOff>
      <xdr:row>96</xdr:row>
      <xdr:rowOff>228600</xdr:rowOff>
    </xdr:to>
    <xdr:graphicFrame macro="">
      <xdr:nvGraphicFramePr>
        <xdr:cNvPr id="3" name="2 Gráfico">
          <a:extLst>
            <a:ext uri="{FF2B5EF4-FFF2-40B4-BE49-F238E27FC236}">
              <a16:creationId xmlns:a16="http://schemas.microsoft.com/office/drawing/2014/main" id="{C9710D0F-F7C8-42FF-ADC1-D5E10C8B527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68037</xdr:colOff>
      <xdr:row>98</xdr:row>
      <xdr:rowOff>40821</xdr:rowOff>
    </xdr:from>
    <xdr:to>
      <xdr:col>12</xdr:col>
      <xdr:colOff>136072</xdr:colOff>
      <xdr:row>114</xdr:row>
      <xdr:rowOff>24492</xdr:rowOff>
    </xdr:to>
    <xdr:graphicFrame macro="">
      <xdr:nvGraphicFramePr>
        <xdr:cNvPr id="4" name="4 Gráfico">
          <a:extLst>
            <a:ext uri="{FF2B5EF4-FFF2-40B4-BE49-F238E27FC236}">
              <a16:creationId xmlns:a16="http://schemas.microsoft.com/office/drawing/2014/main" id="{5646BC2E-84F3-4FCB-B5E8-C27346FF154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1.xml><?xml version="1.0" encoding="utf-8"?>
<xdr:wsDr xmlns:xdr="http://schemas.openxmlformats.org/drawingml/2006/spreadsheetDrawing" xmlns:a="http://schemas.openxmlformats.org/drawingml/2006/main">
  <xdr:twoCellAnchor>
    <xdr:from>
      <xdr:col>0</xdr:col>
      <xdr:colOff>47625</xdr:colOff>
      <xdr:row>63</xdr:row>
      <xdr:rowOff>19050</xdr:rowOff>
    </xdr:from>
    <xdr:to>
      <xdr:col>12</xdr:col>
      <xdr:colOff>114300</xdr:colOff>
      <xdr:row>79</xdr:row>
      <xdr:rowOff>0</xdr:rowOff>
    </xdr:to>
    <xdr:graphicFrame macro="">
      <xdr:nvGraphicFramePr>
        <xdr:cNvPr id="2" name="1 Gráfico">
          <a:extLst>
            <a:ext uri="{FF2B5EF4-FFF2-40B4-BE49-F238E27FC236}">
              <a16:creationId xmlns:a16="http://schemas.microsoft.com/office/drawing/2014/main" id="{F5FE6A73-9236-4331-AAB7-89EA2C2D007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xdr:colOff>
      <xdr:row>81</xdr:row>
      <xdr:rowOff>0</xdr:rowOff>
    </xdr:from>
    <xdr:to>
      <xdr:col>12</xdr:col>
      <xdr:colOff>139700</xdr:colOff>
      <xdr:row>96</xdr:row>
      <xdr:rowOff>228600</xdr:rowOff>
    </xdr:to>
    <xdr:graphicFrame macro="">
      <xdr:nvGraphicFramePr>
        <xdr:cNvPr id="3" name="2 Gráfico">
          <a:extLst>
            <a:ext uri="{FF2B5EF4-FFF2-40B4-BE49-F238E27FC236}">
              <a16:creationId xmlns:a16="http://schemas.microsoft.com/office/drawing/2014/main" id="{CFC01D45-1B11-4165-B946-19875E7CDFF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68037</xdr:colOff>
      <xdr:row>98</xdr:row>
      <xdr:rowOff>40821</xdr:rowOff>
    </xdr:from>
    <xdr:to>
      <xdr:col>12</xdr:col>
      <xdr:colOff>136072</xdr:colOff>
      <xdr:row>114</xdr:row>
      <xdr:rowOff>24492</xdr:rowOff>
    </xdr:to>
    <xdr:graphicFrame macro="">
      <xdr:nvGraphicFramePr>
        <xdr:cNvPr id="4" name="4 Gráfico">
          <a:extLst>
            <a:ext uri="{FF2B5EF4-FFF2-40B4-BE49-F238E27FC236}">
              <a16:creationId xmlns:a16="http://schemas.microsoft.com/office/drawing/2014/main" id="{C775376E-5706-473B-AB22-BF4A4140A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fchavar@una.ac.cr"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3.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4.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5.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comments" Target="../comments6.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9.xml"/><Relationship Id="rId1" Type="http://schemas.openxmlformats.org/officeDocument/2006/relationships/printerSettings" Target="../printerSettings/printerSettings10.bin"/><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0.xml"/><Relationship Id="rId1" Type="http://schemas.openxmlformats.org/officeDocument/2006/relationships/printerSettings" Target="../printerSettings/printerSettings11.bin"/><Relationship Id="rId4" Type="http://schemas.openxmlformats.org/officeDocument/2006/relationships/comments" Target="../comments8.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1.xml"/><Relationship Id="rId1" Type="http://schemas.openxmlformats.org/officeDocument/2006/relationships/printerSettings" Target="../printerSettings/printerSettings12.bin"/><Relationship Id="rId4" Type="http://schemas.openxmlformats.org/officeDocument/2006/relationships/comments" Target="../comments9.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2.xml"/><Relationship Id="rId1" Type="http://schemas.openxmlformats.org/officeDocument/2006/relationships/printerSettings" Target="../printerSettings/printerSettings13.bin"/><Relationship Id="rId4" Type="http://schemas.openxmlformats.org/officeDocument/2006/relationships/comments" Target="../comments10.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3.xml"/><Relationship Id="rId1" Type="http://schemas.openxmlformats.org/officeDocument/2006/relationships/printerSettings" Target="../printerSettings/printerSettings14.bin"/><Relationship Id="rId4" Type="http://schemas.openxmlformats.org/officeDocument/2006/relationships/comments" Target="../comments11.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4.xml"/><Relationship Id="rId1" Type="http://schemas.openxmlformats.org/officeDocument/2006/relationships/printerSettings" Target="../printerSettings/printerSettings15.bin"/><Relationship Id="rId4" Type="http://schemas.openxmlformats.org/officeDocument/2006/relationships/comments" Target="../comments12.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5.xml"/><Relationship Id="rId1" Type="http://schemas.openxmlformats.org/officeDocument/2006/relationships/printerSettings" Target="../printerSettings/printerSettings16.bin"/><Relationship Id="rId4" Type="http://schemas.openxmlformats.org/officeDocument/2006/relationships/comments" Target="../comments13.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6.xml"/><Relationship Id="rId1" Type="http://schemas.openxmlformats.org/officeDocument/2006/relationships/printerSettings" Target="../printerSettings/printerSettings17.bin"/><Relationship Id="rId4" Type="http://schemas.openxmlformats.org/officeDocument/2006/relationships/comments" Target="../comments14.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7.xml"/><Relationship Id="rId1" Type="http://schemas.openxmlformats.org/officeDocument/2006/relationships/printerSettings" Target="../printerSettings/printerSettings18.bin"/><Relationship Id="rId4" Type="http://schemas.openxmlformats.org/officeDocument/2006/relationships/comments" Target="../comments15.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8.xml"/><Relationship Id="rId1" Type="http://schemas.openxmlformats.org/officeDocument/2006/relationships/printerSettings" Target="../printerSettings/printerSettings19.bin"/><Relationship Id="rId4" Type="http://schemas.openxmlformats.org/officeDocument/2006/relationships/comments" Target="../comments16.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9.xml"/><Relationship Id="rId1" Type="http://schemas.openxmlformats.org/officeDocument/2006/relationships/printerSettings" Target="../printerSettings/printerSettings20.bin"/><Relationship Id="rId4" Type="http://schemas.openxmlformats.org/officeDocument/2006/relationships/comments" Target="../comments17.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20.xml"/><Relationship Id="rId1" Type="http://schemas.openxmlformats.org/officeDocument/2006/relationships/printerSettings" Target="../printerSettings/printerSettings21.bin"/><Relationship Id="rId4" Type="http://schemas.openxmlformats.org/officeDocument/2006/relationships/comments" Target="../comments18.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21.xml"/><Relationship Id="rId1" Type="http://schemas.openxmlformats.org/officeDocument/2006/relationships/printerSettings" Target="../printerSettings/printerSettings22.bin"/><Relationship Id="rId4" Type="http://schemas.openxmlformats.org/officeDocument/2006/relationships/comments" Target="../comments19.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2.xml"/><Relationship Id="rId1" Type="http://schemas.openxmlformats.org/officeDocument/2006/relationships/printerSettings" Target="../printerSettings/printerSettings23.bin"/><Relationship Id="rId4" Type="http://schemas.openxmlformats.org/officeDocument/2006/relationships/comments" Target="../comments20.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3.xml"/><Relationship Id="rId1" Type="http://schemas.openxmlformats.org/officeDocument/2006/relationships/printerSettings" Target="../printerSettings/printerSettings24.bin"/><Relationship Id="rId4" Type="http://schemas.openxmlformats.org/officeDocument/2006/relationships/comments" Target="../comments21.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4.xml"/><Relationship Id="rId1" Type="http://schemas.openxmlformats.org/officeDocument/2006/relationships/printerSettings" Target="../printerSettings/printerSettings25.bin"/><Relationship Id="rId4" Type="http://schemas.openxmlformats.org/officeDocument/2006/relationships/comments" Target="../comments22.xml"/></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25.xml"/><Relationship Id="rId1" Type="http://schemas.openxmlformats.org/officeDocument/2006/relationships/printerSettings" Target="../printerSettings/printerSettings26.bin"/><Relationship Id="rId4" Type="http://schemas.openxmlformats.org/officeDocument/2006/relationships/comments" Target="../comments23.xml"/></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26.xml"/><Relationship Id="rId1" Type="http://schemas.openxmlformats.org/officeDocument/2006/relationships/printerSettings" Target="../printerSettings/printerSettings27.bin"/><Relationship Id="rId4" Type="http://schemas.openxmlformats.org/officeDocument/2006/relationships/comments" Target="../comments24.xml"/></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27.xml"/><Relationship Id="rId1" Type="http://schemas.openxmlformats.org/officeDocument/2006/relationships/printerSettings" Target="../printerSettings/printerSettings28.bin"/><Relationship Id="rId4" Type="http://schemas.openxmlformats.org/officeDocument/2006/relationships/comments" Target="../comments25.xml"/></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28.xml"/><Relationship Id="rId1" Type="http://schemas.openxmlformats.org/officeDocument/2006/relationships/printerSettings" Target="../printerSettings/printerSettings29.bin"/><Relationship Id="rId4" Type="http://schemas.openxmlformats.org/officeDocument/2006/relationships/comments" Target="../comments26.xml"/></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29.xml"/><Relationship Id="rId1" Type="http://schemas.openxmlformats.org/officeDocument/2006/relationships/printerSettings" Target="../printerSettings/printerSettings30.bin"/><Relationship Id="rId4" Type="http://schemas.openxmlformats.org/officeDocument/2006/relationships/comments" Target="../comments27.xml"/></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drawing" Target="../drawings/drawing30.xml"/><Relationship Id="rId1" Type="http://schemas.openxmlformats.org/officeDocument/2006/relationships/printerSettings" Target="../printerSettings/printerSettings31.bin"/><Relationship Id="rId4" Type="http://schemas.openxmlformats.org/officeDocument/2006/relationships/comments" Target="../comments28.xml"/></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drawing" Target="../drawings/drawing31.xml"/><Relationship Id="rId1" Type="http://schemas.openxmlformats.org/officeDocument/2006/relationships/printerSettings" Target="../printerSettings/printerSettings32.bin"/><Relationship Id="rId4" Type="http://schemas.openxmlformats.org/officeDocument/2006/relationships/comments" Target="../comments29.xml"/></Relationships>
</file>

<file path=xl/worksheets/_rels/sheet34.xml.rels><?xml version="1.0" encoding="UTF-8" standalone="yes"?>
<Relationships xmlns="http://schemas.openxmlformats.org/package/2006/relationships"><Relationship Id="rId3" Type="http://schemas.openxmlformats.org/officeDocument/2006/relationships/comments" Target="../comments30.xml"/><Relationship Id="rId2" Type="http://schemas.openxmlformats.org/officeDocument/2006/relationships/vmlDrawing" Target="../drawings/vmlDrawing30.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31.xml"/><Relationship Id="rId2" Type="http://schemas.openxmlformats.org/officeDocument/2006/relationships/vmlDrawing" Target="../drawings/vmlDrawing31.v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
  <sheetViews>
    <sheetView workbookViewId="0">
      <selection activeCell="B21" sqref="B21"/>
    </sheetView>
  </sheetViews>
  <sheetFormatPr baseColWidth="10" defaultColWidth="11.42578125" defaultRowHeight="15" x14ac:dyDescent="0.25"/>
  <cols>
    <col min="1" max="16384" width="11.42578125" style="2"/>
  </cols>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3">
    <pageSetUpPr fitToPage="1"/>
  </sheetPr>
  <dimension ref="A1:K199"/>
  <sheetViews>
    <sheetView showGridLines="0" showRowColHeaders="0" workbookViewId="0">
      <selection activeCell="D20" sqref="D20:J20"/>
    </sheetView>
  </sheetViews>
  <sheetFormatPr baseColWidth="10" defaultColWidth="11.42578125" defaultRowHeight="15.75" x14ac:dyDescent="0.25"/>
  <cols>
    <col min="1" max="2" width="8.7109375" style="24" customWidth="1"/>
    <col min="3" max="11" width="15.7109375" style="24" customWidth="1"/>
    <col min="12" max="16384" width="11.42578125" style="24"/>
  </cols>
  <sheetData>
    <row r="1" spans="1:11" ht="24.95" customHeight="1" x14ac:dyDescent="0.35">
      <c r="A1" s="208" t="s">
        <v>76</v>
      </c>
      <c r="B1" s="208"/>
      <c r="C1" s="208"/>
      <c r="D1" s="208"/>
      <c r="E1" s="208"/>
      <c r="F1" s="208"/>
      <c r="G1" s="208"/>
      <c r="H1" s="208"/>
      <c r="I1" s="208"/>
      <c r="J1" s="208"/>
      <c r="K1" s="134"/>
    </row>
    <row r="2" spans="1:11" ht="24.95" customHeight="1" x14ac:dyDescent="0.35">
      <c r="A2" s="208" t="s">
        <v>77</v>
      </c>
      <c r="B2" s="208"/>
      <c r="C2" s="208"/>
      <c r="D2" s="208"/>
      <c r="E2" s="208"/>
      <c r="F2" s="208"/>
      <c r="G2" s="208"/>
      <c r="H2" s="208"/>
      <c r="I2" s="208"/>
      <c r="J2" s="208"/>
      <c r="K2" s="134"/>
    </row>
    <row r="3" spans="1:11" x14ac:dyDescent="0.25">
      <c r="A3" s="114"/>
      <c r="B3" s="114"/>
      <c r="C3" s="114"/>
      <c r="D3" s="114"/>
      <c r="E3" s="114"/>
      <c r="F3" s="114"/>
      <c r="G3" s="114"/>
      <c r="H3" s="114"/>
      <c r="I3" s="114"/>
      <c r="J3" s="114"/>
      <c r="K3" s="114"/>
    </row>
    <row r="4" spans="1:11" ht="36.75" customHeight="1" x14ac:dyDescent="0.25">
      <c r="A4" s="206" t="s">
        <v>57</v>
      </c>
      <c r="B4" s="206"/>
      <c r="C4" s="206"/>
      <c r="D4" s="206"/>
      <c r="E4" s="206"/>
      <c r="F4" s="206"/>
      <c r="G4" s="206"/>
      <c r="H4" s="206"/>
      <c r="I4" s="206"/>
      <c r="J4" s="206"/>
      <c r="K4" s="135"/>
    </row>
    <row r="6" spans="1:11" ht="20.100000000000001" customHeight="1" x14ac:dyDescent="0.25">
      <c r="A6" s="136" t="s">
        <v>94</v>
      </c>
      <c r="B6" s="137"/>
      <c r="C6" s="137"/>
      <c r="D6" s="137"/>
      <c r="E6" s="137"/>
      <c r="F6" s="137"/>
      <c r="G6" s="137"/>
      <c r="H6" s="137"/>
      <c r="I6" s="137"/>
      <c r="J6" s="137"/>
      <c r="K6" s="137"/>
    </row>
    <row r="7" spans="1:11" ht="20.100000000000001" customHeight="1" x14ac:dyDescent="0.25">
      <c r="A7" s="137"/>
      <c r="B7" s="137"/>
      <c r="C7" s="137"/>
      <c r="D7" s="137"/>
      <c r="E7" s="137"/>
      <c r="F7" s="137"/>
      <c r="G7" s="137"/>
      <c r="H7" s="137"/>
      <c r="I7" s="137"/>
      <c r="J7" s="137"/>
      <c r="K7" s="137"/>
    </row>
    <row r="8" spans="1:11" ht="15" customHeight="1" x14ac:dyDescent="0.25">
      <c r="A8" s="138">
        <v>1</v>
      </c>
      <c r="B8" s="139" t="s">
        <v>61</v>
      </c>
      <c r="C8" s="137"/>
      <c r="D8" s="209"/>
      <c r="E8" s="209"/>
      <c r="F8" s="209"/>
      <c r="G8" s="209"/>
      <c r="H8" s="209"/>
      <c r="I8" s="209"/>
      <c r="J8" s="209"/>
      <c r="K8" s="137"/>
    </row>
    <row r="9" spans="1:11" ht="15" customHeight="1" x14ac:dyDescent="0.25">
      <c r="A9" s="138">
        <v>2</v>
      </c>
      <c r="B9" s="139" t="s">
        <v>101</v>
      </c>
      <c r="C9" s="137"/>
      <c r="D9" s="135"/>
      <c r="E9" s="135"/>
      <c r="F9" s="135"/>
      <c r="G9" s="135"/>
      <c r="H9" s="135"/>
      <c r="I9" s="135"/>
      <c r="J9" s="135"/>
      <c r="K9" s="137"/>
    </row>
    <row r="10" spans="1:11" ht="15" customHeight="1" x14ac:dyDescent="0.25">
      <c r="A10" s="138">
        <v>3</v>
      </c>
      <c r="B10" s="139" t="s">
        <v>62</v>
      </c>
      <c r="C10" s="137"/>
      <c r="D10" s="209"/>
      <c r="E10" s="209"/>
      <c r="F10" s="209"/>
      <c r="G10" s="209"/>
      <c r="H10" s="209"/>
      <c r="I10" s="209"/>
      <c r="J10" s="209"/>
      <c r="K10" s="137"/>
    </row>
    <row r="11" spans="1:11" ht="15" customHeight="1" x14ac:dyDescent="0.25">
      <c r="A11" s="138">
        <v>4</v>
      </c>
      <c r="B11" s="139" t="s">
        <v>63</v>
      </c>
      <c r="C11" s="137"/>
      <c r="D11" s="209"/>
      <c r="E11" s="209"/>
      <c r="F11" s="209"/>
      <c r="G11" s="209"/>
      <c r="H11" s="209"/>
      <c r="I11" s="209"/>
      <c r="J11" s="209"/>
      <c r="K11" s="137"/>
    </row>
    <row r="12" spans="1:11" ht="15" customHeight="1" x14ac:dyDescent="0.25">
      <c r="A12" s="138">
        <v>5</v>
      </c>
      <c r="B12" s="139" t="s">
        <v>64</v>
      </c>
      <c r="C12" s="137"/>
      <c r="D12" s="209"/>
      <c r="E12" s="209"/>
      <c r="F12" s="209"/>
      <c r="G12" s="209"/>
      <c r="H12" s="209"/>
      <c r="I12" s="209"/>
      <c r="J12" s="209"/>
      <c r="K12" s="137"/>
    </row>
    <row r="13" spans="1:11" ht="15" customHeight="1" x14ac:dyDescent="0.25">
      <c r="A13" s="138">
        <v>6</v>
      </c>
      <c r="B13" s="139" t="s">
        <v>65</v>
      </c>
      <c r="C13" s="137"/>
      <c r="D13" s="209"/>
      <c r="E13" s="209"/>
      <c r="F13" s="209"/>
      <c r="G13" s="209"/>
      <c r="H13" s="209"/>
      <c r="I13" s="209"/>
      <c r="J13" s="209"/>
      <c r="K13" s="137"/>
    </row>
    <row r="14" spans="1:11" ht="15" customHeight="1" x14ac:dyDescent="0.25">
      <c r="A14" s="138">
        <v>7</v>
      </c>
      <c r="B14" s="139" t="s">
        <v>66</v>
      </c>
      <c r="C14" s="137"/>
      <c r="D14" s="209"/>
      <c r="E14" s="209"/>
      <c r="F14" s="209"/>
      <c r="G14" s="209"/>
      <c r="H14" s="209"/>
      <c r="I14" s="209"/>
      <c r="J14" s="209"/>
      <c r="K14" s="137"/>
    </row>
    <row r="15" spans="1:11" ht="15" customHeight="1" x14ac:dyDescent="0.25">
      <c r="A15" s="138">
        <v>8</v>
      </c>
      <c r="B15" s="139" t="s">
        <v>67</v>
      </c>
      <c r="C15" s="137"/>
      <c r="D15" s="209"/>
      <c r="E15" s="209"/>
      <c r="F15" s="209"/>
      <c r="G15" s="209"/>
      <c r="H15" s="209"/>
      <c r="I15" s="209"/>
      <c r="J15" s="209"/>
      <c r="K15" s="137"/>
    </row>
    <row r="16" spans="1:11" ht="15" customHeight="1" x14ac:dyDescent="0.25">
      <c r="A16" s="138">
        <v>9</v>
      </c>
      <c r="B16" s="139" t="s">
        <v>68</v>
      </c>
      <c r="C16" s="137"/>
      <c r="D16" s="209"/>
      <c r="E16" s="209"/>
      <c r="F16" s="209"/>
      <c r="G16" s="209"/>
      <c r="H16" s="209"/>
      <c r="I16" s="209"/>
      <c r="J16" s="209"/>
      <c r="K16" s="137"/>
    </row>
    <row r="17" spans="1:11" ht="15" customHeight="1" x14ac:dyDescent="0.25">
      <c r="A17" s="138">
        <v>10</v>
      </c>
      <c r="B17" s="139" t="s">
        <v>69</v>
      </c>
      <c r="C17" s="137"/>
      <c r="D17" s="209"/>
      <c r="E17" s="209"/>
      <c r="F17" s="209"/>
      <c r="G17" s="209"/>
      <c r="H17" s="209"/>
      <c r="I17" s="209"/>
      <c r="J17" s="209"/>
      <c r="K17" s="137"/>
    </row>
    <row r="18" spans="1:11" ht="15" customHeight="1" x14ac:dyDescent="0.25">
      <c r="A18" s="138">
        <v>11</v>
      </c>
      <c r="B18" s="139" t="s">
        <v>70</v>
      </c>
      <c r="C18" s="137"/>
      <c r="D18" s="209"/>
      <c r="E18" s="209"/>
      <c r="F18" s="209"/>
      <c r="G18" s="209"/>
      <c r="H18" s="209"/>
      <c r="I18" s="209"/>
      <c r="J18" s="209"/>
      <c r="K18" s="137"/>
    </row>
    <row r="19" spans="1:11" ht="15" customHeight="1" x14ac:dyDescent="0.25">
      <c r="A19" s="138">
        <v>12</v>
      </c>
      <c r="B19" s="139" t="s">
        <v>71</v>
      </c>
      <c r="C19" s="137"/>
      <c r="D19" s="209"/>
      <c r="E19" s="209"/>
      <c r="F19" s="209"/>
      <c r="G19" s="209"/>
      <c r="H19" s="209"/>
      <c r="I19" s="209"/>
      <c r="J19" s="209"/>
      <c r="K19" s="137"/>
    </row>
    <row r="20" spans="1:11" ht="15" customHeight="1" x14ac:dyDescent="0.25">
      <c r="A20" s="138">
        <v>13</v>
      </c>
      <c r="B20" s="139" t="s">
        <v>72</v>
      </c>
      <c r="C20" s="137"/>
      <c r="D20" s="209"/>
      <c r="E20" s="209"/>
      <c r="F20" s="209"/>
      <c r="G20" s="209"/>
      <c r="H20" s="209"/>
      <c r="I20" s="209"/>
      <c r="J20" s="209"/>
      <c r="K20" s="137"/>
    </row>
    <row r="21" spans="1:11" ht="15" customHeight="1" x14ac:dyDescent="0.25">
      <c r="A21" s="138">
        <v>14</v>
      </c>
      <c r="B21" s="139" t="s">
        <v>73</v>
      </c>
      <c r="C21" s="137"/>
      <c r="D21" s="209"/>
      <c r="E21" s="209"/>
      <c r="F21" s="209"/>
      <c r="G21" s="209"/>
      <c r="H21" s="209"/>
      <c r="I21" s="209"/>
      <c r="J21" s="209"/>
      <c r="K21" s="137"/>
    </row>
    <row r="22" spans="1:11" ht="15" customHeight="1" x14ac:dyDescent="0.25">
      <c r="A22" s="138">
        <v>15</v>
      </c>
      <c r="B22" s="139" t="s">
        <v>74</v>
      </c>
      <c r="C22" s="137"/>
      <c r="D22" s="209"/>
      <c r="E22" s="209"/>
      <c r="F22" s="209"/>
      <c r="G22" s="209"/>
      <c r="H22" s="209"/>
      <c r="I22" s="209"/>
      <c r="J22" s="209"/>
      <c r="K22" s="137"/>
    </row>
    <row r="23" spans="1:11" ht="15" customHeight="1" x14ac:dyDescent="0.25">
      <c r="A23" s="138">
        <v>16</v>
      </c>
      <c r="B23" s="139" t="s">
        <v>75</v>
      </c>
      <c r="C23" s="137"/>
      <c r="D23" s="209"/>
      <c r="E23" s="209"/>
      <c r="F23" s="209"/>
      <c r="G23" s="209"/>
      <c r="H23" s="209"/>
      <c r="I23" s="209"/>
      <c r="J23" s="209"/>
      <c r="K23" s="137"/>
    </row>
    <row r="24" spans="1:11" ht="15" customHeight="1" x14ac:dyDescent="0.25">
      <c r="A24" s="138"/>
      <c r="B24" s="139"/>
      <c r="C24" s="137"/>
      <c r="D24" s="137"/>
      <c r="E24" s="137"/>
      <c r="F24" s="137"/>
      <c r="G24" s="137"/>
      <c r="H24" s="137"/>
      <c r="I24" s="137"/>
      <c r="J24" s="137"/>
      <c r="K24" s="137"/>
    </row>
    <row r="25" spans="1:11" ht="15" customHeight="1" x14ac:dyDescent="0.25">
      <c r="A25" s="138"/>
      <c r="B25" s="139"/>
      <c r="C25" s="137"/>
      <c r="D25" s="137"/>
      <c r="E25" s="137"/>
      <c r="F25" s="137"/>
      <c r="G25" s="137"/>
      <c r="H25" s="137"/>
      <c r="I25" s="137"/>
      <c r="J25" s="137"/>
      <c r="K25" s="137"/>
    </row>
    <row r="26" spans="1:11" x14ac:dyDescent="0.25">
      <c r="A26" s="136" t="s">
        <v>58</v>
      </c>
    </row>
    <row r="27" spans="1:11" x14ac:dyDescent="0.25">
      <c r="A27" s="136"/>
    </row>
    <row r="28" spans="1:11" s="141" customFormat="1" ht="39.950000000000003" customHeight="1" x14ac:dyDescent="0.25">
      <c r="A28" s="140">
        <v>1</v>
      </c>
      <c r="B28" s="206" t="s">
        <v>95</v>
      </c>
      <c r="C28" s="206"/>
      <c r="D28" s="206"/>
      <c r="E28" s="206"/>
      <c r="F28" s="206"/>
      <c r="G28" s="206"/>
      <c r="H28" s="206"/>
      <c r="I28" s="206"/>
      <c r="J28" s="206"/>
    </row>
    <row r="29" spans="1:11" s="141" customFormat="1" ht="75" customHeight="1" x14ac:dyDescent="0.25">
      <c r="A29" s="140">
        <v>2</v>
      </c>
      <c r="B29" s="206" t="s">
        <v>97</v>
      </c>
      <c r="C29" s="206"/>
      <c r="D29" s="206"/>
      <c r="E29" s="206"/>
      <c r="F29" s="206"/>
      <c r="G29" s="206"/>
      <c r="H29" s="206"/>
      <c r="I29" s="206"/>
      <c r="J29" s="206"/>
    </row>
    <row r="30" spans="1:11" s="141" customFormat="1" x14ac:dyDescent="0.25">
      <c r="A30" s="140"/>
    </row>
    <row r="31" spans="1:11" s="141" customFormat="1" x14ac:dyDescent="0.25">
      <c r="A31" s="140"/>
    </row>
    <row r="32" spans="1:11" s="141" customFormat="1" x14ac:dyDescent="0.25">
      <c r="A32" s="140"/>
    </row>
    <row r="33" spans="1:1" s="141" customFormat="1" x14ac:dyDescent="0.25">
      <c r="A33" s="140"/>
    </row>
    <row r="34" spans="1:1" s="141" customFormat="1" x14ac:dyDescent="0.25">
      <c r="A34" s="140"/>
    </row>
    <row r="35" spans="1:1" s="141" customFormat="1" x14ac:dyDescent="0.25">
      <c r="A35" s="140"/>
    </row>
    <row r="36" spans="1:1" s="141" customFormat="1" x14ac:dyDescent="0.25">
      <c r="A36" s="140"/>
    </row>
    <row r="37" spans="1:1" s="141" customFormat="1" x14ac:dyDescent="0.25">
      <c r="A37" s="140"/>
    </row>
    <row r="38" spans="1:1" s="141" customFormat="1" x14ac:dyDescent="0.25">
      <c r="A38" s="140"/>
    </row>
    <row r="39" spans="1:1" s="141" customFormat="1" x14ac:dyDescent="0.25">
      <c r="A39" s="140"/>
    </row>
    <row r="40" spans="1:1" s="141" customFormat="1" x14ac:dyDescent="0.25">
      <c r="A40" s="140"/>
    </row>
    <row r="41" spans="1:1" s="141" customFormat="1" x14ac:dyDescent="0.25">
      <c r="A41" s="140"/>
    </row>
    <row r="42" spans="1:1" s="141" customFormat="1" x14ac:dyDescent="0.25">
      <c r="A42" s="140"/>
    </row>
    <row r="43" spans="1:1" s="141" customFormat="1" x14ac:dyDescent="0.25">
      <c r="A43" s="140"/>
    </row>
    <row r="44" spans="1:1" s="141" customFormat="1" x14ac:dyDescent="0.25">
      <c r="A44" s="140"/>
    </row>
    <row r="45" spans="1:1" s="141" customFormat="1" x14ac:dyDescent="0.25">
      <c r="A45" s="140"/>
    </row>
    <row r="46" spans="1:1" s="141" customFormat="1" x14ac:dyDescent="0.25">
      <c r="A46" s="140"/>
    </row>
    <row r="47" spans="1:1" s="141" customFormat="1" x14ac:dyDescent="0.25">
      <c r="A47" s="140"/>
    </row>
    <row r="48" spans="1:1" s="141" customFormat="1" x14ac:dyDescent="0.25">
      <c r="A48" s="140"/>
    </row>
    <row r="49" spans="1:10" s="141" customFormat="1" x14ac:dyDescent="0.25">
      <c r="A49" s="140"/>
    </row>
    <row r="50" spans="1:10" s="141" customFormat="1" x14ac:dyDescent="0.25">
      <c r="A50" s="140"/>
    </row>
    <row r="51" spans="1:10" s="141" customFormat="1" x14ac:dyDescent="0.25">
      <c r="A51" s="140"/>
    </row>
    <row r="52" spans="1:10" s="141" customFormat="1" x14ac:dyDescent="0.25">
      <c r="A52" s="140"/>
    </row>
    <row r="53" spans="1:10" s="141" customFormat="1" x14ac:dyDescent="0.25">
      <c r="A53" s="140"/>
    </row>
    <row r="54" spans="1:10" s="141" customFormat="1" x14ac:dyDescent="0.25">
      <c r="A54" s="140"/>
    </row>
    <row r="55" spans="1:10" s="141" customFormat="1" x14ac:dyDescent="0.25">
      <c r="A55" s="140"/>
    </row>
    <row r="56" spans="1:10" s="141" customFormat="1" ht="39.950000000000003" customHeight="1" x14ac:dyDescent="0.25">
      <c r="A56" s="140">
        <v>3</v>
      </c>
      <c r="B56" s="206" t="s">
        <v>92</v>
      </c>
      <c r="C56" s="206"/>
      <c r="D56" s="206"/>
      <c r="E56" s="206"/>
      <c r="F56" s="206"/>
      <c r="G56" s="206"/>
      <c r="H56" s="206"/>
      <c r="I56" s="206"/>
      <c r="J56" s="206"/>
    </row>
    <row r="57" spans="1:10" s="141" customFormat="1" ht="30" customHeight="1" x14ac:dyDescent="0.25">
      <c r="A57" s="140">
        <v>4</v>
      </c>
      <c r="B57" s="211" t="s">
        <v>89</v>
      </c>
      <c r="C57" s="211"/>
      <c r="D57" s="211"/>
      <c r="E57" s="211"/>
      <c r="F57" s="211"/>
      <c r="G57" s="211"/>
      <c r="H57" s="211"/>
      <c r="I57" s="211"/>
      <c r="J57" s="211"/>
    </row>
    <row r="58" spans="1:10" s="141" customFormat="1" ht="30" customHeight="1" x14ac:dyDescent="0.25">
      <c r="A58" s="140"/>
      <c r="B58" s="142"/>
      <c r="C58" s="201" t="s">
        <v>84</v>
      </c>
      <c r="D58" s="202"/>
      <c r="E58" s="203"/>
      <c r="F58" s="201" t="s">
        <v>82</v>
      </c>
      <c r="G58" s="202"/>
      <c r="H58" s="202"/>
      <c r="I58" s="203"/>
      <c r="J58" s="142"/>
    </row>
    <row r="59" spans="1:10" s="141" customFormat="1" ht="35.1" customHeight="1" x14ac:dyDescent="0.25">
      <c r="A59" s="140"/>
      <c r="B59" s="142"/>
      <c r="C59" s="143">
        <v>3</v>
      </c>
      <c r="D59" s="204" t="s">
        <v>81</v>
      </c>
      <c r="E59" s="205"/>
      <c r="F59" s="204" t="s">
        <v>83</v>
      </c>
      <c r="G59" s="207"/>
      <c r="H59" s="207"/>
      <c r="I59" s="205"/>
      <c r="J59" s="142"/>
    </row>
    <row r="60" spans="1:10" s="141" customFormat="1" ht="35.1" customHeight="1" x14ac:dyDescent="0.25">
      <c r="A60" s="140"/>
      <c r="B60" s="142"/>
      <c r="C60" s="144" t="s">
        <v>170</v>
      </c>
      <c r="D60" s="204" t="s">
        <v>85</v>
      </c>
      <c r="E60" s="205"/>
      <c r="F60" s="204" t="s">
        <v>86</v>
      </c>
      <c r="G60" s="207"/>
      <c r="H60" s="207"/>
      <c r="I60" s="205"/>
      <c r="J60" s="142"/>
    </row>
    <row r="61" spans="1:10" s="141" customFormat="1" ht="35.1" customHeight="1" x14ac:dyDescent="0.25">
      <c r="A61" s="140"/>
      <c r="B61" s="142"/>
      <c r="C61" s="143">
        <v>16</v>
      </c>
      <c r="D61" s="204" t="s">
        <v>75</v>
      </c>
      <c r="E61" s="205"/>
      <c r="F61" s="204" t="s">
        <v>99</v>
      </c>
      <c r="G61" s="207"/>
      <c r="H61" s="207"/>
      <c r="I61" s="205"/>
      <c r="J61" s="142"/>
    </row>
    <row r="62" spans="1:10" s="141" customFormat="1" ht="30" customHeight="1" x14ac:dyDescent="0.25">
      <c r="A62" s="140"/>
      <c r="B62" s="142"/>
      <c r="C62" s="142"/>
      <c r="D62" s="142"/>
      <c r="E62" s="142"/>
      <c r="F62" s="142"/>
      <c r="G62" s="142"/>
      <c r="H62" s="142"/>
      <c r="I62" s="142"/>
      <c r="J62" s="142"/>
    </row>
    <row r="63" spans="1:10" s="141" customFormat="1" ht="39.950000000000003" customHeight="1" x14ac:dyDescent="0.25">
      <c r="A63" s="140">
        <v>5</v>
      </c>
      <c r="B63" s="206" t="s">
        <v>93</v>
      </c>
      <c r="C63" s="206"/>
      <c r="D63" s="206"/>
      <c r="E63" s="206"/>
      <c r="F63" s="206"/>
      <c r="G63" s="206"/>
      <c r="H63" s="206"/>
      <c r="I63" s="206"/>
      <c r="J63" s="206"/>
    </row>
    <row r="64" spans="1:10" s="141" customFormat="1" ht="30" customHeight="1" x14ac:dyDescent="0.25">
      <c r="A64" s="140"/>
      <c r="B64" s="142"/>
      <c r="C64" s="201" t="s">
        <v>84</v>
      </c>
      <c r="D64" s="202"/>
      <c r="E64" s="203"/>
      <c r="F64" s="201" t="s">
        <v>90</v>
      </c>
      <c r="G64" s="202"/>
      <c r="H64" s="202"/>
      <c r="I64" s="203"/>
      <c r="J64" s="142"/>
    </row>
    <row r="65" spans="1:10" s="141" customFormat="1" ht="75" customHeight="1" x14ac:dyDescent="0.25">
      <c r="A65" s="140"/>
      <c r="B65" s="142"/>
      <c r="C65" s="144" t="s">
        <v>170</v>
      </c>
      <c r="D65" s="204" t="s">
        <v>85</v>
      </c>
      <c r="E65" s="205"/>
      <c r="F65" s="204" t="s">
        <v>91</v>
      </c>
      <c r="G65" s="207"/>
      <c r="H65" s="207"/>
      <c r="I65" s="205"/>
      <c r="J65" s="142"/>
    </row>
    <row r="66" spans="1:10" s="141" customFormat="1" ht="60" customHeight="1" x14ac:dyDescent="0.25">
      <c r="A66" s="140"/>
      <c r="B66" s="142"/>
      <c r="C66" s="144" t="s">
        <v>171</v>
      </c>
      <c r="D66" s="204" t="s">
        <v>73</v>
      </c>
      <c r="E66" s="205"/>
      <c r="F66" s="204" t="s">
        <v>96</v>
      </c>
      <c r="G66" s="207"/>
      <c r="H66" s="207"/>
      <c r="I66" s="205"/>
      <c r="J66" s="142"/>
    </row>
    <row r="67" spans="1:10" s="141" customFormat="1" ht="60" customHeight="1" x14ac:dyDescent="0.25">
      <c r="A67" s="140"/>
      <c r="B67" s="142"/>
      <c r="C67" s="144" t="s">
        <v>172</v>
      </c>
      <c r="D67" s="204" t="s">
        <v>74</v>
      </c>
      <c r="E67" s="205"/>
      <c r="F67" s="204" t="s">
        <v>96</v>
      </c>
      <c r="G67" s="207"/>
      <c r="H67" s="207"/>
      <c r="I67" s="205"/>
      <c r="J67" s="142"/>
    </row>
    <row r="68" spans="1:10" s="141" customFormat="1" ht="30" customHeight="1" x14ac:dyDescent="0.25">
      <c r="A68" s="140"/>
      <c r="B68" s="142"/>
      <c r="C68" s="142"/>
      <c r="D68" s="142"/>
      <c r="E68" s="142"/>
      <c r="F68" s="142"/>
      <c r="G68" s="142"/>
      <c r="H68" s="142"/>
      <c r="I68" s="142"/>
      <c r="J68" s="142"/>
    </row>
    <row r="69" spans="1:10" s="141" customFormat="1" ht="30" customHeight="1" x14ac:dyDescent="0.25">
      <c r="A69" s="140">
        <v>6</v>
      </c>
      <c r="B69" s="211" t="s">
        <v>87</v>
      </c>
      <c r="C69" s="211"/>
      <c r="D69" s="211"/>
      <c r="E69" s="211"/>
      <c r="F69" s="211"/>
      <c r="G69" s="211"/>
      <c r="H69" s="211"/>
      <c r="I69" s="211"/>
      <c r="J69" s="211"/>
    </row>
    <row r="70" spans="1:10" s="145" customFormat="1" ht="54.95" customHeight="1" x14ac:dyDescent="0.25">
      <c r="A70" s="138"/>
      <c r="C70" s="206" t="s">
        <v>88</v>
      </c>
      <c r="D70" s="206"/>
      <c r="E70" s="206"/>
      <c r="F70" s="206"/>
      <c r="G70" s="206"/>
      <c r="H70" s="206"/>
      <c r="I70" s="206"/>
      <c r="J70" s="206"/>
    </row>
    <row r="71" spans="1:10" s="141" customFormat="1" x14ac:dyDescent="0.25">
      <c r="A71" s="140"/>
    </row>
    <row r="72" spans="1:10" s="141" customFormat="1" x14ac:dyDescent="0.25">
      <c r="A72" s="140"/>
    </row>
    <row r="73" spans="1:10" s="141" customFormat="1" x14ac:dyDescent="0.25">
      <c r="A73" s="140"/>
    </row>
    <row r="74" spans="1:10" s="141" customFormat="1" x14ac:dyDescent="0.25">
      <c r="A74" s="140"/>
    </row>
    <row r="75" spans="1:10" s="141" customFormat="1" x14ac:dyDescent="0.25">
      <c r="A75" s="140"/>
    </row>
    <row r="76" spans="1:10" s="141" customFormat="1" x14ac:dyDescent="0.25">
      <c r="A76" s="140"/>
    </row>
    <row r="77" spans="1:10" s="141" customFormat="1" x14ac:dyDescent="0.25">
      <c r="A77" s="140"/>
    </row>
    <row r="78" spans="1:10" s="141" customFormat="1" x14ac:dyDescent="0.25">
      <c r="A78" s="140"/>
    </row>
    <row r="79" spans="1:10" s="141" customFormat="1" x14ac:dyDescent="0.25">
      <c r="A79" s="140"/>
    </row>
    <row r="80" spans="1:10" s="141" customFormat="1" x14ac:dyDescent="0.25">
      <c r="A80" s="140"/>
    </row>
    <row r="81" spans="1:1" s="141" customFormat="1" x14ac:dyDescent="0.25">
      <c r="A81" s="140"/>
    </row>
    <row r="82" spans="1:1" s="141" customFormat="1" x14ac:dyDescent="0.25">
      <c r="A82" s="140"/>
    </row>
    <row r="83" spans="1:1" s="141" customFormat="1" x14ac:dyDescent="0.25">
      <c r="A83" s="140"/>
    </row>
    <row r="84" spans="1:1" s="141" customFormat="1" x14ac:dyDescent="0.25">
      <c r="A84" s="140"/>
    </row>
    <row r="85" spans="1:1" s="141" customFormat="1" x14ac:dyDescent="0.25">
      <c r="A85" s="140"/>
    </row>
    <row r="86" spans="1:1" s="141" customFormat="1" x14ac:dyDescent="0.25">
      <c r="A86" s="140"/>
    </row>
    <row r="87" spans="1:1" s="141" customFormat="1" x14ac:dyDescent="0.25">
      <c r="A87" s="140"/>
    </row>
    <row r="88" spans="1:1" s="141" customFormat="1" x14ac:dyDescent="0.25">
      <c r="A88" s="140"/>
    </row>
    <row r="89" spans="1:1" s="141" customFormat="1" x14ac:dyDescent="0.25">
      <c r="A89" s="140"/>
    </row>
    <row r="90" spans="1:1" s="141" customFormat="1" x14ac:dyDescent="0.25">
      <c r="A90" s="140"/>
    </row>
    <row r="91" spans="1:1" s="141" customFormat="1" x14ac:dyDescent="0.25">
      <c r="A91" s="140"/>
    </row>
    <row r="92" spans="1:1" s="141" customFormat="1" x14ac:dyDescent="0.25">
      <c r="A92" s="140"/>
    </row>
    <row r="93" spans="1:1" s="141" customFormat="1" x14ac:dyDescent="0.25">
      <c r="A93" s="140"/>
    </row>
    <row r="94" spans="1:1" s="141" customFormat="1" x14ac:dyDescent="0.25">
      <c r="A94" s="140"/>
    </row>
    <row r="95" spans="1:1" s="141" customFormat="1" x14ac:dyDescent="0.25">
      <c r="A95" s="140"/>
    </row>
    <row r="96" spans="1:1" s="141" customFormat="1" x14ac:dyDescent="0.25">
      <c r="A96" s="140"/>
    </row>
    <row r="97" spans="1:11" s="141" customFormat="1" x14ac:dyDescent="0.25">
      <c r="A97" s="140"/>
    </row>
    <row r="98" spans="1:11" s="141" customFormat="1" ht="60" customHeight="1" x14ac:dyDescent="0.25">
      <c r="A98" s="140"/>
      <c r="B98" s="140"/>
      <c r="C98" s="210" t="s">
        <v>98</v>
      </c>
      <c r="D98" s="210"/>
      <c r="E98" s="210"/>
      <c r="F98" s="210"/>
      <c r="G98" s="210"/>
      <c r="H98" s="210"/>
      <c r="I98" s="210"/>
      <c r="J98" s="210"/>
      <c r="K98" s="146"/>
    </row>
    <row r="99" spans="1:11" s="141" customFormat="1" x14ac:dyDescent="0.25">
      <c r="A99" s="140"/>
      <c r="B99" s="140"/>
    </row>
    <row r="100" spans="1:11" s="141" customFormat="1" x14ac:dyDescent="0.25">
      <c r="A100" s="140"/>
      <c r="B100" s="140"/>
    </row>
    <row r="101" spans="1:11" s="141" customFormat="1" x14ac:dyDescent="0.25">
      <c r="A101" s="140"/>
      <c r="B101" s="140"/>
    </row>
    <row r="102" spans="1:11" s="141" customFormat="1" x14ac:dyDescent="0.25">
      <c r="A102" s="140"/>
      <c r="B102" s="140"/>
    </row>
    <row r="103" spans="1:11" s="141" customFormat="1" x14ac:dyDescent="0.25">
      <c r="A103" s="140"/>
      <c r="B103" s="140"/>
    </row>
    <row r="104" spans="1:11" s="141" customFormat="1" x14ac:dyDescent="0.25">
      <c r="A104" s="140"/>
      <c r="B104" s="140"/>
    </row>
    <row r="105" spans="1:11" s="141" customFormat="1" x14ac:dyDescent="0.25">
      <c r="A105" s="140"/>
      <c r="B105" s="140"/>
    </row>
    <row r="106" spans="1:11" s="141" customFormat="1" x14ac:dyDescent="0.25">
      <c r="A106" s="140"/>
      <c r="B106" s="140"/>
    </row>
    <row r="107" spans="1:11" s="141" customFormat="1" x14ac:dyDescent="0.25">
      <c r="A107" s="140"/>
      <c r="B107" s="140"/>
    </row>
    <row r="108" spans="1:11" s="141" customFormat="1" x14ac:dyDescent="0.25">
      <c r="A108" s="140"/>
      <c r="B108" s="140"/>
    </row>
    <row r="109" spans="1:11" s="141" customFormat="1" x14ac:dyDescent="0.25">
      <c r="A109" s="140"/>
      <c r="B109" s="140"/>
    </row>
    <row r="110" spans="1:11" s="141" customFormat="1" x14ac:dyDescent="0.25">
      <c r="A110" s="140"/>
      <c r="B110" s="140"/>
    </row>
    <row r="111" spans="1:11" s="141" customFormat="1" x14ac:dyDescent="0.25">
      <c r="A111" s="140"/>
      <c r="B111" s="140"/>
    </row>
    <row r="112" spans="1:11" s="141" customFormat="1" x14ac:dyDescent="0.25">
      <c r="A112" s="140"/>
      <c r="B112" s="140"/>
    </row>
    <row r="113" spans="1:11" s="141" customFormat="1" x14ac:dyDescent="0.25">
      <c r="A113" s="140"/>
      <c r="B113" s="140"/>
    </row>
    <row r="114" spans="1:11" s="141" customFormat="1" x14ac:dyDescent="0.25">
      <c r="A114" s="140"/>
      <c r="B114" s="140"/>
    </row>
    <row r="115" spans="1:11" s="141" customFormat="1" x14ac:dyDescent="0.25">
      <c r="A115" s="140"/>
      <c r="B115" s="140"/>
    </row>
    <row r="116" spans="1:11" s="141" customFormat="1" x14ac:dyDescent="0.25">
      <c r="A116" s="140"/>
      <c r="B116" s="140"/>
    </row>
    <row r="117" spans="1:11" s="141" customFormat="1" x14ac:dyDescent="0.25">
      <c r="A117" s="140"/>
      <c r="B117" s="140"/>
    </row>
    <row r="118" spans="1:11" s="141" customFormat="1" x14ac:dyDescent="0.25">
      <c r="A118" s="140"/>
      <c r="B118" s="140"/>
    </row>
    <row r="119" spans="1:11" s="141" customFormat="1" x14ac:dyDescent="0.25">
      <c r="A119" s="140"/>
      <c r="B119" s="140"/>
    </row>
    <row r="120" spans="1:11" s="141" customFormat="1" x14ac:dyDescent="0.25">
      <c r="A120" s="140"/>
      <c r="B120" s="140"/>
    </row>
    <row r="121" spans="1:11" s="141" customFormat="1" x14ac:dyDescent="0.25">
      <c r="A121" s="140"/>
      <c r="B121" s="140"/>
    </row>
    <row r="122" spans="1:11" s="141" customFormat="1" x14ac:dyDescent="0.25">
      <c r="A122" s="140"/>
    </row>
    <row r="123" spans="1:11" s="141" customFormat="1" x14ac:dyDescent="0.25">
      <c r="A123" s="140"/>
    </row>
    <row r="124" spans="1:11" s="141" customFormat="1" x14ac:dyDescent="0.25">
      <c r="A124" s="140"/>
      <c r="B124" s="145"/>
      <c r="C124" s="145"/>
      <c r="D124" s="145"/>
      <c r="E124" s="145"/>
      <c r="F124" s="145"/>
      <c r="G124" s="145"/>
      <c r="H124" s="145"/>
      <c r="I124" s="145"/>
      <c r="J124" s="145"/>
    </row>
    <row r="125" spans="1:11" s="145" customFormat="1" ht="39.950000000000003" customHeight="1" x14ac:dyDescent="0.25">
      <c r="A125" s="138"/>
      <c r="B125" s="206"/>
      <c r="C125" s="206"/>
      <c r="D125" s="206"/>
      <c r="E125" s="206"/>
      <c r="F125" s="206"/>
      <c r="G125" s="206"/>
      <c r="H125" s="206"/>
      <c r="I125" s="206"/>
      <c r="J125" s="206"/>
      <c r="K125" s="206"/>
    </row>
    <row r="126" spans="1:11" x14ac:dyDescent="0.25">
      <c r="A126" s="25"/>
    </row>
    <row r="127" spans="1:11" x14ac:dyDescent="0.25">
      <c r="A127" s="25"/>
    </row>
    <row r="128" spans="1:11" x14ac:dyDescent="0.25">
      <c r="A128" s="25"/>
    </row>
    <row r="129" spans="1:1" x14ac:dyDescent="0.25">
      <c r="A129" s="25"/>
    </row>
    <row r="130" spans="1:1" x14ac:dyDescent="0.25">
      <c r="A130" s="25"/>
    </row>
    <row r="131" spans="1:1" x14ac:dyDescent="0.25">
      <c r="A131" s="25"/>
    </row>
    <row r="132" spans="1:1" x14ac:dyDescent="0.25">
      <c r="A132" s="25"/>
    </row>
    <row r="133" spans="1:1" x14ac:dyDescent="0.25">
      <c r="A133" s="25"/>
    </row>
    <row r="134" spans="1:1" x14ac:dyDescent="0.25">
      <c r="A134" s="25"/>
    </row>
    <row r="135" spans="1:1" x14ac:dyDescent="0.25">
      <c r="A135" s="25"/>
    </row>
    <row r="136" spans="1:1" x14ac:dyDescent="0.25">
      <c r="A136" s="25"/>
    </row>
    <row r="137" spans="1:1" x14ac:dyDescent="0.25">
      <c r="A137" s="25"/>
    </row>
    <row r="138" spans="1:1" x14ac:dyDescent="0.25">
      <c r="A138" s="25"/>
    </row>
    <row r="139" spans="1:1" x14ac:dyDescent="0.25">
      <c r="A139" s="25"/>
    </row>
    <row r="140" spans="1:1" x14ac:dyDescent="0.25">
      <c r="A140" s="25"/>
    </row>
    <row r="141" spans="1:1" x14ac:dyDescent="0.25">
      <c r="A141" s="25"/>
    </row>
    <row r="142" spans="1:1" x14ac:dyDescent="0.25">
      <c r="A142" s="25"/>
    </row>
    <row r="143" spans="1:1" x14ac:dyDescent="0.25">
      <c r="A143" s="25"/>
    </row>
    <row r="144" spans="1:1" x14ac:dyDescent="0.25">
      <c r="A144" s="25"/>
    </row>
    <row r="145" spans="1:1" x14ac:dyDescent="0.25">
      <c r="A145" s="25"/>
    </row>
    <row r="146" spans="1:1" x14ac:dyDescent="0.25">
      <c r="A146" s="25"/>
    </row>
    <row r="147" spans="1:1" x14ac:dyDescent="0.25">
      <c r="A147" s="25"/>
    </row>
    <row r="148" spans="1:1" x14ac:dyDescent="0.25">
      <c r="A148" s="25"/>
    </row>
    <row r="149" spans="1:1" x14ac:dyDescent="0.25">
      <c r="A149" s="25"/>
    </row>
    <row r="150" spans="1:1" x14ac:dyDescent="0.25">
      <c r="A150" s="25"/>
    </row>
    <row r="151" spans="1:1" x14ac:dyDescent="0.25">
      <c r="A151" s="25"/>
    </row>
    <row r="152" spans="1:1" x14ac:dyDescent="0.25">
      <c r="A152" s="25"/>
    </row>
    <row r="153" spans="1:1" x14ac:dyDescent="0.25">
      <c r="A153" s="25"/>
    </row>
    <row r="154" spans="1:1" x14ac:dyDescent="0.25">
      <c r="A154" s="25"/>
    </row>
    <row r="155" spans="1:1" x14ac:dyDescent="0.25">
      <c r="A155" s="25"/>
    </row>
    <row r="156" spans="1:1" x14ac:dyDescent="0.25">
      <c r="A156" s="25"/>
    </row>
    <row r="157" spans="1:1" x14ac:dyDescent="0.25">
      <c r="A157" s="25"/>
    </row>
    <row r="158" spans="1:1" x14ac:dyDescent="0.25">
      <c r="A158" s="25"/>
    </row>
    <row r="159" spans="1:1" x14ac:dyDescent="0.25">
      <c r="A159" s="25"/>
    </row>
    <row r="160" spans="1:1" x14ac:dyDescent="0.25">
      <c r="A160" s="25"/>
    </row>
    <row r="161" spans="1:1" x14ac:dyDescent="0.25">
      <c r="A161" s="25"/>
    </row>
    <row r="162" spans="1:1" x14ac:dyDescent="0.25">
      <c r="A162" s="25"/>
    </row>
    <row r="163" spans="1:1" x14ac:dyDescent="0.25">
      <c r="A163" s="25"/>
    </row>
    <row r="164" spans="1:1" x14ac:dyDescent="0.25">
      <c r="A164" s="25"/>
    </row>
    <row r="165" spans="1:1" x14ac:dyDescent="0.25">
      <c r="A165" s="25"/>
    </row>
    <row r="166" spans="1:1" x14ac:dyDescent="0.25">
      <c r="A166" s="25"/>
    </row>
    <row r="167" spans="1:1" x14ac:dyDescent="0.25">
      <c r="A167" s="25"/>
    </row>
    <row r="168" spans="1:1" x14ac:dyDescent="0.25">
      <c r="A168" s="25"/>
    </row>
    <row r="169" spans="1:1" x14ac:dyDescent="0.25">
      <c r="A169" s="25"/>
    </row>
    <row r="170" spans="1:1" x14ac:dyDescent="0.25">
      <c r="A170" s="25"/>
    </row>
    <row r="171" spans="1:1" x14ac:dyDescent="0.25">
      <c r="A171" s="25"/>
    </row>
    <row r="172" spans="1:1" x14ac:dyDescent="0.25">
      <c r="A172" s="25"/>
    </row>
    <row r="173" spans="1:1" x14ac:dyDescent="0.25">
      <c r="A173" s="25"/>
    </row>
    <row r="174" spans="1:1" x14ac:dyDescent="0.25">
      <c r="A174" s="25"/>
    </row>
    <row r="175" spans="1:1" x14ac:dyDescent="0.25">
      <c r="A175" s="25"/>
    </row>
    <row r="176" spans="1:1" x14ac:dyDescent="0.25">
      <c r="A176" s="25"/>
    </row>
    <row r="177" spans="1:1" x14ac:dyDescent="0.25">
      <c r="A177" s="25"/>
    </row>
    <row r="178" spans="1:1" x14ac:dyDescent="0.25">
      <c r="A178" s="25"/>
    </row>
    <row r="179" spans="1:1" x14ac:dyDescent="0.25">
      <c r="A179" s="25"/>
    </row>
    <row r="180" spans="1:1" x14ac:dyDescent="0.25">
      <c r="A180" s="25"/>
    </row>
    <row r="181" spans="1:1" x14ac:dyDescent="0.25">
      <c r="A181" s="25"/>
    </row>
    <row r="182" spans="1:1" x14ac:dyDescent="0.25">
      <c r="A182" s="25"/>
    </row>
    <row r="183" spans="1:1" x14ac:dyDescent="0.25">
      <c r="A183" s="25"/>
    </row>
    <row r="184" spans="1:1" x14ac:dyDescent="0.25">
      <c r="A184" s="25"/>
    </row>
    <row r="185" spans="1:1" x14ac:dyDescent="0.25">
      <c r="A185" s="25"/>
    </row>
    <row r="186" spans="1:1" x14ac:dyDescent="0.25">
      <c r="A186" s="25"/>
    </row>
    <row r="187" spans="1:1" x14ac:dyDescent="0.25">
      <c r="A187" s="25"/>
    </row>
    <row r="188" spans="1:1" x14ac:dyDescent="0.25">
      <c r="A188" s="25"/>
    </row>
    <row r="189" spans="1:1" x14ac:dyDescent="0.25">
      <c r="A189" s="25"/>
    </row>
    <row r="198" spans="1:1" x14ac:dyDescent="0.25">
      <c r="A198" s="24" t="s">
        <v>59</v>
      </c>
    </row>
    <row r="199" spans="1:1" x14ac:dyDescent="0.25">
      <c r="A199" s="24">
        <v>2</v>
      </c>
    </row>
  </sheetData>
  <sheetProtection selectLockedCells="1"/>
  <mergeCells count="43">
    <mergeCell ref="C98:J98"/>
    <mergeCell ref="B56:J56"/>
    <mergeCell ref="A4:J4"/>
    <mergeCell ref="D15:J15"/>
    <mergeCell ref="D16:J16"/>
    <mergeCell ref="D18:J18"/>
    <mergeCell ref="D19:J19"/>
    <mergeCell ref="F59:I59"/>
    <mergeCell ref="F60:I60"/>
    <mergeCell ref="F61:I61"/>
    <mergeCell ref="B57:J57"/>
    <mergeCell ref="C70:J70"/>
    <mergeCell ref="B69:J69"/>
    <mergeCell ref="C58:E58"/>
    <mergeCell ref="B28:J28"/>
    <mergeCell ref="B29:J29"/>
    <mergeCell ref="A1:J1"/>
    <mergeCell ref="A2:J2"/>
    <mergeCell ref="B125:K125"/>
    <mergeCell ref="D8:J8"/>
    <mergeCell ref="D10:J10"/>
    <mergeCell ref="D11:J11"/>
    <mergeCell ref="D12:J12"/>
    <mergeCell ref="D13:J13"/>
    <mergeCell ref="D14:J14"/>
    <mergeCell ref="D20:J20"/>
    <mergeCell ref="D21:J21"/>
    <mergeCell ref="D22:J22"/>
    <mergeCell ref="D23:J23"/>
    <mergeCell ref="D17:J17"/>
    <mergeCell ref="C64:E64"/>
    <mergeCell ref="F64:I64"/>
    <mergeCell ref="D67:E67"/>
    <mergeCell ref="F67:I67"/>
    <mergeCell ref="D65:E65"/>
    <mergeCell ref="F65:I65"/>
    <mergeCell ref="D66:E66"/>
    <mergeCell ref="F66:I66"/>
    <mergeCell ref="F58:I58"/>
    <mergeCell ref="D59:E59"/>
    <mergeCell ref="D60:E60"/>
    <mergeCell ref="D61:E61"/>
    <mergeCell ref="B63:J63"/>
  </mergeCells>
  <pageMargins left="0.70866141732283472" right="0.70866141732283472" top="0.74803149606299213" bottom="0.74803149606299213" header="0.31496062992125984" footer="0.31496062992125984"/>
  <pageSetup scale="64" fitToHeight="3"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pageSetUpPr fitToPage="1"/>
  </sheetPr>
  <dimension ref="A1:O85"/>
  <sheetViews>
    <sheetView showGridLines="0" showRowColHeaders="0" zoomScale="90" zoomScaleNormal="90" workbookViewId="0">
      <selection activeCell="I20" sqref="I20"/>
    </sheetView>
  </sheetViews>
  <sheetFormatPr baseColWidth="10" defaultColWidth="11.42578125" defaultRowHeight="15" x14ac:dyDescent="0.25"/>
  <cols>
    <col min="1" max="12" width="10.7109375" style="1" customWidth="1"/>
    <col min="13" max="16384" width="11.42578125" style="1"/>
  </cols>
  <sheetData>
    <row r="1" spans="1:15" ht="24.95" customHeight="1" x14ac:dyDescent="0.25">
      <c r="A1" s="215" t="s">
        <v>101</v>
      </c>
      <c r="B1" s="215"/>
      <c r="C1" s="215"/>
      <c r="D1" s="215"/>
      <c r="E1" s="215"/>
      <c r="F1" s="215"/>
      <c r="G1" s="215"/>
      <c r="H1" s="215"/>
      <c r="I1" s="215"/>
      <c r="J1" s="215"/>
      <c r="K1" s="215"/>
      <c r="L1" s="215"/>
      <c r="M1" s="215"/>
    </row>
    <row r="2" spans="1:15" ht="23.25" x14ac:dyDescent="0.25">
      <c r="A2" s="112"/>
      <c r="B2" s="112"/>
      <c r="C2" s="112"/>
      <c r="D2" s="112"/>
      <c r="E2" s="112"/>
      <c r="F2" s="112"/>
      <c r="G2" s="112"/>
      <c r="H2" s="112"/>
      <c r="I2" s="112"/>
      <c r="J2" s="112"/>
      <c r="K2" s="47"/>
    </row>
    <row r="3" spans="1:15" ht="47.25" customHeight="1" x14ac:dyDescent="0.25">
      <c r="A3" s="216" t="s">
        <v>136</v>
      </c>
      <c r="B3" s="216"/>
      <c r="C3" s="216"/>
      <c r="D3" s="216"/>
      <c r="E3" s="216"/>
      <c r="F3" s="216"/>
      <c r="G3" s="216"/>
      <c r="H3" s="216"/>
      <c r="I3" s="216"/>
      <c r="J3" s="216"/>
      <c r="K3" s="216"/>
      <c r="L3" s="216"/>
      <c r="M3" s="216"/>
    </row>
    <row r="4" spans="1:15" ht="20.100000000000001" customHeight="1" x14ac:dyDescent="0.25">
      <c r="A4" s="46"/>
      <c r="B4" s="46"/>
      <c r="C4" s="46"/>
      <c r="D4" s="46"/>
      <c r="E4" s="46"/>
      <c r="F4" s="46"/>
      <c r="G4" s="46"/>
      <c r="H4" s="46"/>
      <c r="I4" s="46"/>
      <c r="J4" s="46"/>
      <c r="K4" s="40"/>
    </row>
    <row r="6" spans="1:15" ht="23.25" customHeight="1" x14ac:dyDescent="0.25">
      <c r="A6" s="221" t="s">
        <v>120</v>
      </c>
      <c r="B6" s="221"/>
      <c r="C6" s="221"/>
      <c r="D6" s="221"/>
      <c r="E6" s="221"/>
      <c r="F6" s="221"/>
      <c r="G6" s="221"/>
      <c r="H6" s="221"/>
      <c r="I6" s="221"/>
      <c r="J6" s="221"/>
      <c r="K6" s="221"/>
      <c r="L6" s="221"/>
      <c r="M6" s="221"/>
    </row>
    <row r="8" spans="1:15" ht="76.5" customHeight="1" x14ac:dyDescent="0.25">
      <c r="A8" s="216" t="s">
        <v>121</v>
      </c>
      <c r="B8" s="216"/>
      <c r="C8" s="216"/>
      <c r="D8" s="216"/>
      <c r="E8" s="216"/>
      <c r="F8" s="216"/>
      <c r="G8" s="216"/>
      <c r="H8" s="216"/>
      <c r="I8" s="216"/>
      <c r="J8" s="216"/>
      <c r="K8" s="216"/>
      <c r="L8" s="216"/>
      <c r="M8" s="216"/>
    </row>
    <row r="9" spans="1:15" ht="30" customHeight="1" x14ac:dyDescent="0.25">
      <c r="A9" s="49" t="s">
        <v>100</v>
      </c>
      <c r="B9" s="48" t="s">
        <v>122</v>
      </c>
      <c r="C9" s="48"/>
      <c r="D9" s="48"/>
      <c r="E9" s="50"/>
      <c r="F9" s="48"/>
      <c r="G9" s="48"/>
      <c r="H9" s="48"/>
      <c r="I9" s="48"/>
      <c r="J9" s="48"/>
      <c r="K9" s="18"/>
    </row>
    <row r="10" spans="1:15" ht="30" customHeight="1" x14ac:dyDescent="0.25">
      <c r="A10" s="49"/>
      <c r="B10" s="48" t="s">
        <v>123</v>
      </c>
      <c r="C10" s="48"/>
      <c r="D10" s="48"/>
      <c r="E10" s="50"/>
      <c r="F10" s="48"/>
      <c r="G10" s="48"/>
      <c r="H10" s="48"/>
      <c r="I10" s="56">
        <v>543.70000000000005</v>
      </c>
      <c r="J10" s="56" t="s">
        <v>139</v>
      </c>
      <c r="K10" s="48" t="s">
        <v>124</v>
      </c>
      <c r="M10" s="50"/>
    </row>
    <row r="11" spans="1:15" ht="30" customHeight="1" x14ac:dyDescent="0.25">
      <c r="B11" s="48" t="s">
        <v>125</v>
      </c>
      <c r="C11" s="48"/>
      <c r="D11" s="48"/>
      <c r="H11" s="48"/>
      <c r="I11" s="48"/>
      <c r="J11" s="48"/>
      <c r="K11" s="18"/>
      <c r="L11" s="50"/>
    </row>
    <row r="12" spans="1:15" ht="20.100000000000001" customHeight="1" x14ac:dyDescent="0.25">
      <c r="A12" s="49"/>
      <c r="B12" s="48"/>
      <c r="C12" s="48"/>
      <c r="D12" s="48"/>
      <c r="E12" s="48"/>
      <c r="F12" s="48"/>
      <c r="G12" s="48"/>
      <c r="H12" s="48"/>
      <c r="I12" s="48"/>
      <c r="J12" s="48"/>
      <c r="K12" s="18"/>
    </row>
    <row r="13" spans="1:15" s="113" customFormat="1" ht="15" customHeight="1" x14ac:dyDescent="0.25">
      <c r="A13" s="113" t="s">
        <v>14</v>
      </c>
      <c r="B13" s="38" t="s">
        <v>111</v>
      </c>
      <c r="C13" s="113" t="s">
        <v>108</v>
      </c>
      <c r="D13" s="51" t="s">
        <v>110</v>
      </c>
      <c r="F13" s="113" t="s">
        <v>108</v>
      </c>
      <c r="G13" s="51" t="s">
        <v>109</v>
      </c>
      <c r="I13" s="113" t="s">
        <v>108</v>
      </c>
      <c r="J13" s="51">
        <v>1000</v>
      </c>
      <c r="K13" s="38" t="s">
        <v>126</v>
      </c>
      <c r="O13" s="56"/>
    </row>
    <row r="14" spans="1:15" s="113" customFormat="1" x14ac:dyDescent="0.25">
      <c r="D14" s="55">
        <v>2.2046199999999998</v>
      </c>
      <c r="E14" s="38" t="s">
        <v>111</v>
      </c>
      <c r="G14" s="113">
        <f>I10</f>
        <v>543.70000000000005</v>
      </c>
      <c r="H14" s="38" t="s">
        <v>110</v>
      </c>
      <c r="J14" s="113" t="s">
        <v>109</v>
      </c>
    </row>
    <row r="15" spans="1:15" s="113" customFormat="1" x14ac:dyDescent="0.25"/>
    <row r="16" spans="1:15" s="18" customFormat="1" ht="18.75" x14ac:dyDescent="0.25">
      <c r="B16" s="52" t="s">
        <v>115</v>
      </c>
      <c r="C16" s="50" t="s">
        <v>116</v>
      </c>
      <c r="D16" s="48" t="s">
        <v>102</v>
      </c>
      <c r="E16" s="50" t="s">
        <v>117</v>
      </c>
      <c r="F16" s="48" t="s">
        <v>112</v>
      </c>
      <c r="H16" s="50" t="s">
        <v>118</v>
      </c>
      <c r="I16" s="48" t="s">
        <v>113</v>
      </c>
      <c r="K16" s="50" t="s">
        <v>127</v>
      </c>
      <c r="L16" s="18" t="s">
        <v>114</v>
      </c>
    </row>
    <row r="17" spans="1:13" s="18" customFormat="1" ht="18.75" x14ac:dyDescent="0.25"/>
    <row r="18" spans="1:13" s="18" customFormat="1" ht="18.75" x14ac:dyDescent="0.25">
      <c r="H18" s="50"/>
    </row>
    <row r="19" spans="1:13" s="18" customFormat="1" ht="34.5" x14ac:dyDescent="0.25">
      <c r="A19" s="49"/>
      <c r="B19" s="48" t="s">
        <v>135</v>
      </c>
      <c r="H19" s="50"/>
    </row>
    <row r="20" spans="1:13" ht="15.75" thickBot="1" x14ac:dyDescent="0.3"/>
    <row r="21" spans="1:13" ht="41.25" customHeight="1" thickBot="1" x14ac:dyDescent="0.3">
      <c r="A21" s="49"/>
      <c r="C21" s="217">
        <v>0</v>
      </c>
      <c r="D21" s="218"/>
      <c r="E21" s="53" t="s">
        <v>102</v>
      </c>
      <c r="G21" s="219" t="str">
        <f>IF(C21=0,"",(C21*(1/D14)*(1/G14)*(J13/1)))</f>
        <v/>
      </c>
      <c r="H21" s="220"/>
      <c r="I21" s="54" t="s">
        <v>103</v>
      </c>
      <c r="J21" s="48"/>
      <c r="K21" s="18"/>
    </row>
    <row r="22" spans="1:13" ht="15.75" customHeight="1" x14ac:dyDescent="0.25"/>
    <row r="23" spans="1:13" ht="15.75" customHeight="1" x14ac:dyDescent="0.25"/>
    <row r="24" spans="1:13" ht="50.1" customHeight="1" x14ac:dyDescent="0.25">
      <c r="A24" s="49" t="s">
        <v>100</v>
      </c>
      <c r="B24" s="216" t="s">
        <v>137</v>
      </c>
      <c r="C24" s="216"/>
      <c r="D24" s="216"/>
      <c r="E24" s="216"/>
      <c r="F24" s="216"/>
      <c r="G24" s="216"/>
      <c r="H24" s="216"/>
      <c r="I24" s="216"/>
      <c r="J24" s="216"/>
      <c r="K24" s="216"/>
      <c r="L24" s="216"/>
      <c r="M24" s="216"/>
    </row>
    <row r="25" spans="1:13" ht="20.100000000000001" customHeight="1" x14ac:dyDescent="0.25"/>
    <row r="26" spans="1:13" ht="20.100000000000001" customHeight="1" x14ac:dyDescent="0.25">
      <c r="C26" s="48" t="s">
        <v>131</v>
      </c>
      <c r="E26" s="214"/>
      <c r="F26" s="214"/>
      <c r="G26" s="48" t="s">
        <v>134</v>
      </c>
      <c r="L26" s="48" t="s">
        <v>128</v>
      </c>
    </row>
    <row r="27" spans="1:13" ht="20.100000000000001" customHeight="1" x14ac:dyDescent="0.25">
      <c r="C27" s="48" t="s">
        <v>132</v>
      </c>
      <c r="E27" s="214"/>
      <c r="F27" s="214"/>
      <c r="G27" s="48" t="s">
        <v>134</v>
      </c>
      <c r="L27" s="48" t="s">
        <v>129</v>
      </c>
    </row>
    <row r="28" spans="1:13" ht="20.100000000000001" customHeight="1" x14ac:dyDescent="0.25">
      <c r="C28" s="48" t="s">
        <v>133</v>
      </c>
      <c r="E28" s="214"/>
      <c r="F28" s="214"/>
      <c r="G28" s="48" t="s">
        <v>134</v>
      </c>
      <c r="L28" s="48" t="s">
        <v>130</v>
      </c>
    </row>
    <row r="29" spans="1:13" ht="20.100000000000001" customHeight="1" x14ac:dyDescent="0.25"/>
    <row r="30" spans="1:13" ht="45" customHeight="1" x14ac:dyDescent="0.25">
      <c r="B30" s="213" t="s">
        <v>138</v>
      </c>
      <c r="C30" s="213"/>
      <c r="D30" s="213"/>
      <c r="E30" s="213"/>
      <c r="F30" s="213"/>
      <c r="G30" s="213"/>
      <c r="H30" s="213"/>
      <c r="I30" s="213"/>
      <c r="J30" s="213"/>
      <c r="K30" s="213"/>
      <c r="L30" s="213"/>
      <c r="M30" s="213"/>
    </row>
    <row r="31" spans="1:13" ht="20.100000000000001" customHeight="1" x14ac:dyDescent="0.25"/>
    <row r="32" spans="1:13" ht="35.1" customHeight="1" x14ac:dyDescent="0.25">
      <c r="B32" s="48" t="s">
        <v>119</v>
      </c>
      <c r="C32" s="18"/>
      <c r="D32" s="18"/>
      <c r="E32" s="18"/>
      <c r="F32" s="18"/>
      <c r="G32" s="18"/>
      <c r="H32" s="18"/>
      <c r="I32" s="18"/>
      <c r="J32" s="18"/>
      <c r="K32" s="18"/>
      <c r="L32" s="18"/>
    </row>
    <row r="33" spans="3:10" ht="15.75" customHeight="1" x14ac:dyDescent="0.25"/>
    <row r="34" spans="3:10" s="18" customFormat="1" ht="29.25" customHeight="1" x14ac:dyDescent="0.25">
      <c r="C34" s="57">
        <v>1</v>
      </c>
      <c r="D34" s="212" t="s">
        <v>106</v>
      </c>
      <c r="E34" s="212"/>
      <c r="F34" s="58"/>
      <c r="H34" s="58">
        <v>3.7850000000000001</v>
      </c>
      <c r="I34" s="212" t="s">
        <v>105</v>
      </c>
      <c r="J34" s="212"/>
    </row>
    <row r="35" spans="3:10" s="18" customFormat="1" ht="29.25" customHeight="1" x14ac:dyDescent="0.25">
      <c r="C35" s="57">
        <v>1</v>
      </c>
      <c r="D35" s="212" t="s">
        <v>107</v>
      </c>
      <c r="E35" s="212"/>
      <c r="F35" s="58"/>
      <c r="H35" s="58">
        <v>2.2046000000000001</v>
      </c>
      <c r="I35" s="212" t="s">
        <v>104</v>
      </c>
      <c r="J35" s="212"/>
    </row>
    <row r="36" spans="3:10" ht="15" customHeight="1" x14ac:dyDescent="0.25">
      <c r="D36" s="40"/>
      <c r="E36" s="40"/>
      <c r="H36" s="40"/>
      <c r="I36" s="40"/>
    </row>
    <row r="37" spans="3:10" ht="15" customHeight="1" x14ac:dyDescent="0.25"/>
    <row r="38" spans="3:10" ht="15" customHeight="1" x14ac:dyDescent="0.25"/>
    <row r="41" spans="3:10" ht="15" customHeight="1" x14ac:dyDescent="0.25"/>
    <row r="44" spans="3:10" ht="15" customHeight="1" x14ac:dyDescent="0.25"/>
    <row r="50" ht="15.7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60" ht="15" customHeight="1" x14ac:dyDescent="0.25"/>
    <row r="64" ht="15" customHeight="1" x14ac:dyDescent="0.25"/>
    <row r="85" ht="15" customHeight="1" x14ac:dyDescent="0.25"/>
  </sheetData>
  <sheetProtection sheet="1" objects="1" scenarios="1" selectLockedCells="1"/>
  <mergeCells count="15">
    <mergeCell ref="A1:M1"/>
    <mergeCell ref="B24:M24"/>
    <mergeCell ref="C21:D21"/>
    <mergeCell ref="G21:H21"/>
    <mergeCell ref="A3:M3"/>
    <mergeCell ref="A8:M8"/>
    <mergeCell ref="A6:M6"/>
    <mergeCell ref="I35:J35"/>
    <mergeCell ref="B30:M30"/>
    <mergeCell ref="E26:F26"/>
    <mergeCell ref="E27:F27"/>
    <mergeCell ref="E28:F28"/>
    <mergeCell ref="I34:J34"/>
    <mergeCell ref="D35:E35"/>
    <mergeCell ref="D34:E34"/>
  </mergeCells>
  <printOptions horizontalCentered="1"/>
  <pageMargins left="0.39370078740157483" right="0.39370078740157483" top="0.39370078740157483" bottom="0.39370078740157483" header="0.31496062992125984" footer="0.31496062992125984"/>
  <pageSetup scale="59" orientation="portrait" horizontalDpi="300" verticalDpi="300"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pageSetUpPr fitToPage="1"/>
  </sheetPr>
  <dimension ref="A2:L23"/>
  <sheetViews>
    <sheetView showGridLines="0" showRowColHeaders="0" zoomScale="85" zoomScaleNormal="85" workbookViewId="0">
      <selection activeCell="M14" sqref="M14"/>
    </sheetView>
  </sheetViews>
  <sheetFormatPr baseColWidth="10" defaultColWidth="11.42578125" defaultRowHeight="15" x14ac:dyDescent="0.25"/>
  <cols>
    <col min="1" max="16384" width="11.42578125" style="1"/>
  </cols>
  <sheetData>
    <row r="2" spans="1:12" ht="18.75" x14ac:dyDescent="0.3">
      <c r="L2" s="147"/>
    </row>
    <row r="3" spans="1:12" x14ac:dyDescent="0.25">
      <c r="A3" s="7"/>
    </row>
    <row r="9" spans="1:12" ht="23.25" x14ac:dyDescent="0.25">
      <c r="F9" s="208"/>
      <c r="G9" s="208"/>
    </row>
    <row r="11" spans="1:12" ht="24.95" customHeight="1" x14ac:dyDescent="0.25">
      <c r="F11" s="224" t="s">
        <v>17</v>
      </c>
      <c r="G11" s="224"/>
      <c r="H11" s="225" t="s">
        <v>173</v>
      </c>
      <c r="I11" s="225"/>
      <c r="J11" s="225"/>
      <c r="K11" s="225"/>
      <c r="L11" s="225"/>
    </row>
    <row r="12" spans="1:12" ht="24.95" customHeight="1" x14ac:dyDescent="0.25">
      <c r="F12" s="18"/>
      <c r="G12" s="18"/>
      <c r="H12" s="18"/>
      <c r="I12" s="214"/>
      <c r="J12" s="214"/>
      <c r="K12" s="214"/>
      <c r="L12" s="214"/>
    </row>
    <row r="13" spans="1:12" ht="24.95" customHeight="1" x14ac:dyDescent="0.25">
      <c r="F13" s="222" t="s">
        <v>27</v>
      </c>
      <c r="G13" s="222"/>
      <c r="H13" s="222"/>
      <c r="I13" s="223">
        <v>313</v>
      </c>
      <c r="J13" s="223"/>
      <c r="K13" s="223"/>
      <c r="L13" s="223"/>
    </row>
    <row r="14" spans="1:12" ht="24.95" customHeight="1" x14ac:dyDescent="0.25">
      <c r="F14" s="18"/>
      <c r="G14" s="18"/>
      <c r="H14" s="18"/>
      <c r="I14" s="214"/>
      <c r="J14" s="214"/>
      <c r="K14" s="214"/>
      <c r="L14" s="214"/>
    </row>
    <row r="15" spans="1:12" ht="24.95" customHeight="1" x14ac:dyDescent="0.25">
      <c r="F15" s="222" t="s">
        <v>18</v>
      </c>
      <c r="G15" s="222"/>
      <c r="H15" s="222"/>
      <c r="I15" s="223" t="s">
        <v>174</v>
      </c>
      <c r="J15" s="223"/>
      <c r="K15" s="223"/>
      <c r="L15" s="223"/>
    </row>
    <row r="16" spans="1:12" ht="24.95" customHeight="1" x14ac:dyDescent="0.25">
      <c r="F16" s="222" t="s">
        <v>19</v>
      </c>
      <c r="G16" s="222"/>
      <c r="H16" s="222"/>
      <c r="I16" s="223" t="s">
        <v>175</v>
      </c>
      <c r="J16" s="223"/>
      <c r="K16" s="223"/>
      <c r="L16" s="223"/>
    </row>
    <row r="17" spans="6:12" ht="24.95" customHeight="1" x14ac:dyDescent="0.25">
      <c r="F17" s="18"/>
      <c r="G17" s="18"/>
      <c r="H17" s="18"/>
      <c r="I17" s="214"/>
      <c r="J17" s="214"/>
      <c r="K17" s="214"/>
      <c r="L17" s="214"/>
    </row>
    <row r="18" spans="6:12" ht="24.95" customHeight="1" x14ac:dyDescent="0.25">
      <c r="F18" s="222" t="s">
        <v>20</v>
      </c>
      <c r="G18" s="222"/>
      <c r="H18" s="222"/>
      <c r="I18" s="223" t="s">
        <v>176</v>
      </c>
      <c r="J18" s="223"/>
      <c r="K18" s="223"/>
      <c r="L18" s="223"/>
    </row>
    <row r="19" spans="6:12" ht="24.95" customHeight="1" x14ac:dyDescent="0.25">
      <c r="F19" s="222" t="s">
        <v>19</v>
      </c>
      <c r="G19" s="222"/>
      <c r="H19" s="222"/>
      <c r="I19" s="223" t="s">
        <v>177</v>
      </c>
      <c r="J19" s="223"/>
      <c r="K19" s="223"/>
      <c r="L19" s="223"/>
    </row>
    <row r="20" spans="6:12" ht="24.95" customHeight="1" x14ac:dyDescent="0.25">
      <c r="F20" s="222" t="s">
        <v>21</v>
      </c>
      <c r="G20" s="222"/>
      <c r="H20" s="222"/>
      <c r="I20" s="223" t="s">
        <v>178</v>
      </c>
      <c r="J20" s="223"/>
      <c r="K20" s="223"/>
      <c r="L20" s="223"/>
    </row>
    <row r="21" spans="6:12" ht="24.95" customHeight="1" x14ac:dyDescent="0.25">
      <c r="F21" s="222" t="s">
        <v>26</v>
      </c>
      <c r="G21" s="222"/>
      <c r="H21" s="222"/>
      <c r="I21" s="227" t="s">
        <v>179</v>
      </c>
      <c r="J21" s="223"/>
      <c r="K21" s="223"/>
      <c r="L21" s="223"/>
    </row>
    <row r="22" spans="6:12" ht="24.95" customHeight="1" x14ac:dyDescent="0.25">
      <c r="G22" s="8"/>
    </row>
    <row r="23" spans="6:12" ht="24.95" customHeight="1" x14ac:dyDescent="0.25">
      <c r="F23" s="222" t="s">
        <v>49</v>
      </c>
      <c r="G23" s="222"/>
      <c r="H23" s="222"/>
      <c r="I23" s="222"/>
      <c r="J23" s="226">
        <v>2025</v>
      </c>
      <c r="K23" s="226"/>
      <c r="L23" s="226"/>
    </row>
  </sheetData>
  <sheetProtection selectLockedCells="1"/>
  <protectedRanges>
    <protectedRange sqref="I12:L14 I17:L17" name="Rango1"/>
    <protectedRange sqref="I11:L11" name="Rango1_1"/>
    <protectedRange sqref="I15:L15" name="Rango1_2"/>
    <protectedRange sqref="I16:L16" name="Rango1_3"/>
    <protectedRange sqref="I18:L18" name="Rango1_4"/>
    <protectedRange sqref="I19:L19" name="Rango1_5"/>
    <protectedRange sqref="I20:L20" name="Rango1_6"/>
    <protectedRange sqref="I21:L21" name="Rango1_7"/>
  </protectedRanges>
  <mergeCells count="22">
    <mergeCell ref="J23:L23"/>
    <mergeCell ref="I21:L21"/>
    <mergeCell ref="I20:L20"/>
    <mergeCell ref="F18:H18"/>
    <mergeCell ref="F20:H20"/>
    <mergeCell ref="F21:H21"/>
    <mergeCell ref="F23:I23"/>
    <mergeCell ref="F15:H15"/>
    <mergeCell ref="I14:L14"/>
    <mergeCell ref="I18:L18"/>
    <mergeCell ref="F19:H19"/>
    <mergeCell ref="F9:G9"/>
    <mergeCell ref="I12:L12"/>
    <mergeCell ref="I13:L13"/>
    <mergeCell ref="I15:L15"/>
    <mergeCell ref="I16:L16"/>
    <mergeCell ref="F13:H13"/>
    <mergeCell ref="F11:G11"/>
    <mergeCell ref="I19:L19"/>
    <mergeCell ref="F16:H16"/>
    <mergeCell ref="I17:L17"/>
    <mergeCell ref="H11:L11"/>
  </mergeCells>
  <hyperlinks>
    <hyperlink ref="I21" r:id="rId1" xr:uid="{47EA9CB9-D52B-467F-8AA6-25A484FE7FCD}"/>
  </hyperlinks>
  <pageMargins left="0.70866141732283472" right="0.70866141732283472" top="0.74803149606299213" bottom="0.74803149606299213" header="0.31496062992125984" footer="0.31496062992125984"/>
  <pageSetup scale="83" orientation="landscape" horizontalDpi="4294967294" verticalDpi="300"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B33821-DC46-4E5F-93E5-AD4163D783B9}">
  <dimension ref="A1:C44"/>
  <sheetViews>
    <sheetView tabSelected="1" workbookViewId="0">
      <selection sqref="A1:C1"/>
    </sheetView>
  </sheetViews>
  <sheetFormatPr baseColWidth="10" defaultRowHeight="15" x14ac:dyDescent="0.25"/>
  <cols>
    <col min="1" max="1" width="3.5703125" customWidth="1"/>
    <col min="2" max="2" width="13.28515625" customWidth="1"/>
    <col min="3" max="3" width="114.85546875" customWidth="1"/>
  </cols>
  <sheetData>
    <row r="1" spans="1:3" ht="54" customHeight="1" thickBot="1" x14ac:dyDescent="0.4">
      <c r="A1" s="198" t="s">
        <v>239</v>
      </c>
      <c r="B1" s="199"/>
      <c r="C1" s="200"/>
    </row>
    <row r="2" spans="1:3" ht="34.5" customHeight="1" x14ac:dyDescent="0.25">
      <c r="B2" s="136" t="s">
        <v>180</v>
      </c>
    </row>
    <row r="4" spans="1:3" x14ac:dyDescent="0.25">
      <c r="B4" s="184" t="s">
        <v>181</v>
      </c>
      <c r="C4" s="11" t="s">
        <v>182</v>
      </c>
    </row>
    <row r="5" spans="1:3" x14ac:dyDescent="0.25">
      <c r="B5" s="185" t="s">
        <v>183</v>
      </c>
      <c r="C5" s="11" t="s">
        <v>184</v>
      </c>
    </row>
    <row r="6" spans="1:3" x14ac:dyDescent="0.25">
      <c r="B6" s="185" t="s">
        <v>185</v>
      </c>
      <c r="C6" s="11" t="s">
        <v>186</v>
      </c>
    </row>
    <row r="7" spans="1:3" x14ac:dyDescent="0.25">
      <c r="B7" s="185" t="s">
        <v>187</v>
      </c>
      <c r="C7" s="11" t="s">
        <v>188</v>
      </c>
    </row>
    <row r="8" spans="1:3" x14ac:dyDescent="0.25">
      <c r="B8" s="185" t="s">
        <v>189</v>
      </c>
      <c r="C8" s="11" t="s">
        <v>190</v>
      </c>
    </row>
    <row r="9" spans="1:3" x14ac:dyDescent="0.25">
      <c r="B9" s="185" t="s">
        <v>191</v>
      </c>
      <c r="C9" s="11" t="s">
        <v>192</v>
      </c>
    </row>
    <row r="10" spans="1:3" x14ac:dyDescent="0.25">
      <c r="B10" s="185" t="s">
        <v>193</v>
      </c>
      <c r="C10" s="11" t="s">
        <v>194</v>
      </c>
    </row>
    <row r="11" spans="1:3" x14ac:dyDescent="0.25">
      <c r="B11" s="185" t="s">
        <v>195</v>
      </c>
      <c r="C11" s="11" t="s">
        <v>196</v>
      </c>
    </row>
    <row r="12" spans="1:3" x14ac:dyDescent="0.25">
      <c r="B12" s="185" t="s">
        <v>197</v>
      </c>
      <c r="C12" s="11" t="s">
        <v>198</v>
      </c>
    </row>
    <row r="13" spans="1:3" x14ac:dyDescent="0.25">
      <c r="B13" s="185" t="s">
        <v>199</v>
      </c>
      <c r="C13" s="11" t="s">
        <v>200</v>
      </c>
    </row>
    <row r="14" spans="1:3" x14ac:dyDescent="0.25">
      <c r="B14" s="185" t="s">
        <v>201</v>
      </c>
      <c r="C14" s="11" t="s">
        <v>202</v>
      </c>
    </row>
    <row r="15" spans="1:3" x14ac:dyDescent="0.25">
      <c r="B15" s="185" t="s">
        <v>203</v>
      </c>
      <c r="C15" s="11" t="s">
        <v>204</v>
      </c>
    </row>
    <row r="16" spans="1:3" x14ac:dyDescent="0.25">
      <c r="B16" s="185" t="s">
        <v>205</v>
      </c>
      <c r="C16" s="11" t="s">
        <v>206</v>
      </c>
    </row>
    <row r="17" spans="2:3" x14ac:dyDescent="0.25">
      <c r="B17" s="185" t="s">
        <v>207</v>
      </c>
      <c r="C17" s="11" t="s">
        <v>208</v>
      </c>
    </row>
    <row r="18" spans="2:3" x14ac:dyDescent="0.25">
      <c r="B18" s="185" t="s">
        <v>209</v>
      </c>
      <c r="C18" s="11" t="s">
        <v>210</v>
      </c>
    </row>
    <row r="19" spans="2:3" x14ac:dyDescent="0.25">
      <c r="B19" s="185" t="s">
        <v>211</v>
      </c>
      <c r="C19" s="11" t="s">
        <v>212</v>
      </c>
    </row>
    <row r="20" spans="2:3" x14ac:dyDescent="0.25">
      <c r="B20" s="185" t="s">
        <v>213</v>
      </c>
      <c r="C20" s="11" t="s">
        <v>214</v>
      </c>
    </row>
    <row r="21" spans="2:3" x14ac:dyDescent="0.25">
      <c r="B21" s="185" t="s">
        <v>215</v>
      </c>
      <c r="C21" s="11" t="s">
        <v>216</v>
      </c>
    </row>
    <row r="22" spans="2:3" x14ac:dyDescent="0.25">
      <c r="B22" s="185" t="s">
        <v>217</v>
      </c>
      <c r="C22" s="11" t="s">
        <v>218</v>
      </c>
    </row>
    <row r="23" spans="2:3" x14ac:dyDescent="0.25">
      <c r="B23" s="185" t="s">
        <v>219</v>
      </c>
      <c r="C23" s="11" t="s">
        <v>220</v>
      </c>
    </row>
    <row r="24" spans="2:3" x14ac:dyDescent="0.25">
      <c r="B24" s="185" t="s">
        <v>221</v>
      </c>
      <c r="C24" s="11" t="s">
        <v>222</v>
      </c>
    </row>
    <row r="25" spans="2:3" x14ac:dyDescent="0.25">
      <c r="B25" s="185" t="s">
        <v>223</v>
      </c>
      <c r="C25" s="11" t="s">
        <v>224</v>
      </c>
    </row>
    <row r="26" spans="2:3" x14ac:dyDescent="0.25">
      <c r="B26" s="185" t="s">
        <v>225</v>
      </c>
      <c r="C26" s="11" t="s">
        <v>226</v>
      </c>
    </row>
    <row r="27" spans="2:3" x14ac:dyDescent="0.25">
      <c r="B27" s="185" t="s">
        <v>227</v>
      </c>
      <c r="C27" s="11" t="s">
        <v>228</v>
      </c>
    </row>
    <row r="28" spans="2:3" x14ac:dyDescent="0.25">
      <c r="B28" s="185" t="s">
        <v>229</v>
      </c>
      <c r="C28" s="11" t="s">
        <v>230</v>
      </c>
    </row>
    <row r="29" spans="2:3" x14ac:dyDescent="0.25">
      <c r="B29" s="185" t="s">
        <v>231</v>
      </c>
      <c r="C29" s="11" t="s">
        <v>232</v>
      </c>
    </row>
    <row r="30" spans="2:3" x14ac:dyDescent="0.25">
      <c r="B30" s="185" t="s">
        <v>233</v>
      </c>
      <c r="C30" s="11" t="s">
        <v>234</v>
      </c>
    </row>
    <row r="31" spans="2:3" x14ac:dyDescent="0.25">
      <c r="B31" s="185" t="s">
        <v>235</v>
      </c>
      <c r="C31" s="11" t="s">
        <v>236</v>
      </c>
    </row>
    <row r="32" spans="2:3" x14ac:dyDescent="0.25">
      <c r="B32" s="184" t="s">
        <v>247</v>
      </c>
      <c r="C32" s="186" t="s">
        <v>248</v>
      </c>
    </row>
    <row r="33" spans="2:3" x14ac:dyDescent="0.25">
      <c r="B33" s="185" t="s">
        <v>237</v>
      </c>
      <c r="C33" s="11" t="s">
        <v>238</v>
      </c>
    </row>
    <row r="34" spans="2:3" x14ac:dyDescent="0.25">
      <c r="C34" s="11"/>
    </row>
    <row r="35" spans="2:3" x14ac:dyDescent="0.25">
      <c r="C35" s="11"/>
    </row>
    <row r="36" spans="2:3" x14ac:dyDescent="0.25">
      <c r="C36" s="11"/>
    </row>
    <row r="37" spans="2:3" x14ac:dyDescent="0.25">
      <c r="C37" s="11"/>
    </row>
    <row r="38" spans="2:3" x14ac:dyDescent="0.25">
      <c r="C38" s="11"/>
    </row>
    <row r="39" spans="2:3" x14ac:dyDescent="0.25">
      <c r="C39" s="11"/>
    </row>
    <row r="40" spans="2:3" x14ac:dyDescent="0.25">
      <c r="C40" s="11"/>
    </row>
    <row r="41" spans="2:3" x14ac:dyDescent="0.25">
      <c r="C41" s="11"/>
    </row>
    <row r="42" spans="2:3" x14ac:dyDescent="0.25">
      <c r="C42" s="11"/>
    </row>
    <row r="44" spans="2:3" x14ac:dyDescent="0.25">
      <c r="C44" s="186"/>
    </row>
  </sheetData>
  <mergeCells count="1">
    <mergeCell ref="A1:C1"/>
  </mergeCells>
  <hyperlinks>
    <hyperlink ref="B4" location="'5-Edificio 1'!A1" display="5-Edificio 1" xr:uid="{8C3DF7ED-0C2B-4A88-932F-36311A2B4B0F}"/>
    <hyperlink ref="B5" location="'6-Edificio 2'!A1" display="6-Edificio 2" xr:uid="{364FEE2F-26D5-4D7F-949F-788C953765C8}"/>
    <hyperlink ref="B6" location="'7-Edificio 3'!A1" display="7-Edificio 3" xr:uid="{2ADF1CEF-260F-4D00-B40B-4B880CD406AF}"/>
    <hyperlink ref="B7" location="'8-Edificio 4'!A1" display="8-Edificio 4" xr:uid="{FBA002C2-0127-4E0F-827D-F2D9A2D5A9F8}"/>
    <hyperlink ref="B8" location="'9-Edificio 5'!A1" display="9-Edificio 5" xr:uid="{EC80BA12-BEAB-437C-A628-8E934DAD4484}"/>
    <hyperlink ref="B9" location="'10-Edificio 6'!A1" display="10-Edificio 6" xr:uid="{9C273CA3-C3EE-4774-BB1E-D64AA2DA8202}"/>
    <hyperlink ref="B10" location="'11-Edificio 7'!A1" display="11-Edificio 7" xr:uid="{94B60849-EFEB-4DD6-8581-D3C0B7D32153}"/>
    <hyperlink ref="B11" location="'12-Edificio 8'!A1" display="12-Edificio 8" xr:uid="{5D651C7A-03EC-4826-ABEA-A596CBD76D7E}"/>
    <hyperlink ref="B12" location="'13-Edificio 9'!A1" display="13-Edificio 9" xr:uid="{4AC99952-DA89-4093-B1CD-7A8CD21CF438}"/>
    <hyperlink ref="B13" location="'14-Edificio 10'!A1" display="14-Edificio 10" xr:uid="{8B7FFFA9-E905-4FFE-A3BD-270BE0712A4A}"/>
    <hyperlink ref="B14" location="'15-Edificio 11'!A1" display="15-Edificio 11" xr:uid="{69C44A6D-4543-4CA5-B282-D3F56F30A5E8}"/>
    <hyperlink ref="B15" location="'16-Edificio 12'!A1" display="16-Edificio 12" xr:uid="{216BE2D1-696C-4978-88D3-3F384928A76B}"/>
    <hyperlink ref="B16" location="'17-Edificio 13'!A1" display="17-Edificio 13" xr:uid="{55F7F76D-E4F9-4FEC-A03F-B0BB0338DCE2}"/>
    <hyperlink ref="B17" location="'18-Edificio14'!A1" display="18-Edificio 14" xr:uid="{E9F06F70-A6A2-4CDB-B9FA-C9BEB6BE11C6}"/>
    <hyperlink ref="B18" location="'19-Edificio 15'!A1" display="19-Edificio 15" xr:uid="{AA75EF17-6AAE-4E99-A9A2-FCA278BB2CCB}"/>
    <hyperlink ref="B19" location="'20-Edificio 16'!A1" display="20-Edificio 16" xr:uid="{C617FC7B-EF51-45DE-BC59-62494267DD86}"/>
    <hyperlink ref="B20" location="'21-Edificio 17'!A1" display="21-Edificio 17" xr:uid="{7DAF7525-9DD8-4B06-A835-1DFA8AA1559A}"/>
    <hyperlink ref="B21" location="'22-Edificio 18'!A1" display="22-Edificio 18" xr:uid="{1849F466-9DCF-467B-B74D-6F4586506DB3}"/>
    <hyperlink ref="B22" location="'23-Edificio 19'!A1" display="23-Edificio 19" xr:uid="{CDBA5F2C-F376-49A0-B267-2E8969449D8D}"/>
    <hyperlink ref="B23" location="'24-Edificio 20'!A1" display="24-Edificio 20" xr:uid="{4C908F5E-8794-482D-8270-F3C7AC2AD9FE}"/>
    <hyperlink ref="B24" location="'25-Edificio 21'!A1" display="25-Edificio 21" xr:uid="{F6A74C05-84CC-4F59-8F95-AEC14B1A6E10}"/>
    <hyperlink ref="B25" location="'26-Edificio 22'!A1" display="26-Edificio 22" xr:uid="{13FDE692-BF2A-4BB7-9991-B3A13B3AAF51}"/>
    <hyperlink ref="B26" location="'27-Edificio 23'!A1" display="27-Edificio 23" xr:uid="{44737660-4163-4D10-97BE-F24181ECE95E}"/>
    <hyperlink ref="B27" location="'28-Edificio 24'!A1" display="28-Edificio 24" xr:uid="{9EA4E73E-8C06-438A-BAAA-D27455D70D3F}"/>
    <hyperlink ref="B28" location="'29-Edificio 25'!A1" display="29-Edificio 25" xr:uid="{95631711-4764-4380-8D24-482D011E7399}"/>
    <hyperlink ref="B29" location="'30-Edificio 26'!A1" display="30-Edificio 26" xr:uid="{22949341-6587-446A-8E66-BBBEA0B9C99B}"/>
    <hyperlink ref="B30" location="'31-Edificio 27'!A1" display="31-Edificio 27" xr:uid="{E29274BD-B069-4C26-8026-C84AFED9575D}"/>
    <hyperlink ref="B31" location="'32-Edificio 28'!A1" display="32-Edificio 28" xr:uid="{E5805BAC-7E9B-4048-A3DC-F4432F2C6292}"/>
    <hyperlink ref="B33" location="'34-Consumo Institucional'!A1" display="34-Consumo Institucional" xr:uid="{B7AF96EE-5413-4589-9149-699031A98ABF}"/>
    <hyperlink ref="B32" location="'33-Consumo por Edificio'!A1" display="33-Consumo por Edificio" xr:uid="{9C1C0EA2-5E99-466D-BBDB-C4CC8CB30F17}"/>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1">
    <pageSetUpPr fitToPage="1"/>
  </sheetPr>
  <dimension ref="A1:AZ417"/>
  <sheetViews>
    <sheetView showGridLines="0" zoomScale="70" zoomScaleNormal="70" workbookViewId="0">
      <selection activeCell="A2" sqref="A2"/>
    </sheetView>
  </sheetViews>
  <sheetFormatPr baseColWidth="10" defaultColWidth="11.42578125" defaultRowHeight="15" x14ac:dyDescent="0.25"/>
  <cols>
    <col min="1" max="2" width="26.28515625" style="2" customWidth="1"/>
    <col min="3" max="3" width="15.7109375" style="2" customWidth="1"/>
    <col min="4" max="4" width="19.28515625" style="127" customWidth="1"/>
    <col min="5" max="8" width="15.7109375" style="2" customWidth="1"/>
    <col min="9" max="9" width="24.28515625" style="2" customWidth="1"/>
    <col min="10" max="10" width="15.7109375" style="2" customWidth="1"/>
    <col min="11" max="11" width="23.42578125" style="2" customWidth="1"/>
    <col min="12" max="54" width="15.7109375" style="2" customWidth="1"/>
    <col min="55" max="55" width="12.140625" style="2" bestFit="1" customWidth="1"/>
    <col min="56" max="56" width="13.28515625" style="2" bestFit="1" customWidth="1"/>
    <col min="57" max="57" width="11.42578125" style="2"/>
    <col min="58" max="58" width="13.28515625" style="2" bestFit="1" customWidth="1"/>
    <col min="59" max="59" width="14.7109375" style="2" bestFit="1" customWidth="1"/>
    <col min="60" max="60" width="13.28515625" style="2" bestFit="1" customWidth="1"/>
    <col min="61" max="16384" width="11.42578125" style="2"/>
  </cols>
  <sheetData>
    <row r="1" spans="1:52" ht="21.75" thickBot="1" x14ac:dyDescent="0.3">
      <c r="A1" s="230" t="s">
        <v>60</v>
      </c>
      <c r="B1" s="230"/>
      <c r="C1" s="230"/>
      <c r="D1" s="230"/>
      <c r="E1" s="230"/>
      <c r="F1" s="230"/>
      <c r="G1" s="230"/>
      <c r="H1" s="230"/>
      <c r="I1" s="230"/>
      <c r="J1" s="230"/>
      <c r="K1" s="230"/>
      <c r="L1" s="230"/>
      <c r="M1" s="230"/>
      <c r="N1" s="230"/>
      <c r="O1" s="230"/>
      <c r="P1" s="230"/>
      <c r="Q1" s="230"/>
      <c r="R1" s="230"/>
      <c r="S1" s="230"/>
      <c r="T1" s="230"/>
      <c r="U1" s="230"/>
      <c r="V1" s="230"/>
      <c r="W1" s="230"/>
      <c r="X1" s="230"/>
      <c r="Y1" s="230"/>
      <c r="Z1" s="230"/>
      <c r="AA1" s="230"/>
      <c r="AB1" s="230"/>
      <c r="AC1" s="230"/>
      <c r="AD1" s="230"/>
      <c r="AE1" s="230"/>
      <c r="AF1" s="230"/>
      <c r="AG1" s="230"/>
      <c r="AH1" s="230"/>
      <c r="AI1" s="230"/>
      <c r="AJ1" s="230"/>
      <c r="AK1" s="230"/>
      <c r="AL1" s="230"/>
      <c r="AM1" s="230"/>
      <c r="AN1" s="230"/>
      <c r="AO1" s="230"/>
      <c r="AP1" s="230"/>
      <c r="AQ1" s="230"/>
      <c r="AR1" s="230"/>
      <c r="AS1" s="230"/>
      <c r="AT1" s="230"/>
      <c r="AU1" s="230"/>
      <c r="AV1" s="230"/>
      <c r="AW1" s="230"/>
      <c r="AX1" s="230"/>
      <c r="AY1" s="230"/>
      <c r="AZ1" s="230"/>
    </row>
    <row r="2" spans="1:52" ht="21.75" thickBot="1" x14ac:dyDescent="0.3">
      <c r="A2" s="187" t="s">
        <v>240</v>
      </c>
      <c r="B2" s="121"/>
      <c r="C2" s="121"/>
      <c r="D2" s="125"/>
      <c r="E2" s="121"/>
      <c r="F2" s="121"/>
      <c r="G2" s="121"/>
      <c r="H2" s="121"/>
      <c r="I2" s="121"/>
      <c r="J2" s="121"/>
      <c r="K2" s="121"/>
      <c r="L2" s="121"/>
      <c r="M2" s="121"/>
      <c r="N2" s="121"/>
      <c r="O2" s="121"/>
      <c r="P2" s="121"/>
      <c r="Q2" s="121"/>
      <c r="R2" s="121"/>
      <c r="S2" s="121"/>
      <c r="T2" s="121"/>
      <c r="U2" s="121"/>
      <c r="V2" s="121"/>
      <c r="W2" s="121"/>
      <c r="X2" s="121"/>
      <c r="Y2" s="121"/>
      <c r="Z2" s="121"/>
      <c r="AA2" s="121"/>
      <c r="AB2" s="121"/>
      <c r="AC2" s="121"/>
      <c r="AD2" s="121"/>
      <c r="AE2" s="121"/>
      <c r="AF2" s="121"/>
      <c r="AG2" s="121"/>
      <c r="AH2" s="121"/>
      <c r="AI2" s="121"/>
      <c r="AJ2" s="121"/>
      <c r="AK2" s="121"/>
      <c r="AL2" s="121"/>
      <c r="AM2" s="121"/>
      <c r="AN2" s="121"/>
      <c r="AO2" s="121"/>
      <c r="AP2" s="121"/>
      <c r="AQ2" s="121"/>
      <c r="AR2" s="121"/>
      <c r="AS2" s="121"/>
      <c r="AT2" s="121"/>
      <c r="AU2" s="121"/>
      <c r="AV2" s="121"/>
      <c r="AW2" s="121"/>
    </row>
    <row r="3" spans="1:52" ht="20.100000000000001" customHeight="1" x14ac:dyDescent="0.25">
      <c r="A3" s="11" t="s">
        <v>12</v>
      </c>
      <c r="B3" s="11"/>
      <c r="C3" s="11"/>
      <c r="D3" s="237" t="str">
        <f>IF('3-Datos generales'!H11="","",'3-Datos generales'!H11)</f>
        <v xml:space="preserve">Universidad Nacional </v>
      </c>
      <c r="E3" s="237"/>
      <c r="F3" s="237"/>
      <c r="G3" s="237"/>
      <c r="H3" s="237"/>
      <c r="I3" s="237"/>
      <c r="J3" s="237"/>
      <c r="K3" s="237"/>
      <c r="L3" s="237"/>
      <c r="M3" s="237"/>
      <c r="N3" s="237"/>
      <c r="O3" s="237"/>
    </row>
    <row r="4" spans="1:52" ht="20.100000000000001" customHeight="1" x14ac:dyDescent="0.25">
      <c r="A4" s="11" t="s">
        <v>11</v>
      </c>
      <c r="B4" s="11"/>
      <c r="C4" s="11"/>
      <c r="D4" s="229" t="s">
        <v>182</v>
      </c>
      <c r="E4" s="229"/>
      <c r="F4" s="229"/>
      <c r="G4" s="229"/>
      <c r="H4" s="229"/>
      <c r="I4" s="229"/>
      <c r="J4" s="229"/>
      <c r="K4" s="229"/>
      <c r="L4" s="229"/>
      <c r="M4" s="229"/>
      <c r="N4" s="229"/>
      <c r="O4" s="229"/>
    </row>
    <row r="5" spans="1:52" ht="20.100000000000001" customHeight="1" x14ac:dyDescent="0.25">
      <c r="A5" s="11" t="s">
        <v>56</v>
      </c>
      <c r="B5" s="11"/>
      <c r="C5" s="11"/>
      <c r="D5" s="229">
        <v>32</v>
      </c>
      <c r="E5" s="229"/>
      <c r="F5" s="229"/>
      <c r="G5" s="229"/>
      <c r="H5" s="229"/>
      <c r="I5" s="229"/>
      <c r="J5" s="229"/>
      <c r="K5" s="229"/>
      <c r="L5" s="229"/>
      <c r="M5" s="229"/>
      <c r="N5" s="229"/>
      <c r="O5" s="229"/>
      <c r="P5" s="9"/>
      <c r="Q5" s="9"/>
      <c r="R5" s="9"/>
      <c r="S5" s="9"/>
      <c r="T5" s="9"/>
      <c r="U5" s="9"/>
      <c r="V5" s="9"/>
      <c r="W5" s="9"/>
      <c r="X5" s="9"/>
      <c r="Y5" s="9"/>
      <c r="Z5" s="9"/>
      <c r="AA5" s="9"/>
      <c r="AB5" s="9"/>
      <c r="AC5" s="9"/>
      <c r="AD5" s="9"/>
      <c r="AE5" s="9"/>
      <c r="AF5" s="9"/>
      <c r="AG5" s="9"/>
      <c r="AH5" s="9"/>
      <c r="AI5" s="9"/>
    </row>
    <row r="6" spans="1:52" ht="20.100000000000001" customHeight="1" x14ac:dyDescent="0.25">
      <c r="A6" s="122" t="s">
        <v>32</v>
      </c>
      <c r="B6" s="122"/>
      <c r="C6" s="122"/>
      <c r="D6" s="238">
        <v>2025</v>
      </c>
      <c r="E6" s="238"/>
      <c r="F6" s="238"/>
      <c r="G6" s="238"/>
      <c r="H6" s="238"/>
      <c r="I6" s="238"/>
      <c r="J6" s="238"/>
      <c r="K6" s="238"/>
      <c r="L6" s="238"/>
      <c r="M6" s="238"/>
      <c r="N6" s="238"/>
      <c r="O6" s="238"/>
      <c r="AJ6" s="17"/>
      <c r="AK6" s="17"/>
      <c r="AL6" s="17"/>
      <c r="AM6" s="17"/>
      <c r="AN6" s="17"/>
      <c r="AO6" s="17"/>
      <c r="AP6" s="17"/>
      <c r="AQ6" s="17"/>
      <c r="AR6" s="17"/>
      <c r="AS6" s="17"/>
      <c r="AT6" s="17"/>
      <c r="AU6" s="17"/>
      <c r="AV6" s="17"/>
      <c r="AW6" s="17"/>
    </row>
    <row r="7" spans="1:52" ht="20.100000000000001" customHeight="1" x14ac:dyDescent="0.25">
      <c r="A7" s="122" t="s">
        <v>13</v>
      </c>
      <c r="B7" s="122"/>
      <c r="C7" s="122"/>
      <c r="D7" s="228">
        <v>45698</v>
      </c>
      <c r="E7" s="229"/>
      <c r="F7" s="229"/>
      <c r="G7" s="229"/>
      <c r="H7" s="229"/>
      <c r="I7" s="229"/>
      <c r="J7" s="229"/>
      <c r="K7" s="229"/>
      <c r="L7" s="229"/>
      <c r="M7" s="229"/>
      <c r="N7" s="229"/>
      <c r="O7" s="229"/>
      <c r="AJ7" s="17"/>
      <c r="AK7" s="17"/>
      <c r="AL7" s="17"/>
      <c r="AM7" s="17"/>
      <c r="AN7" s="17"/>
      <c r="AO7" s="17"/>
      <c r="AP7" s="17"/>
      <c r="AQ7" s="17"/>
      <c r="AR7" s="17"/>
      <c r="AS7" s="17"/>
      <c r="AT7" s="17"/>
      <c r="AU7" s="17"/>
      <c r="AV7" s="17"/>
      <c r="AW7" s="17"/>
    </row>
    <row r="8" spans="1:52" ht="20.100000000000001" customHeight="1" x14ac:dyDescent="0.25">
      <c r="A8" s="122" t="s">
        <v>33</v>
      </c>
      <c r="B8" s="122"/>
      <c r="C8" s="122"/>
      <c r="D8" s="229" t="s">
        <v>241</v>
      </c>
      <c r="E8" s="229"/>
      <c r="F8" s="229"/>
      <c r="G8" s="229"/>
      <c r="H8" s="229"/>
      <c r="I8" s="229"/>
      <c r="J8" s="229"/>
      <c r="K8" s="229"/>
      <c r="L8" s="229"/>
      <c r="M8" s="229"/>
      <c r="N8" s="229"/>
      <c r="O8" s="229"/>
      <c r="AJ8" s="17"/>
      <c r="AK8" s="17"/>
      <c r="AL8" s="17"/>
      <c r="AM8" s="17"/>
      <c r="AN8" s="17"/>
      <c r="AO8" s="17"/>
      <c r="AP8" s="17"/>
      <c r="AQ8" s="17"/>
      <c r="AR8" s="17"/>
      <c r="AS8" s="17"/>
      <c r="AT8" s="17"/>
      <c r="AU8" s="17"/>
      <c r="AV8" s="17"/>
      <c r="AW8" s="17"/>
    </row>
    <row r="9" spans="1:52" ht="20.100000000000001" customHeight="1" x14ac:dyDescent="0.25">
      <c r="A9" s="122"/>
      <c r="B9" s="122"/>
      <c r="C9" s="122"/>
      <c r="D9" s="126"/>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row>
    <row r="10" spans="1:52" ht="21" x14ac:dyDescent="0.25">
      <c r="A10" s="230" t="s">
        <v>37</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c r="AW10" s="230"/>
    </row>
    <row r="11" spans="1:52" ht="20.100000000000001" customHeight="1" x14ac:dyDescent="0.25"/>
    <row r="12" spans="1:52" ht="20.100000000000001" customHeight="1" x14ac:dyDescent="0.25"/>
    <row r="13" spans="1:52" s="16" customFormat="1" ht="20.100000000000001" customHeight="1" x14ac:dyDescent="0.25">
      <c r="A13" s="119" t="s">
        <v>43</v>
      </c>
      <c r="B13" s="119"/>
      <c r="C13" s="231" t="s">
        <v>22</v>
      </c>
      <c r="D13" s="232"/>
      <c r="E13" s="232"/>
      <c r="F13" s="233"/>
      <c r="G13" s="234" t="s">
        <v>141</v>
      </c>
      <c r="H13" s="235"/>
      <c r="I13" s="235"/>
      <c r="J13" s="236"/>
      <c r="K13" s="231" t="s">
        <v>24</v>
      </c>
      <c r="L13" s="232"/>
      <c r="M13" s="232"/>
      <c r="N13" s="233"/>
      <c r="O13" s="234" t="s">
        <v>34</v>
      </c>
      <c r="P13" s="235"/>
      <c r="Q13" s="235"/>
      <c r="R13" s="236"/>
      <c r="S13" s="231" t="s">
        <v>35</v>
      </c>
      <c r="T13" s="232"/>
      <c r="U13" s="232"/>
      <c r="V13" s="233"/>
      <c r="W13" s="234" t="s">
        <v>157</v>
      </c>
      <c r="X13" s="235"/>
      <c r="Y13" s="235"/>
      <c r="Z13" s="236"/>
    </row>
    <row r="14" spans="1:52" s="16" customFormat="1" ht="75" x14ac:dyDescent="0.25">
      <c r="A14" s="120" t="s">
        <v>0</v>
      </c>
      <c r="B14" s="173" t="s">
        <v>169</v>
      </c>
      <c r="C14" s="60" t="s">
        <v>50</v>
      </c>
      <c r="D14" s="85" t="s">
        <v>52</v>
      </c>
      <c r="E14" s="118" t="s">
        <v>79</v>
      </c>
      <c r="F14" s="118" t="s">
        <v>78</v>
      </c>
      <c r="G14" s="64" t="s">
        <v>50</v>
      </c>
      <c r="H14" s="119" t="s">
        <v>52</v>
      </c>
      <c r="I14" s="119" t="s">
        <v>79</v>
      </c>
      <c r="J14" s="119" t="s">
        <v>78</v>
      </c>
      <c r="K14" s="60" t="s">
        <v>50</v>
      </c>
      <c r="L14" s="118" t="s">
        <v>52</v>
      </c>
      <c r="M14" s="118" t="s">
        <v>79</v>
      </c>
      <c r="N14" s="118" t="s">
        <v>78</v>
      </c>
      <c r="O14" s="64" t="s">
        <v>50</v>
      </c>
      <c r="P14" s="119" t="s">
        <v>52</v>
      </c>
      <c r="Q14" s="119" t="s">
        <v>79</v>
      </c>
      <c r="R14" s="119" t="s">
        <v>78</v>
      </c>
      <c r="S14" s="60" t="s">
        <v>50</v>
      </c>
      <c r="T14" s="118" t="s">
        <v>52</v>
      </c>
      <c r="U14" s="118" t="s">
        <v>79</v>
      </c>
      <c r="V14" s="118" t="s">
        <v>78</v>
      </c>
      <c r="W14" s="64" t="s">
        <v>50</v>
      </c>
      <c r="X14" s="119" t="s">
        <v>52</v>
      </c>
      <c r="Y14" s="119" t="s">
        <v>79</v>
      </c>
      <c r="Z14" s="119" t="s">
        <v>78</v>
      </c>
    </row>
    <row r="15" spans="1:52" s="1" customFormat="1" ht="18" customHeight="1" x14ac:dyDescent="0.25">
      <c r="A15" s="4" t="s">
        <v>15</v>
      </c>
      <c r="B15" s="178"/>
      <c r="C15" s="191">
        <v>733.36964285714294</v>
      </c>
      <c r="D15" s="193">
        <v>410687</v>
      </c>
      <c r="E15" s="84">
        <v>5697.71</v>
      </c>
      <c r="F15" s="81">
        <f t="shared" ref="F15:F26" si="0">IF(C15=0," ",E15/C15)</f>
        <v>7.7692198681721107</v>
      </c>
      <c r="G15" s="83"/>
      <c r="H15" s="97"/>
      <c r="I15" s="84"/>
      <c r="J15" s="81" t="str">
        <f>IF(G15=0," ",I15/G15)</f>
        <v xml:space="preserve"> </v>
      </c>
      <c r="K15" s="83"/>
      <c r="L15" s="97"/>
      <c r="M15" s="84"/>
      <c r="N15" s="5" t="str">
        <f>IF(K15=0,"",M15/K15)</f>
        <v/>
      </c>
      <c r="O15" s="83"/>
      <c r="P15" s="97"/>
      <c r="Q15" s="84"/>
      <c r="R15" s="5" t="str">
        <f>IF(O15=0,"",Q15/O15)</f>
        <v/>
      </c>
      <c r="S15" s="83"/>
      <c r="T15" s="97"/>
      <c r="U15" s="84"/>
      <c r="V15" s="5" t="str">
        <f>IF(S15=0,"",U15/S15)</f>
        <v/>
      </c>
      <c r="W15" s="83"/>
      <c r="X15" s="97"/>
      <c r="Y15" s="84"/>
      <c r="Z15" s="81" t="str">
        <f>IF(W15=""," ",Y15/W15)</f>
        <v xml:space="preserve"> </v>
      </c>
    </row>
    <row r="16" spans="1:52" s="1" customFormat="1" ht="18" customHeight="1" x14ac:dyDescent="0.25">
      <c r="A16" s="6" t="s">
        <v>1</v>
      </c>
      <c r="B16" s="178"/>
      <c r="C16" s="191">
        <v>2332.4734736842111</v>
      </c>
      <c r="D16" s="193">
        <v>1329509.8799999999</v>
      </c>
      <c r="E16" s="84">
        <v>18169.240000000002</v>
      </c>
      <c r="F16" s="81">
        <f t="shared" si="0"/>
        <v>7.7896877306395034</v>
      </c>
      <c r="G16" s="83"/>
      <c r="H16" s="97"/>
      <c r="I16" s="84"/>
      <c r="J16" s="81" t="str">
        <f t="shared" ref="J16:J26" si="1">IF(G16=0," ",I16/G16)</f>
        <v xml:space="preserve"> </v>
      </c>
      <c r="K16" s="83"/>
      <c r="L16" s="97"/>
      <c r="M16" s="84"/>
      <c r="N16" s="5" t="str">
        <f t="shared" ref="N16:N26" si="2">IF(K16=0,"",M16/K16)</f>
        <v/>
      </c>
      <c r="O16" s="83"/>
      <c r="P16" s="97"/>
      <c r="Q16" s="84"/>
      <c r="R16" s="5" t="str">
        <f t="shared" ref="R16:R26" si="3">IF(O16=0,"",Q16/O16)</f>
        <v/>
      </c>
      <c r="S16" s="83"/>
      <c r="T16" s="97"/>
      <c r="U16" s="84"/>
      <c r="V16" s="5" t="str">
        <f t="shared" ref="V16:V26" si="4">IF(S16=0,"",U16/S16)</f>
        <v/>
      </c>
      <c r="W16" s="83"/>
      <c r="X16" s="97"/>
      <c r="Y16" s="84"/>
      <c r="Z16" s="81" t="str">
        <f t="shared" ref="Z16:Z26" si="5">IF(W16=""," ",Y16/W16)</f>
        <v xml:space="preserve"> </v>
      </c>
    </row>
    <row r="17" spans="1:35" s="1" customFormat="1" ht="18" customHeight="1" x14ac:dyDescent="0.25">
      <c r="A17" s="6" t="s">
        <v>2</v>
      </c>
      <c r="B17" s="178"/>
      <c r="C17" s="191">
        <v>3553.0337837837837</v>
      </c>
      <c r="D17" s="193">
        <v>2103396</v>
      </c>
      <c r="E17" s="84">
        <v>24331.200000000001</v>
      </c>
      <c r="F17" s="81">
        <f t="shared" si="0"/>
        <v>6.8480069373527384</v>
      </c>
      <c r="G17" s="83"/>
      <c r="H17" s="97"/>
      <c r="I17" s="84"/>
      <c r="J17" s="81" t="str">
        <f t="shared" si="1"/>
        <v xml:space="preserve"> </v>
      </c>
      <c r="K17" s="83"/>
      <c r="L17" s="97"/>
      <c r="M17" s="84"/>
      <c r="N17" s="5" t="str">
        <f t="shared" si="2"/>
        <v/>
      </c>
      <c r="O17" s="83"/>
      <c r="P17" s="97"/>
      <c r="Q17" s="84"/>
      <c r="R17" s="5" t="str">
        <f t="shared" si="3"/>
        <v/>
      </c>
      <c r="S17" s="83"/>
      <c r="T17" s="97"/>
      <c r="U17" s="84"/>
      <c r="V17" s="5" t="str">
        <f t="shared" si="4"/>
        <v/>
      </c>
      <c r="W17" s="83"/>
      <c r="X17" s="97"/>
      <c r="Y17" s="84"/>
      <c r="Z17" s="81" t="str">
        <f t="shared" si="5"/>
        <v xml:space="preserve"> </v>
      </c>
    </row>
    <row r="18" spans="1:35" s="1" customFormat="1" ht="18" customHeight="1" x14ac:dyDescent="0.25">
      <c r="A18" s="6" t="s">
        <v>3</v>
      </c>
      <c r="B18" s="178"/>
      <c r="C18" s="191">
        <v>2325.6098418277679</v>
      </c>
      <c r="D18" s="193">
        <v>1323272</v>
      </c>
      <c r="E18" s="84">
        <v>11545.56</v>
      </c>
      <c r="F18" s="81">
        <f t="shared" si="0"/>
        <v>4.9645300739379357</v>
      </c>
      <c r="G18" s="83"/>
      <c r="H18" s="97"/>
      <c r="I18" s="84"/>
      <c r="J18" s="81" t="str">
        <f t="shared" si="1"/>
        <v xml:space="preserve"> </v>
      </c>
      <c r="K18" s="83"/>
      <c r="L18" s="97"/>
      <c r="M18" s="84"/>
      <c r="N18" s="5" t="str">
        <f t="shared" si="2"/>
        <v/>
      </c>
      <c r="O18" s="83"/>
      <c r="P18" s="97"/>
      <c r="Q18" s="84"/>
      <c r="R18" s="5" t="str">
        <f t="shared" si="3"/>
        <v/>
      </c>
      <c r="S18" s="83"/>
      <c r="T18" s="97"/>
      <c r="U18" s="84"/>
      <c r="V18" s="5" t="str">
        <f t="shared" si="4"/>
        <v/>
      </c>
      <c r="W18" s="83"/>
      <c r="X18" s="97"/>
      <c r="Y18" s="84"/>
      <c r="Z18" s="81" t="str">
        <f t="shared" si="5"/>
        <v xml:space="preserve"> </v>
      </c>
    </row>
    <row r="19" spans="1:35" s="1" customFormat="1" ht="18" customHeight="1" x14ac:dyDescent="0.25">
      <c r="A19" s="6" t="s">
        <v>4</v>
      </c>
      <c r="B19" s="178"/>
      <c r="C19" s="191">
        <v>3245.8899082568814</v>
      </c>
      <c r="D19" s="193">
        <v>1769010</v>
      </c>
      <c r="E19" s="84">
        <v>14147.27</v>
      </c>
      <c r="F19" s="81">
        <f t="shared" si="0"/>
        <v>4.3585181259574552</v>
      </c>
      <c r="G19" s="83"/>
      <c r="H19" s="97"/>
      <c r="I19" s="84"/>
      <c r="J19" s="81" t="str">
        <f t="shared" si="1"/>
        <v xml:space="preserve"> </v>
      </c>
      <c r="K19" s="83"/>
      <c r="L19" s="97"/>
      <c r="M19" s="84"/>
      <c r="N19" s="5" t="str">
        <f t="shared" si="2"/>
        <v/>
      </c>
      <c r="O19" s="83"/>
      <c r="P19" s="97"/>
      <c r="Q19" s="84"/>
      <c r="R19" s="5" t="str">
        <f t="shared" si="3"/>
        <v/>
      </c>
      <c r="S19" s="83"/>
      <c r="T19" s="97"/>
      <c r="U19" s="84"/>
      <c r="V19" s="5" t="str">
        <f t="shared" si="4"/>
        <v/>
      </c>
      <c r="W19" s="83"/>
      <c r="X19" s="97"/>
      <c r="Y19" s="84"/>
      <c r="Z19" s="81" t="str">
        <f t="shared" si="5"/>
        <v xml:space="preserve"> </v>
      </c>
    </row>
    <row r="20" spans="1:35" s="1" customFormat="1" ht="18" customHeight="1" x14ac:dyDescent="0.25">
      <c r="A20" s="6" t="s">
        <v>5</v>
      </c>
      <c r="B20" s="178"/>
      <c r="C20" s="191">
        <v>2234.488679245283</v>
      </c>
      <c r="D20" s="193">
        <v>1184279</v>
      </c>
      <c r="E20" s="84">
        <v>8561.7200000000012</v>
      </c>
      <c r="F20" s="81">
        <f t="shared" si="0"/>
        <v>3.8316237981083856</v>
      </c>
      <c r="G20" s="83"/>
      <c r="H20" s="97"/>
      <c r="I20" s="84"/>
      <c r="J20" s="81" t="str">
        <f t="shared" si="1"/>
        <v xml:space="preserve"> </v>
      </c>
      <c r="K20" s="83"/>
      <c r="L20" s="97"/>
      <c r="M20" s="84"/>
      <c r="N20" s="5" t="str">
        <f t="shared" si="2"/>
        <v/>
      </c>
      <c r="O20" s="83"/>
      <c r="P20" s="97"/>
      <c r="Q20" s="84"/>
      <c r="R20" s="5" t="str">
        <f t="shared" si="3"/>
        <v/>
      </c>
      <c r="S20" s="83"/>
      <c r="T20" s="97"/>
      <c r="U20" s="84"/>
      <c r="V20" s="5" t="str">
        <f t="shared" si="4"/>
        <v/>
      </c>
      <c r="W20" s="83"/>
      <c r="X20" s="97"/>
      <c r="Y20" s="84"/>
      <c r="Z20" s="81" t="str">
        <f t="shared" si="5"/>
        <v xml:space="preserve"> </v>
      </c>
    </row>
    <row r="21" spans="1:35" s="1" customFormat="1" ht="18" customHeight="1" x14ac:dyDescent="0.25">
      <c r="A21" s="4" t="s">
        <v>6</v>
      </c>
      <c r="B21" s="178"/>
      <c r="C21" s="191">
        <v>1368.0588235294117</v>
      </c>
      <c r="D21" s="193">
        <v>720967</v>
      </c>
      <c r="E21" s="84">
        <v>10767.800000000001</v>
      </c>
      <c r="F21" s="81">
        <f t="shared" si="0"/>
        <v>7.8708603861203086</v>
      </c>
      <c r="G21" s="83"/>
      <c r="H21" s="97"/>
      <c r="I21" s="84"/>
      <c r="J21" s="81" t="str">
        <f t="shared" si="1"/>
        <v xml:space="preserve"> </v>
      </c>
      <c r="K21" s="83"/>
      <c r="L21" s="97"/>
      <c r="M21" s="84"/>
      <c r="N21" s="5" t="str">
        <f t="shared" si="2"/>
        <v/>
      </c>
      <c r="O21" s="83"/>
      <c r="P21" s="97"/>
      <c r="Q21" s="84"/>
      <c r="R21" s="5" t="str">
        <f t="shared" si="3"/>
        <v/>
      </c>
      <c r="S21" s="83"/>
      <c r="T21" s="97"/>
      <c r="U21" s="84"/>
      <c r="V21" s="5" t="str">
        <f t="shared" si="4"/>
        <v/>
      </c>
      <c r="W21" s="83"/>
      <c r="X21" s="97"/>
      <c r="Y21" s="84"/>
      <c r="Z21" s="81" t="str">
        <f t="shared" si="5"/>
        <v xml:space="preserve"> </v>
      </c>
    </row>
    <row r="22" spans="1:35" s="1" customFormat="1" ht="18" customHeight="1" x14ac:dyDescent="0.25">
      <c r="A22" s="6" t="s">
        <v>16</v>
      </c>
      <c r="B22" s="178"/>
      <c r="C22" s="191">
        <v>3146.6588868940757</v>
      </c>
      <c r="D22" s="193">
        <v>1752689</v>
      </c>
      <c r="E22" s="84">
        <v>15145.9</v>
      </c>
      <c r="F22" s="81">
        <f t="shared" si="0"/>
        <v>4.8133275783667262</v>
      </c>
      <c r="G22" s="83"/>
      <c r="H22" s="97"/>
      <c r="I22" s="84"/>
      <c r="J22" s="81" t="str">
        <f t="shared" si="1"/>
        <v xml:space="preserve"> </v>
      </c>
      <c r="K22" s="83"/>
      <c r="L22" s="97"/>
      <c r="M22" s="84"/>
      <c r="N22" s="5" t="str">
        <f t="shared" si="2"/>
        <v/>
      </c>
      <c r="O22" s="83"/>
      <c r="P22" s="97"/>
      <c r="Q22" s="84"/>
      <c r="R22" s="5" t="str">
        <f t="shared" si="3"/>
        <v/>
      </c>
      <c r="S22" s="83"/>
      <c r="T22" s="97"/>
      <c r="U22" s="84"/>
      <c r="V22" s="5" t="str">
        <f t="shared" si="4"/>
        <v/>
      </c>
      <c r="W22" s="83"/>
      <c r="X22" s="97"/>
      <c r="Y22" s="84"/>
      <c r="Z22" s="81" t="str">
        <f t="shared" si="5"/>
        <v xml:space="preserve"> </v>
      </c>
    </row>
    <row r="23" spans="1:35" s="1" customFormat="1" ht="18" customHeight="1" x14ac:dyDescent="0.25">
      <c r="A23" s="4" t="s">
        <v>7</v>
      </c>
      <c r="B23" s="178"/>
      <c r="C23" s="191">
        <v>2401.4166666666665</v>
      </c>
      <c r="D23" s="193">
        <v>1354399</v>
      </c>
      <c r="E23" s="84">
        <v>18564.500000000004</v>
      </c>
      <c r="F23" s="81">
        <f t="shared" si="0"/>
        <v>7.7306451053197787</v>
      </c>
      <c r="G23" s="83"/>
      <c r="H23" s="97"/>
      <c r="I23" s="84"/>
      <c r="J23" s="81" t="str">
        <f t="shared" si="1"/>
        <v xml:space="preserve"> </v>
      </c>
      <c r="K23" s="83"/>
      <c r="L23" s="97"/>
      <c r="M23" s="84"/>
      <c r="N23" s="5" t="str">
        <f t="shared" si="2"/>
        <v/>
      </c>
      <c r="O23" s="83"/>
      <c r="P23" s="97"/>
      <c r="Q23" s="84"/>
      <c r="R23" s="5" t="str">
        <f t="shared" si="3"/>
        <v/>
      </c>
      <c r="S23" s="83"/>
      <c r="T23" s="97"/>
      <c r="U23" s="84"/>
      <c r="V23" s="5" t="str">
        <f t="shared" si="4"/>
        <v/>
      </c>
      <c r="W23" s="83"/>
      <c r="X23" s="97"/>
      <c r="Y23" s="84"/>
      <c r="Z23" s="81" t="str">
        <f t="shared" si="5"/>
        <v xml:space="preserve"> </v>
      </c>
    </row>
    <row r="24" spans="1:35" s="1" customFormat="1" ht="18" customHeight="1" x14ac:dyDescent="0.25">
      <c r="A24" s="6" t="s">
        <v>8</v>
      </c>
      <c r="B24" s="178"/>
      <c r="C24" s="191">
        <v>3021.8687050359713</v>
      </c>
      <c r="D24" s="193">
        <v>1680159</v>
      </c>
      <c r="E24" s="84">
        <v>16623.099999999999</v>
      </c>
      <c r="F24" s="81">
        <f t="shared" si="0"/>
        <v>5.5009338997083006</v>
      </c>
      <c r="G24" s="83"/>
      <c r="H24" s="97"/>
      <c r="I24" s="84"/>
      <c r="J24" s="81" t="str">
        <f t="shared" si="1"/>
        <v xml:space="preserve"> </v>
      </c>
      <c r="K24" s="83"/>
      <c r="L24" s="97"/>
      <c r="M24" s="84"/>
      <c r="N24" s="5" t="str">
        <f t="shared" si="2"/>
        <v/>
      </c>
      <c r="O24" s="83"/>
      <c r="P24" s="97"/>
      <c r="Q24" s="84"/>
      <c r="R24" s="5" t="str">
        <f t="shared" si="3"/>
        <v/>
      </c>
      <c r="S24" s="83"/>
      <c r="T24" s="97"/>
      <c r="U24" s="84"/>
      <c r="V24" s="5" t="str">
        <f t="shared" si="4"/>
        <v/>
      </c>
      <c r="W24" s="83"/>
      <c r="X24" s="97"/>
      <c r="Y24" s="84"/>
      <c r="Z24" s="81" t="str">
        <f t="shared" si="5"/>
        <v xml:space="preserve"> </v>
      </c>
    </row>
    <row r="25" spans="1:35" s="1" customFormat="1" ht="18" customHeight="1" x14ac:dyDescent="0.25">
      <c r="A25" s="4" t="s">
        <v>9</v>
      </c>
      <c r="B25" s="178"/>
      <c r="C25" s="191">
        <v>2401.4761061946901</v>
      </c>
      <c r="D25" s="193">
        <v>1356834</v>
      </c>
      <c r="E25" s="84">
        <v>19048.899999999998</v>
      </c>
      <c r="F25" s="81">
        <f t="shared" si="0"/>
        <v>7.9321630354192179</v>
      </c>
      <c r="G25" s="83"/>
      <c r="H25" s="97"/>
      <c r="I25" s="84"/>
      <c r="J25" s="81" t="str">
        <f t="shared" si="1"/>
        <v xml:space="preserve"> </v>
      </c>
      <c r="K25" s="83"/>
      <c r="L25" s="97"/>
      <c r="M25" s="84"/>
      <c r="N25" s="5" t="str">
        <f t="shared" si="2"/>
        <v/>
      </c>
      <c r="O25" s="83"/>
      <c r="P25" s="97"/>
      <c r="Q25" s="84"/>
      <c r="R25" s="5" t="str">
        <f t="shared" si="3"/>
        <v/>
      </c>
      <c r="S25" s="83"/>
      <c r="T25" s="97"/>
      <c r="U25" s="84"/>
      <c r="V25" s="5" t="str">
        <f t="shared" si="4"/>
        <v/>
      </c>
      <c r="W25" s="83"/>
      <c r="X25" s="97"/>
      <c r="Y25" s="84"/>
      <c r="Z25" s="81" t="str">
        <f t="shared" si="5"/>
        <v xml:space="preserve"> </v>
      </c>
    </row>
    <row r="26" spans="1:35" s="1" customFormat="1" ht="18" customHeight="1" x14ac:dyDescent="0.25">
      <c r="A26" s="6" t="s">
        <v>10</v>
      </c>
      <c r="B26" s="178"/>
      <c r="C26" s="191">
        <v>1365.109515260323</v>
      </c>
      <c r="D26" s="193">
        <v>760366</v>
      </c>
      <c r="E26" s="84">
        <v>7268.7000000000007</v>
      </c>
      <c r="F26" s="81">
        <f t="shared" si="0"/>
        <v>5.3246277450596171</v>
      </c>
      <c r="G26" s="83"/>
      <c r="H26" s="97"/>
      <c r="I26" s="84"/>
      <c r="J26" s="81" t="str">
        <f t="shared" si="1"/>
        <v xml:space="preserve"> </v>
      </c>
      <c r="K26" s="83"/>
      <c r="L26" s="97"/>
      <c r="M26" s="84"/>
      <c r="N26" s="5" t="str">
        <f t="shared" si="2"/>
        <v/>
      </c>
      <c r="O26" s="83"/>
      <c r="P26" s="97"/>
      <c r="Q26" s="84"/>
      <c r="R26" s="5" t="str">
        <f t="shared" si="3"/>
        <v/>
      </c>
      <c r="S26" s="83"/>
      <c r="T26" s="97"/>
      <c r="U26" s="84"/>
      <c r="V26" s="5" t="str">
        <f t="shared" si="4"/>
        <v/>
      </c>
      <c r="W26" s="83"/>
      <c r="X26" s="97"/>
      <c r="Y26" s="84"/>
      <c r="Z26" s="81" t="str">
        <f t="shared" si="5"/>
        <v xml:space="preserve"> </v>
      </c>
    </row>
    <row r="27" spans="1:35" s="11" customFormat="1" ht="18" customHeight="1" x14ac:dyDescent="0.25">
      <c r="A27" s="59" t="s">
        <v>30</v>
      </c>
      <c r="B27" s="175"/>
      <c r="C27" s="61">
        <f>IF(SUM(C15:C26)=0,0,SUM(C15:C26))</f>
        <v>28129.454033236208</v>
      </c>
      <c r="D27" s="98">
        <f t="shared" ref="D27:Z27" si="6">IF(SUM(D15:D26)=0,0,SUM(D15:D26))</f>
        <v>15745567.879999999</v>
      </c>
      <c r="E27" s="10">
        <f t="shared" si="6"/>
        <v>169871.6</v>
      </c>
      <c r="F27" s="10">
        <f t="shared" si="6"/>
        <v>74.734144284162085</v>
      </c>
      <c r="G27" s="65">
        <f t="shared" si="6"/>
        <v>0</v>
      </c>
      <c r="H27" s="99">
        <f t="shared" si="6"/>
        <v>0</v>
      </c>
      <c r="I27" s="65">
        <f t="shared" si="6"/>
        <v>0</v>
      </c>
      <c r="J27" s="65">
        <f t="shared" si="6"/>
        <v>0</v>
      </c>
      <c r="K27" s="61">
        <f t="shared" si="6"/>
        <v>0</v>
      </c>
      <c r="L27" s="100">
        <f t="shared" si="6"/>
        <v>0</v>
      </c>
      <c r="M27" s="61">
        <f t="shared" si="6"/>
        <v>0</v>
      </c>
      <c r="N27" s="61">
        <f t="shared" si="6"/>
        <v>0</v>
      </c>
      <c r="O27" s="123">
        <f t="shared" si="6"/>
        <v>0</v>
      </c>
      <c r="P27" s="100">
        <f t="shared" si="6"/>
        <v>0</v>
      </c>
      <c r="Q27" s="61">
        <f t="shared" si="6"/>
        <v>0</v>
      </c>
      <c r="R27" s="61">
        <f t="shared" si="6"/>
        <v>0</v>
      </c>
      <c r="S27" s="123">
        <f t="shared" si="6"/>
        <v>0</v>
      </c>
      <c r="T27" s="100">
        <f t="shared" si="6"/>
        <v>0</v>
      </c>
      <c r="U27" s="61">
        <f t="shared" si="6"/>
        <v>0</v>
      </c>
      <c r="V27" s="61">
        <f t="shared" si="6"/>
        <v>0</v>
      </c>
      <c r="W27" s="65">
        <f t="shared" si="6"/>
        <v>0</v>
      </c>
      <c r="X27" s="99">
        <f t="shared" si="6"/>
        <v>0</v>
      </c>
      <c r="Y27" s="65">
        <f t="shared" si="6"/>
        <v>0</v>
      </c>
      <c r="Z27" s="65">
        <f t="shared" si="6"/>
        <v>0</v>
      </c>
    </row>
    <row r="28" spans="1:35" s="11" customFormat="1" ht="18" customHeight="1" thickBot="1" x14ac:dyDescent="0.3">
      <c r="A28" s="59" t="s">
        <v>31</v>
      </c>
      <c r="B28" s="62">
        <f>IF(SUM(B15:B26)&gt;0,AVERAGE(B15:B26),0)</f>
        <v>0</v>
      </c>
      <c r="C28" s="62">
        <f>IF(SUM(C15:C26)&gt;0,AVERAGE(C15:C26),0)</f>
        <v>2344.1211694363506</v>
      </c>
      <c r="D28" s="62">
        <f t="shared" ref="D28:F28" si="7">IF(SUM(D15:D26)&gt;0,AVERAGE(D15:D26),0)</f>
        <v>1312130.6566666665</v>
      </c>
      <c r="E28" s="62">
        <f t="shared" si="7"/>
        <v>14155.966666666667</v>
      </c>
      <c r="F28" s="62">
        <f t="shared" si="7"/>
        <v>6.2278453570135071</v>
      </c>
      <c r="G28" s="66">
        <f>IF(G27=0,0,AVERAGE(G15:G26))</f>
        <v>0</v>
      </c>
      <c r="H28" s="66">
        <f t="shared" ref="H28:J28" si="8">IF(H27=0,0,AVERAGE(H15:H26))</f>
        <v>0</v>
      </c>
      <c r="I28" s="66">
        <f t="shared" si="8"/>
        <v>0</v>
      </c>
      <c r="J28" s="66">
        <f t="shared" si="8"/>
        <v>0</v>
      </c>
      <c r="K28" s="62">
        <f t="shared" ref="K28:V28" si="9">IF(SUM(K15:K26)&gt;0,AVERAGE(K15:K26),0)</f>
        <v>0</v>
      </c>
      <c r="L28" s="62">
        <f t="shared" si="9"/>
        <v>0</v>
      </c>
      <c r="M28" s="62">
        <f t="shared" si="9"/>
        <v>0</v>
      </c>
      <c r="N28" s="62">
        <f t="shared" si="9"/>
        <v>0</v>
      </c>
      <c r="O28" s="124">
        <f t="shared" si="9"/>
        <v>0</v>
      </c>
      <c r="P28" s="62">
        <f t="shared" si="9"/>
        <v>0</v>
      </c>
      <c r="Q28" s="62">
        <f t="shared" si="9"/>
        <v>0</v>
      </c>
      <c r="R28" s="62">
        <f t="shared" si="9"/>
        <v>0</v>
      </c>
      <c r="S28" s="124">
        <f t="shared" si="9"/>
        <v>0</v>
      </c>
      <c r="T28" s="62">
        <f t="shared" si="9"/>
        <v>0</v>
      </c>
      <c r="U28" s="62">
        <f t="shared" si="9"/>
        <v>0</v>
      </c>
      <c r="V28" s="62">
        <f t="shared" si="9"/>
        <v>0</v>
      </c>
      <c r="W28" s="66">
        <f t="shared" ref="W28" si="10">IF(W27=0,0,AVERAGE(W15:W26))</f>
        <v>0</v>
      </c>
      <c r="X28" s="66">
        <f t="shared" ref="X28" si="11">IF(X27=0,0,AVERAGE(X15:X26))</f>
        <v>0</v>
      </c>
      <c r="Y28" s="66">
        <f t="shared" ref="Y28" si="12">IF(Y27=0,0,AVERAGE(Y15:Y26))</f>
        <v>0</v>
      </c>
      <c r="Z28" s="66">
        <f t="shared" ref="Z28" si="13">IF(Z27=0,0,AVERAGE(Z15:Z26))</f>
        <v>0</v>
      </c>
    </row>
    <row r="29" spans="1:35" s="11" customFormat="1" ht="18" customHeight="1" x14ac:dyDescent="0.25">
      <c r="A29" s="128"/>
      <c r="B29" s="128"/>
      <c r="D29" s="129"/>
    </row>
    <row r="30" spans="1:35" ht="21" x14ac:dyDescent="0.25">
      <c r="A30" s="230" t="s">
        <v>36</v>
      </c>
      <c r="B30" s="230"/>
      <c r="C30" s="230"/>
      <c r="D30" s="230"/>
      <c r="E30" s="230"/>
      <c r="F30" s="230"/>
      <c r="G30" s="230"/>
      <c r="H30" s="230"/>
      <c r="I30" s="230"/>
      <c r="J30" s="230"/>
      <c r="K30" s="230"/>
      <c r="L30" s="230"/>
      <c r="M30" s="230"/>
      <c r="N30" s="230"/>
      <c r="O30" s="230"/>
      <c r="P30" s="230"/>
      <c r="Q30" s="230"/>
      <c r="R30" s="230"/>
      <c r="S30" s="230"/>
      <c r="T30" s="230"/>
      <c r="U30" s="230"/>
      <c r="V30" s="230"/>
      <c r="W30" s="230"/>
      <c r="X30" s="230"/>
      <c r="Y30" s="230"/>
      <c r="Z30" s="230"/>
      <c r="AA30" s="230"/>
      <c r="AB30" s="230"/>
      <c r="AC30" s="230"/>
      <c r="AD30" s="230"/>
      <c r="AE30" s="230"/>
      <c r="AF30" s="230"/>
      <c r="AG30" s="230"/>
      <c r="AH30" s="230"/>
      <c r="AI30" s="230"/>
    </row>
    <row r="31" spans="1:35" x14ac:dyDescent="0.25">
      <c r="A31" s="3"/>
      <c r="B31" s="3"/>
      <c r="C31" s="3"/>
      <c r="D31" s="130"/>
      <c r="E31" s="3"/>
      <c r="F31" s="3"/>
      <c r="G31" s="3"/>
      <c r="H31" s="3"/>
      <c r="I31" s="3"/>
      <c r="J31" s="3"/>
      <c r="K31" s="3"/>
      <c r="L31" s="3"/>
      <c r="M31" s="3"/>
      <c r="N31" s="3"/>
      <c r="O31" s="3"/>
    </row>
    <row r="32" spans="1:35" x14ac:dyDescent="0.25">
      <c r="A32" s="3"/>
      <c r="B32" s="3"/>
      <c r="C32" s="3"/>
      <c r="D32" s="130"/>
      <c r="E32" s="3"/>
      <c r="F32" s="3"/>
      <c r="G32" s="3"/>
      <c r="H32" s="3"/>
      <c r="I32" s="3"/>
      <c r="J32" s="3"/>
      <c r="K32" s="3"/>
      <c r="L32" s="3"/>
      <c r="M32" s="3"/>
      <c r="N32" s="3"/>
      <c r="O32" s="3"/>
    </row>
    <row r="33" spans="1:10" s="1" customFormat="1" ht="36.75" customHeight="1" x14ac:dyDescent="0.25">
      <c r="A33" s="117" t="s">
        <v>43</v>
      </c>
      <c r="B33" s="172"/>
      <c r="C33" s="242" t="s">
        <v>144</v>
      </c>
      <c r="D33" s="243"/>
      <c r="E33" s="244" t="s">
        <v>156</v>
      </c>
      <c r="F33" s="245"/>
      <c r="G33" s="246" t="s">
        <v>145</v>
      </c>
      <c r="H33" s="247"/>
      <c r="I33" s="242" t="s">
        <v>146</v>
      </c>
      <c r="J33" s="243"/>
    </row>
    <row r="34" spans="1:10" s="1" customFormat="1" ht="30" x14ac:dyDescent="0.25">
      <c r="A34" s="117" t="s">
        <v>0</v>
      </c>
      <c r="B34" s="117" t="s">
        <v>169</v>
      </c>
      <c r="C34" s="117" t="s">
        <v>50</v>
      </c>
      <c r="D34" s="87" t="s">
        <v>51</v>
      </c>
      <c r="E34" s="78" t="s">
        <v>50</v>
      </c>
      <c r="F34" s="78" t="s">
        <v>51</v>
      </c>
      <c r="G34" s="116" t="s">
        <v>50</v>
      </c>
      <c r="H34" s="116" t="s">
        <v>51</v>
      </c>
      <c r="I34" s="115" t="s">
        <v>50</v>
      </c>
      <c r="J34" s="117" t="s">
        <v>51</v>
      </c>
    </row>
    <row r="35" spans="1:10" s="1" customFormat="1" ht="18" customHeight="1" x14ac:dyDescent="0.25">
      <c r="A35" s="4" t="s">
        <v>15</v>
      </c>
      <c r="B35" s="179"/>
      <c r="C35" s="110"/>
      <c r="D35" s="93"/>
      <c r="E35" s="92"/>
      <c r="F35" s="101"/>
      <c r="G35" s="285">
        <v>203.1</v>
      </c>
      <c r="H35" s="101"/>
      <c r="I35" s="92"/>
      <c r="J35" s="101"/>
    </row>
    <row r="36" spans="1:10" s="1" customFormat="1" ht="18" customHeight="1" x14ac:dyDescent="0.25">
      <c r="A36" s="6" t="s">
        <v>1</v>
      </c>
      <c r="B36" s="180"/>
      <c r="C36" s="110"/>
      <c r="D36" s="86"/>
      <c r="E36" s="92"/>
      <c r="F36" s="101"/>
      <c r="G36" s="286">
        <v>649.33803893453648</v>
      </c>
      <c r="H36" s="97"/>
      <c r="I36" s="84"/>
      <c r="J36" s="97"/>
    </row>
    <row r="37" spans="1:10" s="1" customFormat="1" ht="18" customHeight="1" x14ac:dyDescent="0.25">
      <c r="A37" s="6" t="s">
        <v>2</v>
      </c>
      <c r="B37" s="180"/>
      <c r="C37" s="110"/>
      <c r="D37" s="86"/>
      <c r="E37" s="92"/>
      <c r="F37" s="101"/>
      <c r="G37" s="286">
        <v>555.82535928969094</v>
      </c>
      <c r="H37" s="97"/>
      <c r="I37" s="84"/>
      <c r="J37" s="97"/>
    </row>
    <row r="38" spans="1:10" s="1" customFormat="1" ht="18" customHeight="1" x14ac:dyDescent="0.25">
      <c r="A38" s="6" t="s">
        <v>3</v>
      </c>
      <c r="B38" s="180"/>
      <c r="C38" s="110"/>
      <c r="D38" s="86"/>
      <c r="E38" s="92"/>
      <c r="F38" s="101"/>
      <c r="G38" s="286">
        <v>610.82535928969094</v>
      </c>
      <c r="H38" s="97"/>
      <c r="I38" s="84"/>
      <c r="J38" s="97"/>
    </row>
    <row r="39" spans="1:10" s="1" customFormat="1" ht="18" customHeight="1" x14ac:dyDescent="0.25">
      <c r="A39" s="6" t="s">
        <v>4</v>
      </c>
      <c r="B39" s="180"/>
      <c r="C39" s="110"/>
      <c r="D39" s="86"/>
      <c r="E39" s="92"/>
      <c r="F39" s="101"/>
      <c r="G39" s="286">
        <v>820.82535928969094</v>
      </c>
      <c r="H39" s="97"/>
      <c r="I39" s="84"/>
      <c r="J39" s="97"/>
    </row>
    <row r="40" spans="1:10" s="1" customFormat="1" ht="18" customHeight="1" x14ac:dyDescent="0.25">
      <c r="A40" s="6" t="s">
        <v>5</v>
      </c>
      <c r="B40" s="180"/>
      <c r="C40" s="110"/>
      <c r="D40" s="86"/>
      <c r="E40" s="92"/>
      <c r="F40" s="101"/>
      <c r="G40" s="286">
        <v>621.52535928969098</v>
      </c>
      <c r="H40" s="97"/>
      <c r="I40" s="84"/>
      <c r="J40" s="97"/>
    </row>
    <row r="41" spans="1:10" s="1" customFormat="1" ht="18" customHeight="1" x14ac:dyDescent="0.25">
      <c r="A41" s="4" t="s">
        <v>6</v>
      </c>
      <c r="B41" s="179"/>
      <c r="C41" s="110"/>
      <c r="D41" s="86"/>
      <c r="E41" s="92"/>
      <c r="F41" s="101"/>
      <c r="G41" s="286">
        <v>502.82535928969094</v>
      </c>
      <c r="H41" s="97"/>
      <c r="I41" s="84"/>
      <c r="J41" s="97"/>
    </row>
    <row r="42" spans="1:10" s="1" customFormat="1" ht="18" customHeight="1" x14ac:dyDescent="0.25">
      <c r="A42" s="6" t="s">
        <v>16</v>
      </c>
      <c r="B42" s="180"/>
      <c r="C42" s="110"/>
      <c r="D42" s="86"/>
      <c r="E42" s="92"/>
      <c r="F42" s="101"/>
      <c r="G42" s="286">
        <v>587.21267964484548</v>
      </c>
      <c r="H42" s="97"/>
      <c r="I42" s="84"/>
      <c r="J42" s="97"/>
    </row>
    <row r="43" spans="1:10" s="1" customFormat="1" ht="18" customHeight="1" x14ac:dyDescent="0.25">
      <c r="A43" s="4" t="s">
        <v>7</v>
      </c>
      <c r="B43" s="179"/>
      <c r="C43" s="110"/>
      <c r="D43" s="86"/>
      <c r="E43" s="92"/>
      <c r="F43" s="101"/>
      <c r="G43" s="286">
        <v>638.32535928969094</v>
      </c>
      <c r="H43" s="97"/>
      <c r="I43" s="84"/>
      <c r="J43" s="97"/>
    </row>
    <row r="44" spans="1:10" s="1" customFormat="1" ht="18" customHeight="1" x14ac:dyDescent="0.25">
      <c r="A44" s="6" t="s">
        <v>8</v>
      </c>
      <c r="B44" s="180"/>
      <c r="C44" s="110"/>
      <c r="D44" s="86"/>
      <c r="E44" s="92"/>
      <c r="F44" s="101"/>
      <c r="G44" s="286">
        <v>844.13803893453655</v>
      </c>
      <c r="H44" s="97"/>
      <c r="I44" s="84"/>
      <c r="J44" s="97"/>
    </row>
    <row r="45" spans="1:10" s="1" customFormat="1" ht="18" customHeight="1" x14ac:dyDescent="0.25">
      <c r="A45" s="4" t="s">
        <v>9</v>
      </c>
      <c r="B45" s="179"/>
      <c r="C45" s="110"/>
      <c r="D45" s="86"/>
      <c r="E45" s="92"/>
      <c r="F45" s="101"/>
      <c r="G45" s="286">
        <v>488.65267964484548</v>
      </c>
      <c r="H45" s="97"/>
      <c r="I45" s="84"/>
      <c r="J45" s="97"/>
    </row>
    <row r="46" spans="1:10" s="1" customFormat="1" ht="18" customHeight="1" x14ac:dyDescent="0.25">
      <c r="A46" s="6" t="s">
        <v>10</v>
      </c>
      <c r="B46" s="180"/>
      <c r="C46" s="110"/>
      <c r="D46" s="97"/>
      <c r="E46" s="92"/>
      <c r="F46" s="101"/>
      <c r="G46" s="286">
        <v>0</v>
      </c>
      <c r="H46" s="97"/>
      <c r="I46" s="84"/>
      <c r="J46" s="97"/>
    </row>
    <row r="47" spans="1:10" ht="18" customHeight="1" x14ac:dyDescent="0.25">
      <c r="A47" s="21" t="s">
        <v>30</v>
      </c>
      <c r="B47" s="21"/>
      <c r="C47" s="133">
        <f>IF(SUM(C35:C46)=0,0,SUM(C35:C46))</f>
        <v>0</v>
      </c>
      <c r="D47" s="87">
        <f t="shared" ref="D47:J47" si="14">IF(SUM(D35:D46)=0,0,SUM(D35:D46))</f>
        <v>0</v>
      </c>
      <c r="E47" s="78">
        <f t="shared" si="14"/>
        <v>0</v>
      </c>
      <c r="F47" s="132">
        <f t="shared" si="14"/>
        <v>0</v>
      </c>
      <c r="G47" s="287">
        <f t="shared" si="14"/>
        <v>6522.5935928969093</v>
      </c>
      <c r="H47" s="102">
        <f t="shared" si="14"/>
        <v>0</v>
      </c>
      <c r="I47" s="28">
        <f t="shared" si="14"/>
        <v>0</v>
      </c>
      <c r="J47" s="103">
        <f t="shared" si="14"/>
        <v>0</v>
      </c>
    </row>
    <row r="48" spans="1:10" s="9" customFormat="1" ht="18" customHeight="1" x14ac:dyDescent="0.25">
      <c r="A48" s="117" t="s">
        <v>38</v>
      </c>
      <c r="B48" s="117"/>
      <c r="C48" s="133">
        <f>IF(SUM(C35:C46)&gt;0,AVERAGE(C35:C46),0)</f>
        <v>0</v>
      </c>
      <c r="D48" s="133">
        <f t="shared" ref="D48:F48" si="15">IF(SUM(D35:D46)&gt;0,AVERAGE(D35:D46),0)</f>
        <v>0</v>
      </c>
      <c r="E48" s="133">
        <f t="shared" si="15"/>
        <v>0</v>
      </c>
      <c r="F48" s="133">
        <f t="shared" si="15"/>
        <v>0</v>
      </c>
      <c r="G48" s="133">
        <f>IF(SUM(G35:G46)&gt;0,AVERAGE(G35:G46),0)</f>
        <v>543.54946607474244</v>
      </c>
      <c r="H48" s="133">
        <f>IF(SUM(H35:H46)&gt;0,AVERAGE(H35:H46),0)</f>
        <v>0</v>
      </c>
      <c r="I48" s="133">
        <f>IF(SUM(I35:I46)&gt;0,AVERAGE(I35:I46),0)</f>
        <v>0</v>
      </c>
      <c r="J48" s="133">
        <f>IF(SUM(J35:J46)&gt;0,AVERAGE(J35:J46),0)</f>
        <v>0</v>
      </c>
    </row>
    <row r="49" spans="1:52" ht="18" customHeight="1" x14ac:dyDescent="0.25">
      <c r="A49" s="113"/>
      <c r="B49" s="113"/>
    </row>
    <row r="50" spans="1:52" ht="21" x14ac:dyDescent="0.25">
      <c r="A50" s="230" t="s">
        <v>44</v>
      </c>
      <c r="B50" s="230"/>
      <c r="C50" s="230"/>
      <c r="D50" s="230"/>
      <c r="E50" s="230"/>
      <c r="F50" s="230"/>
      <c r="G50" s="230"/>
      <c r="H50" s="230"/>
      <c r="I50" s="230"/>
      <c r="J50" s="230"/>
      <c r="K50" s="230"/>
      <c r="L50" s="230"/>
      <c r="M50" s="230"/>
      <c r="N50" s="230"/>
      <c r="O50" s="230"/>
      <c r="P50" s="230"/>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230"/>
      <c r="AX50" s="230"/>
      <c r="AY50" s="230"/>
      <c r="AZ50" s="230"/>
    </row>
    <row r="52" spans="1:52" ht="15.75" thickBot="1" x14ac:dyDescent="0.3"/>
    <row r="53" spans="1:52" s="16" customFormat="1" ht="20.100000000000001" customHeight="1" x14ac:dyDescent="0.25">
      <c r="A53" s="75" t="s">
        <v>43</v>
      </c>
      <c r="B53" s="176"/>
      <c r="C53" s="239" t="s">
        <v>22</v>
      </c>
      <c r="D53" s="240"/>
      <c r="E53" s="240"/>
      <c r="F53" s="241"/>
      <c r="G53" s="250" t="s">
        <v>23</v>
      </c>
      <c r="H53" s="251"/>
      <c r="I53" s="251"/>
      <c r="J53" s="252"/>
      <c r="K53" s="239" t="s">
        <v>24</v>
      </c>
      <c r="L53" s="240"/>
      <c r="M53" s="240"/>
      <c r="N53" s="241"/>
      <c r="O53" s="250" t="s">
        <v>147</v>
      </c>
      <c r="P53" s="251"/>
      <c r="Q53" s="251"/>
      <c r="R53" s="252"/>
      <c r="S53" s="239" t="s">
        <v>148</v>
      </c>
      <c r="T53" s="240"/>
      <c r="U53" s="240"/>
      <c r="V53" s="241"/>
      <c r="W53" s="248" t="s">
        <v>140</v>
      </c>
      <c r="X53" s="249"/>
      <c r="Y53" s="249"/>
      <c r="Z53" s="249"/>
    </row>
    <row r="54" spans="1:52" s="16" customFormat="1" ht="90" x14ac:dyDescent="0.25">
      <c r="A54" s="76" t="s">
        <v>40</v>
      </c>
      <c r="B54" s="177" t="s">
        <v>169</v>
      </c>
      <c r="C54" s="67" t="s">
        <v>50</v>
      </c>
      <c r="D54" s="88" t="s">
        <v>51</v>
      </c>
      <c r="E54" s="43" t="s">
        <v>79</v>
      </c>
      <c r="F54" s="43" t="s">
        <v>80</v>
      </c>
      <c r="G54" s="73" t="s">
        <v>54</v>
      </c>
      <c r="H54" s="42" t="s">
        <v>53</v>
      </c>
      <c r="I54" s="42" t="s">
        <v>79</v>
      </c>
      <c r="J54" s="42" t="s">
        <v>80</v>
      </c>
      <c r="K54" s="67" t="s">
        <v>50</v>
      </c>
      <c r="L54" s="43" t="s">
        <v>51</v>
      </c>
      <c r="M54" s="43" t="s">
        <v>79</v>
      </c>
      <c r="N54" s="43" t="s">
        <v>80</v>
      </c>
      <c r="O54" s="73" t="s">
        <v>55</v>
      </c>
      <c r="P54" s="42" t="s">
        <v>53</v>
      </c>
      <c r="Q54" s="42" t="s">
        <v>79</v>
      </c>
      <c r="R54" s="42" t="s">
        <v>80</v>
      </c>
      <c r="S54" s="67" t="s">
        <v>50</v>
      </c>
      <c r="T54" s="43" t="s">
        <v>51</v>
      </c>
      <c r="U54" s="43" t="s">
        <v>79</v>
      </c>
      <c r="V54" s="43" t="s">
        <v>80</v>
      </c>
      <c r="W54" s="60" t="s">
        <v>50</v>
      </c>
      <c r="X54" s="118" t="s">
        <v>51</v>
      </c>
      <c r="Y54" s="118" t="s">
        <v>79</v>
      </c>
      <c r="Z54" s="118" t="s">
        <v>80</v>
      </c>
    </row>
    <row r="55" spans="1:52" s="131" customFormat="1" ht="18" customHeight="1" x14ac:dyDescent="0.25">
      <c r="A55" s="77" t="s">
        <v>41</v>
      </c>
      <c r="B55" s="181"/>
      <c r="C55" s="69">
        <f>+C27</f>
        <v>28129.454033236208</v>
      </c>
      <c r="D55" s="89">
        <f>+D27</f>
        <v>15745567.879999999</v>
      </c>
      <c r="E55" s="44">
        <f>E27</f>
        <v>169871.6</v>
      </c>
      <c r="F55" s="44">
        <f>F28</f>
        <v>6.2278453570135071</v>
      </c>
      <c r="G55" s="69">
        <f>+G27+W27</f>
        <v>0</v>
      </c>
      <c r="H55" s="89">
        <f>H27+X27</f>
        <v>0</v>
      </c>
      <c r="I55" s="44">
        <f>I27+Y27</f>
        <v>0</v>
      </c>
      <c r="J55" s="44">
        <f>AVERAGE(J28,Z28)</f>
        <v>0</v>
      </c>
      <c r="K55" s="69">
        <f>+K27</f>
        <v>0</v>
      </c>
      <c r="L55" s="89">
        <f>L27</f>
        <v>0</v>
      </c>
      <c r="M55" s="44">
        <f>M27</f>
        <v>0</v>
      </c>
      <c r="N55" s="44">
        <f>N28</f>
        <v>0</v>
      </c>
      <c r="O55" s="69">
        <f>+O27</f>
        <v>0</v>
      </c>
      <c r="P55" s="89">
        <f>P27</f>
        <v>0</v>
      </c>
      <c r="Q55" s="44">
        <f>Q27</f>
        <v>0</v>
      </c>
      <c r="R55" s="44">
        <f>R28</f>
        <v>0</v>
      </c>
      <c r="S55" s="108">
        <f>+S27</f>
        <v>0</v>
      </c>
      <c r="T55" s="89">
        <f>T27</f>
        <v>0</v>
      </c>
      <c r="U55" s="44">
        <f>U27</f>
        <v>0</v>
      </c>
      <c r="V55" s="44">
        <f>V28</f>
        <v>0</v>
      </c>
      <c r="W55" s="79" t="s">
        <v>142</v>
      </c>
      <c r="X55" s="106" t="s">
        <v>142</v>
      </c>
      <c r="Y55" s="80" t="s">
        <v>142</v>
      </c>
      <c r="Z55" s="80" t="s">
        <v>142</v>
      </c>
    </row>
    <row r="56" spans="1:52" s="131" customFormat="1" ht="18" customHeight="1" x14ac:dyDescent="0.25">
      <c r="A56" s="77" t="s">
        <v>42</v>
      </c>
      <c r="B56" s="181"/>
      <c r="C56" s="69">
        <f>C47</f>
        <v>0</v>
      </c>
      <c r="D56" s="89">
        <f>D47</f>
        <v>0</v>
      </c>
      <c r="E56" s="94" t="s">
        <v>158</v>
      </c>
      <c r="F56" s="94" t="s">
        <v>29</v>
      </c>
      <c r="G56" s="69">
        <f>+E47</f>
        <v>0</v>
      </c>
      <c r="H56" s="89">
        <f>+F47</f>
        <v>0</v>
      </c>
      <c r="I56" s="44" t="s">
        <v>143</v>
      </c>
      <c r="J56" s="44" t="s">
        <v>29</v>
      </c>
      <c r="K56" s="69">
        <f>G47</f>
        <v>6522.5935928969093</v>
      </c>
      <c r="L56" s="104">
        <f>H47</f>
        <v>0</v>
      </c>
      <c r="M56" s="44" t="s">
        <v>29</v>
      </c>
      <c r="N56" s="44" t="s">
        <v>29</v>
      </c>
      <c r="O56" s="69" t="s">
        <v>142</v>
      </c>
      <c r="P56" s="89" t="s">
        <v>29</v>
      </c>
      <c r="Q56" s="44" t="s">
        <v>29</v>
      </c>
      <c r="R56" s="44" t="s">
        <v>29</v>
      </c>
      <c r="S56" s="108" t="s">
        <v>142</v>
      </c>
      <c r="T56" s="89" t="s">
        <v>29</v>
      </c>
      <c r="U56" s="44" t="s">
        <v>29</v>
      </c>
      <c r="V56" s="44" t="s">
        <v>29</v>
      </c>
      <c r="W56" s="79">
        <f>+I47</f>
        <v>0</v>
      </c>
      <c r="X56" s="106">
        <f>+J47</f>
        <v>0</v>
      </c>
      <c r="Y56" s="80" t="s">
        <v>142</v>
      </c>
      <c r="Z56" s="80" t="s">
        <v>142</v>
      </c>
    </row>
    <row r="57" spans="1:52" s="131" customFormat="1" ht="18" customHeight="1" x14ac:dyDescent="0.25">
      <c r="A57" s="77" t="s">
        <v>39</v>
      </c>
      <c r="B57" s="181"/>
      <c r="C57" s="71">
        <f t="shared" ref="C57:H57" si="16">SUM(C55:C56)</f>
        <v>28129.454033236208</v>
      </c>
      <c r="D57" s="91">
        <f t="shared" si="16"/>
        <v>15745567.879999999</v>
      </c>
      <c r="E57" s="22">
        <f>SUM(E55:E56)</f>
        <v>169871.6</v>
      </c>
      <c r="F57" s="22" t="s">
        <v>29</v>
      </c>
      <c r="G57" s="74">
        <f t="shared" si="16"/>
        <v>0</v>
      </c>
      <c r="H57" s="90">
        <f t="shared" si="16"/>
        <v>0</v>
      </c>
      <c r="I57" s="23">
        <f>SUM(I55:I56)</f>
        <v>0</v>
      </c>
      <c r="J57" s="23" t="s">
        <v>29</v>
      </c>
      <c r="K57" s="71">
        <f>SUM(K55:K56)</f>
        <v>6522.5935928969093</v>
      </c>
      <c r="L57" s="91">
        <f>SUM(L55:L56)</f>
        <v>0</v>
      </c>
      <c r="M57" s="22">
        <f>SUM(M55:M56)</f>
        <v>0</v>
      </c>
      <c r="N57" s="22" t="s">
        <v>29</v>
      </c>
      <c r="O57" s="74">
        <f>SUM(O55:O56)</f>
        <v>0</v>
      </c>
      <c r="P57" s="90">
        <f t="shared" ref="P57:Q57" si="17">SUM(P55:P56)</f>
        <v>0</v>
      </c>
      <c r="Q57" s="74">
        <f t="shared" si="17"/>
        <v>0</v>
      </c>
      <c r="R57" s="23" t="s">
        <v>29</v>
      </c>
      <c r="S57" s="109" t="str">
        <f t="shared" ref="S57" si="18">IF(SUM(S55:S56)=0,"",SUM(S55:S56))</f>
        <v/>
      </c>
      <c r="T57" s="105" t="str">
        <f t="shared" ref="T57:U57" si="19">IF(SUM(T55:T56)=0,"",SUM(T55:T56))</f>
        <v/>
      </c>
      <c r="U57" s="22" t="str">
        <f t="shared" si="19"/>
        <v/>
      </c>
      <c r="V57" s="22" t="s">
        <v>29</v>
      </c>
      <c r="W57" s="61">
        <f t="shared" ref="W57:Z57" si="20">SUM(W55:W56)</f>
        <v>0</v>
      </c>
      <c r="X57" s="98">
        <f t="shared" si="20"/>
        <v>0</v>
      </c>
      <c r="Y57" s="10">
        <f t="shared" si="20"/>
        <v>0</v>
      </c>
      <c r="Z57" s="10">
        <f t="shared" si="20"/>
        <v>0</v>
      </c>
    </row>
    <row r="58" spans="1:52" ht="18" customHeight="1" x14ac:dyDescent="0.25">
      <c r="A58" s="2" t="s">
        <v>166</v>
      </c>
    </row>
    <row r="59" spans="1:52" ht="18" customHeight="1" x14ac:dyDescent="0.25"/>
    <row r="60" spans="1:52" ht="20.100000000000001" customHeight="1" x14ac:dyDescent="0.25">
      <c r="A60" s="230" t="s">
        <v>45</v>
      </c>
      <c r="B60" s="230"/>
      <c r="C60" s="230"/>
      <c r="D60" s="230"/>
      <c r="E60" s="230"/>
      <c r="F60" s="230"/>
      <c r="G60" s="230"/>
      <c r="H60" s="230"/>
      <c r="I60" s="230"/>
      <c r="J60" s="230"/>
      <c r="K60" s="230"/>
      <c r="L60" s="230"/>
      <c r="M60" s="230"/>
      <c r="N60" s="230"/>
      <c r="O60" s="230"/>
      <c r="P60" s="230"/>
      <c r="Q60" s="230"/>
      <c r="R60" s="230"/>
      <c r="S60" s="230"/>
      <c r="T60" s="230"/>
      <c r="U60" s="230"/>
      <c r="V60" s="230"/>
      <c r="W60" s="230"/>
      <c r="X60" s="230"/>
      <c r="Y60" s="230"/>
      <c r="Z60" s="230"/>
      <c r="AA60" s="230"/>
      <c r="AB60" s="121"/>
      <c r="AC60" s="121"/>
      <c r="AD60" s="121"/>
      <c r="AE60" s="121"/>
      <c r="AF60" s="121"/>
      <c r="AG60" s="121"/>
      <c r="AH60" s="121"/>
      <c r="AI60" s="12"/>
      <c r="AJ60" s="12"/>
      <c r="AK60" s="12"/>
      <c r="AL60" s="12"/>
      <c r="AM60" s="12"/>
      <c r="AN60" s="12"/>
      <c r="AO60" s="12"/>
      <c r="AP60" s="12"/>
      <c r="AQ60" s="12"/>
      <c r="AR60" s="12"/>
    </row>
    <row r="61" spans="1:52" ht="20.100000000000001" customHeight="1" x14ac:dyDescent="0.25"/>
    <row r="62" spans="1:52" ht="20.100000000000001" customHeight="1" x14ac:dyDescent="0.25"/>
    <row r="63" spans="1:52" ht="20.100000000000001" customHeight="1" x14ac:dyDescent="0.25"/>
    <row r="64" spans="1:52" ht="20.100000000000001" customHeight="1" x14ac:dyDescent="0.25"/>
    <row r="65" s="2" customFormat="1" ht="20.100000000000001" customHeight="1" x14ac:dyDescent="0.25"/>
    <row r="66" s="2" customFormat="1" ht="20.100000000000001" customHeight="1" x14ac:dyDescent="0.25"/>
    <row r="67" s="2" customFormat="1" ht="20.100000000000001" customHeight="1" x14ac:dyDescent="0.25"/>
    <row r="68" s="2" customFormat="1" ht="20.100000000000001" customHeight="1" x14ac:dyDescent="0.25"/>
    <row r="69" s="2" customFormat="1" ht="20.100000000000001" customHeight="1" x14ac:dyDescent="0.25"/>
    <row r="70" s="2" customFormat="1" ht="20.100000000000001" customHeight="1" x14ac:dyDescent="0.25"/>
    <row r="71" s="2" customFormat="1" ht="20.100000000000001" customHeight="1" x14ac:dyDescent="0.25"/>
    <row r="72" s="2" customFormat="1" ht="20.100000000000001" customHeight="1" x14ac:dyDescent="0.25"/>
    <row r="73" s="2" customFormat="1" ht="20.100000000000001" customHeight="1" x14ac:dyDescent="0.25"/>
    <row r="74" s="2" customFormat="1" ht="20.100000000000001" customHeight="1" x14ac:dyDescent="0.25"/>
    <row r="75" s="2" customFormat="1" ht="20.100000000000001" customHeight="1" x14ac:dyDescent="0.25"/>
    <row r="76" s="2" customFormat="1" ht="20.100000000000001" customHeight="1" x14ac:dyDescent="0.25"/>
    <row r="77" s="2" customFormat="1" ht="20.100000000000001" customHeight="1" x14ac:dyDescent="0.25"/>
    <row r="78" s="2" customFormat="1" ht="20.100000000000001" customHeight="1" x14ac:dyDescent="0.25"/>
    <row r="79" s="2" customFormat="1" ht="20.100000000000001" customHeight="1" x14ac:dyDescent="0.25"/>
    <row r="80" s="2" customFormat="1" ht="20.100000000000001" customHeight="1" x14ac:dyDescent="0.25"/>
    <row r="81" s="2" customFormat="1" ht="20.100000000000001" customHeight="1" x14ac:dyDescent="0.25"/>
    <row r="82" s="2" customFormat="1" ht="20.100000000000001" customHeight="1" x14ac:dyDescent="0.25"/>
    <row r="83" s="2" customFormat="1" ht="20.100000000000001" customHeight="1" x14ac:dyDescent="0.25"/>
    <row r="84" s="2" customFormat="1" ht="20.100000000000001" customHeight="1" x14ac:dyDescent="0.25"/>
    <row r="85" s="2" customFormat="1" ht="20.100000000000001" customHeight="1" x14ac:dyDescent="0.25"/>
    <row r="86" s="2" customFormat="1" ht="20.100000000000001" customHeight="1" x14ac:dyDescent="0.25"/>
    <row r="87" s="2" customFormat="1" ht="20.100000000000001" customHeight="1" x14ac:dyDescent="0.25"/>
    <row r="88" s="2" customFormat="1" ht="20.100000000000001" customHeight="1" x14ac:dyDescent="0.25"/>
    <row r="89" s="2" customFormat="1" ht="20.100000000000001" customHeight="1" x14ac:dyDescent="0.25"/>
    <row r="90" s="2" customFormat="1" ht="20.100000000000001" customHeight="1" x14ac:dyDescent="0.25"/>
    <row r="91" s="2" customFormat="1" ht="20.100000000000001" customHeight="1" x14ac:dyDescent="0.25"/>
    <row r="92" s="2" customFormat="1" ht="20.100000000000001" customHeight="1" x14ac:dyDescent="0.25"/>
    <row r="93" s="2" customFormat="1" ht="20.100000000000001" customHeight="1" x14ac:dyDescent="0.25"/>
    <row r="94" s="2" customFormat="1" ht="20.100000000000001" customHeight="1" x14ac:dyDescent="0.25"/>
    <row r="95" s="2" customFormat="1" ht="20.100000000000001" customHeight="1" x14ac:dyDescent="0.25"/>
    <row r="96" s="2" customFormat="1" ht="20.100000000000001" customHeight="1" x14ac:dyDescent="0.25"/>
    <row r="97" s="2" customFormat="1" ht="20.100000000000001" customHeight="1" x14ac:dyDescent="0.25"/>
    <row r="98" s="2" customFormat="1" ht="20.100000000000001" customHeight="1" x14ac:dyDescent="0.25"/>
    <row r="99" s="2" customFormat="1" ht="20.100000000000001" customHeight="1" x14ac:dyDescent="0.25"/>
    <row r="100" s="2" customFormat="1" ht="20.100000000000001" customHeight="1" x14ac:dyDescent="0.25"/>
    <row r="101" s="2" customFormat="1" ht="20.100000000000001" customHeight="1" x14ac:dyDescent="0.25"/>
    <row r="102" s="2" customFormat="1" ht="20.100000000000001" customHeight="1" x14ac:dyDescent="0.25"/>
    <row r="103" s="2" customFormat="1" ht="20.100000000000001" customHeight="1" x14ac:dyDescent="0.25"/>
    <row r="104" s="2" customFormat="1" ht="20.100000000000001" customHeight="1" x14ac:dyDescent="0.25"/>
    <row r="105" s="2" customFormat="1" ht="20.100000000000001" customHeight="1" x14ac:dyDescent="0.25"/>
    <row r="106" s="2" customFormat="1" ht="20.100000000000001" customHeight="1" x14ac:dyDescent="0.25"/>
    <row r="107" s="2" customFormat="1" ht="20.100000000000001" customHeight="1" x14ac:dyDescent="0.25"/>
    <row r="108" s="2" customFormat="1" ht="20.100000000000001" customHeight="1" x14ac:dyDescent="0.25"/>
    <row r="109" s="2" customFormat="1" ht="20.100000000000001" customHeight="1" x14ac:dyDescent="0.25"/>
    <row r="110" s="2" customFormat="1" ht="20.100000000000001" customHeight="1" x14ac:dyDescent="0.25"/>
    <row r="111" s="2" customFormat="1" ht="20.100000000000001" customHeight="1" x14ac:dyDescent="0.25"/>
    <row r="112" s="2" customFormat="1" ht="20.100000000000001" customHeight="1" x14ac:dyDescent="0.25"/>
    <row r="113" s="2" customFormat="1" ht="20.100000000000001" customHeight="1" x14ac:dyDescent="0.25"/>
    <row r="114" s="2" customFormat="1" ht="20.100000000000001" customHeight="1" x14ac:dyDescent="0.25"/>
    <row r="115" s="2" customFormat="1" ht="20.100000000000001" customHeight="1" x14ac:dyDescent="0.25"/>
    <row r="116" s="2" customFormat="1" ht="20.100000000000001" customHeight="1" x14ac:dyDescent="0.25"/>
    <row r="117" s="2" customFormat="1" ht="20.100000000000001" customHeight="1" x14ac:dyDescent="0.25"/>
    <row r="118" s="2" customFormat="1" ht="20.100000000000001" customHeight="1" x14ac:dyDescent="0.25"/>
    <row r="119" s="2" customFormat="1" ht="20.100000000000001" customHeight="1" x14ac:dyDescent="0.25"/>
    <row r="120" s="2" customFormat="1" ht="20.100000000000001" customHeight="1" x14ac:dyDescent="0.25"/>
    <row r="121" s="2" customFormat="1" ht="20.100000000000001" customHeight="1" x14ac:dyDescent="0.25"/>
    <row r="122" s="2" customFormat="1" ht="20.100000000000001" customHeight="1" x14ac:dyDescent="0.25"/>
    <row r="123" s="2" customFormat="1" ht="20.100000000000001" customHeight="1" x14ac:dyDescent="0.25"/>
    <row r="124" s="2" customFormat="1" ht="20.100000000000001" customHeight="1" x14ac:dyDescent="0.25"/>
    <row r="125" s="2" customFormat="1" ht="20.100000000000001" customHeight="1" x14ac:dyDescent="0.25"/>
    <row r="126" s="2" customFormat="1" ht="20.100000000000001" customHeight="1" x14ac:dyDescent="0.25"/>
    <row r="127" s="2" customFormat="1" ht="20.100000000000001" customHeight="1" x14ac:dyDescent="0.25"/>
    <row r="128" s="2" customFormat="1" ht="20.100000000000001" customHeight="1" x14ac:dyDescent="0.25"/>
    <row r="129" s="2" customFormat="1" ht="20.100000000000001" customHeight="1" x14ac:dyDescent="0.25"/>
    <row r="130" s="2" customFormat="1" ht="20.100000000000001" customHeight="1" x14ac:dyDescent="0.25"/>
    <row r="131" s="2" customFormat="1" ht="20.100000000000001" customHeight="1" x14ac:dyDescent="0.25"/>
    <row r="132" s="2" customFormat="1" ht="20.100000000000001" customHeight="1" x14ac:dyDescent="0.25"/>
    <row r="133" s="2" customFormat="1" ht="20.100000000000001" customHeight="1" x14ac:dyDescent="0.25"/>
    <row r="134" s="2" customFormat="1" ht="20.100000000000001" customHeight="1" x14ac:dyDescent="0.25"/>
    <row r="135" s="2" customFormat="1" ht="20.100000000000001" customHeight="1" x14ac:dyDescent="0.25"/>
    <row r="136" s="2" customFormat="1" ht="20.100000000000001" customHeight="1" x14ac:dyDescent="0.25"/>
    <row r="137" s="2" customFormat="1" ht="20.100000000000001" customHeight="1" x14ac:dyDescent="0.25"/>
    <row r="138" s="2" customFormat="1" ht="20.100000000000001" customHeight="1" x14ac:dyDescent="0.25"/>
    <row r="139" s="2" customFormat="1" ht="20.100000000000001" customHeight="1" x14ac:dyDescent="0.25"/>
    <row r="140" s="2" customFormat="1" ht="20.100000000000001" customHeight="1" x14ac:dyDescent="0.25"/>
    <row r="141" s="2" customFormat="1" ht="20.100000000000001" customHeight="1" x14ac:dyDescent="0.25"/>
    <row r="142" s="2" customFormat="1" ht="20.100000000000001" customHeight="1" x14ac:dyDescent="0.25"/>
    <row r="143" s="2" customFormat="1" ht="20.100000000000001" customHeight="1" x14ac:dyDescent="0.25"/>
    <row r="144" s="2" customFormat="1" ht="20.100000000000001" customHeight="1" x14ac:dyDescent="0.25"/>
    <row r="145" s="2" customFormat="1" ht="20.100000000000001" customHeight="1" x14ac:dyDescent="0.25"/>
    <row r="146" s="2" customFormat="1" ht="20.100000000000001" customHeight="1" x14ac:dyDescent="0.25"/>
    <row r="147" s="2" customFormat="1" ht="20.100000000000001" customHeight="1" x14ac:dyDescent="0.25"/>
    <row r="148" s="2" customFormat="1" ht="20.100000000000001" customHeight="1" x14ac:dyDescent="0.25"/>
    <row r="149" s="2" customFormat="1" ht="20.100000000000001" customHeight="1" x14ac:dyDescent="0.25"/>
    <row r="150" s="2" customFormat="1" ht="20.100000000000001" customHeight="1" x14ac:dyDescent="0.25"/>
    <row r="151" s="2" customFormat="1" ht="20.100000000000001" customHeight="1" x14ac:dyDescent="0.25"/>
    <row r="152" s="2" customFormat="1" ht="20.100000000000001" customHeight="1" x14ac:dyDescent="0.25"/>
    <row r="153" s="2" customFormat="1" ht="20.100000000000001" customHeight="1" x14ac:dyDescent="0.25"/>
    <row r="154" s="2" customFormat="1" ht="20.100000000000001" customHeight="1" x14ac:dyDescent="0.25"/>
    <row r="155" s="2" customFormat="1" ht="20.100000000000001" customHeight="1" x14ac:dyDescent="0.25"/>
    <row r="156" s="2" customFormat="1" ht="20.100000000000001" customHeight="1" x14ac:dyDescent="0.25"/>
    <row r="157" s="2" customFormat="1" ht="20.100000000000001" customHeight="1" x14ac:dyDescent="0.25"/>
    <row r="158" s="2" customFormat="1" ht="20.100000000000001" customHeight="1" x14ac:dyDescent="0.25"/>
    <row r="159" s="2" customFormat="1" ht="20.100000000000001" customHeight="1" x14ac:dyDescent="0.25"/>
    <row r="160" s="2" customFormat="1" ht="20.100000000000001" customHeight="1" x14ac:dyDescent="0.25"/>
    <row r="161" s="2" customFormat="1" ht="20.100000000000001" customHeight="1" x14ac:dyDescent="0.25"/>
    <row r="162" s="2" customFormat="1" ht="20.100000000000001" customHeight="1" x14ac:dyDescent="0.25"/>
    <row r="163" s="2" customFormat="1" ht="20.100000000000001" customHeight="1" x14ac:dyDescent="0.25"/>
    <row r="164" s="2" customFormat="1" ht="20.100000000000001" customHeight="1" x14ac:dyDescent="0.25"/>
    <row r="165" s="2" customFormat="1" ht="20.100000000000001" customHeight="1" x14ac:dyDescent="0.25"/>
    <row r="166" s="2" customFormat="1" ht="20.100000000000001" customHeight="1" x14ac:dyDescent="0.25"/>
    <row r="167" s="2" customFormat="1" ht="20.100000000000001" customHeight="1" x14ac:dyDescent="0.25"/>
    <row r="168" s="2" customFormat="1" ht="20.100000000000001" customHeight="1" x14ac:dyDescent="0.25"/>
    <row r="169" s="2" customFormat="1" ht="20.100000000000001" customHeight="1" x14ac:dyDescent="0.25"/>
    <row r="170" s="2" customFormat="1" ht="20.100000000000001" customHeight="1" x14ac:dyDescent="0.25"/>
    <row r="171" s="2" customFormat="1" ht="20.100000000000001" customHeight="1" x14ac:dyDescent="0.25"/>
    <row r="172" s="2" customFormat="1" ht="20.100000000000001" customHeight="1" x14ac:dyDescent="0.25"/>
    <row r="173" s="2" customFormat="1" ht="20.100000000000001" customHeight="1" x14ac:dyDescent="0.25"/>
    <row r="174" s="2" customFormat="1" ht="20.100000000000001" customHeight="1" x14ac:dyDescent="0.25"/>
    <row r="175" s="2" customFormat="1" ht="20.100000000000001" customHeight="1" x14ac:dyDescent="0.25"/>
    <row r="176" s="2" customFormat="1" ht="20.100000000000001" customHeight="1" x14ac:dyDescent="0.25"/>
    <row r="177" s="2" customFormat="1" ht="20.100000000000001" customHeight="1" x14ac:dyDescent="0.25"/>
    <row r="178" s="2" customFormat="1" ht="20.100000000000001" customHeight="1" x14ac:dyDescent="0.25"/>
    <row r="179" s="2" customFormat="1" ht="20.100000000000001" customHeight="1" x14ac:dyDescent="0.25"/>
    <row r="180" s="2" customFormat="1" ht="20.100000000000001" customHeight="1" x14ac:dyDescent="0.25"/>
    <row r="181" s="2" customFormat="1" ht="20.100000000000001" customHeight="1" x14ac:dyDescent="0.25"/>
    <row r="182" s="2" customFormat="1" ht="20.100000000000001" customHeight="1" x14ac:dyDescent="0.25"/>
    <row r="183" s="2" customFormat="1" ht="20.100000000000001" customHeight="1" x14ac:dyDescent="0.25"/>
    <row r="184" s="2" customFormat="1" ht="20.100000000000001" customHeight="1" x14ac:dyDescent="0.25"/>
    <row r="185" s="2" customFormat="1" ht="20.100000000000001" customHeight="1" x14ac:dyDescent="0.25"/>
    <row r="186" s="2" customFormat="1" ht="20.100000000000001" customHeight="1" x14ac:dyDescent="0.25"/>
    <row r="187" s="2" customFormat="1" ht="20.100000000000001" customHeight="1" x14ac:dyDescent="0.25"/>
    <row r="188" s="2" customFormat="1" ht="20.100000000000001" customHeight="1" x14ac:dyDescent="0.25"/>
    <row r="189" s="2" customFormat="1" ht="20.100000000000001" customHeight="1" x14ac:dyDescent="0.25"/>
    <row r="190" s="2" customFormat="1" ht="20.100000000000001" customHeight="1" x14ac:dyDescent="0.25"/>
    <row r="191" s="2" customFormat="1" ht="20.100000000000001" customHeight="1" x14ac:dyDescent="0.25"/>
    <row r="192" s="2" customFormat="1" ht="20.100000000000001" customHeight="1" x14ac:dyDescent="0.25"/>
    <row r="193" s="2" customFormat="1" ht="20.100000000000001" customHeight="1" x14ac:dyDescent="0.25"/>
    <row r="194" s="2" customFormat="1" ht="20.100000000000001" customHeight="1" x14ac:dyDescent="0.25"/>
    <row r="195" s="2" customFormat="1" ht="20.100000000000001" customHeight="1" x14ac:dyDescent="0.25"/>
    <row r="196" s="2" customFormat="1" ht="20.100000000000001" customHeight="1" x14ac:dyDescent="0.25"/>
    <row r="197" s="2" customFormat="1" ht="20.100000000000001" customHeight="1" x14ac:dyDescent="0.25"/>
    <row r="198" s="2" customFormat="1" ht="20.100000000000001" customHeight="1" x14ac:dyDescent="0.25"/>
    <row r="199" s="2" customFormat="1" ht="20.100000000000001" customHeight="1" x14ac:dyDescent="0.25"/>
    <row r="200" s="2" customFormat="1" ht="20.100000000000001" customHeight="1" x14ac:dyDescent="0.25"/>
    <row r="201" s="2" customFormat="1" ht="20.100000000000001" customHeight="1" x14ac:dyDescent="0.25"/>
    <row r="202" s="2" customFormat="1" ht="20.100000000000001" customHeight="1" x14ac:dyDescent="0.25"/>
    <row r="203" s="2" customFormat="1" ht="20.100000000000001" customHeight="1" x14ac:dyDescent="0.25"/>
    <row r="204" s="2" customFormat="1" ht="20.100000000000001" customHeight="1" x14ac:dyDescent="0.25"/>
    <row r="205" s="2" customFormat="1" ht="20.100000000000001" customHeight="1" x14ac:dyDescent="0.25"/>
    <row r="206" s="2" customFormat="1" ht="20.100000000000001" customHeight="1" x14ac:dyDescent="0.25"/>
    <row r="207" s="2" customFormat="1" ht="20.100000000000001" customHeight="1" x14ac:dyDescent="0.25"/>
    <row r="208" s="2" customFormat="1" ht="20.100000000000001" customHeight="1" x14ac:dyDescent="0.25"/>
    <row r="209" s="2" customFormat="1" ht="20.100000000000001" customHeight="1" x14ac:dyDescent="0.25"/>
    <row r="210" s="2" customFormat="1" ht="20.100000000000001" customHeight="1" x14ac:dyDescent="0.25"/>
    <row r="211" s="2" customFormat="1" ht="20.100000000000001" customHeight="1" x14ac:dyDescent="0.25"/>
    <row r="212" s="2" customFormat="1" ht="20.100000000000001" customHeight="1" x14ac:dyDescent="0.25"/>
    <row r="213" s="2" customFormat="1" ht="20.100000000000001" customHeight="1" x14ac:dyDescent="0.25"/>
    <row r="214" s="2" customFormat="1" ht="20.100000000000001" customHeight="1" x14ac:dyDescent="0.25"/>
    <row r="215" s="2" customFormat="1" ht="20.100000000000001" customHeight="1" x14ac:dyDescent="0.25"/>
    <row r="216" s="2" customFormat="1" ht="20.100000000000001" customHeight="1" x14ac:dyDescent="0.25"/>
    <row r="217" s="2" customFormat="1" ht="20.100000000000001" customHeight="1" x14ac:dyDescent="0.25"/>
    <row r="218" s="2" customFormat="1" ht="20.100000000000001" customHeight="1" x14ac:dyDescent="0.25"/>
    <row r="219" s="2" customFormat="1" ht="20.100000000000001" customHeight="1" x14ac:dyDescent="0.25"/>
    <row r="220" s="2" customFormat="1" ht="20.100000000000001" customHeight="1" x14ac:dyDescent="0.25"/>
    <row r="221" s="2" customFormat="1" ht="20.100000000000001" customHeight="1" x14ac:dyDescent="0.25"/>
    <row r="222" s="2" customFormat="1" ht="20.100000000000001" customHeight="1" x14ac:dyDescent="0.25"/>
    <row r="223" s="2" customFormat="1" ht="20.100000000000001" customHeight="1" x14ac:dyDescent="0.25"/>
    <row r="224" s="2" customFormat="1" ht="20.100000000000001" customHeight="1" x14ac:dyDescent="0.25"/>
    <row r="225" s="2" customFormat="1" ht="20.100000000000001" customHeight="1" x14ac:dyDescent="0.25"/>
    <row r="226" s="2" customFormat="1" ht="20.100000000000001" customHeight="1" x14ac:dyDescent="0.25"/>
    <row r="227" s="2" customFormat="1" ht="20.100000000000001" customHeight="1" x14ac:dyDescent="0.25"/>
    <row r="228" s="2" customFormat="1" ht="20.100000000000001" customHeight="1" x14ac:dyDescent="0.25"/>
    <row r="229" s="2" customFormat="1" ht="20.100000000000001" customHeight="1" x14ac:dyDescent="0.25"/>
    <row r="230" s="2" customFormat="1" ht="20.100000000000001" customHeight="1" x14ac:dyDescent="0.25"/>
    <row r="231" s="2" customFormat="1" ht="20.100000000000001" customHeight="1" x14ac:dyDescent="0.25"/>
    <row r="232" s="2" customFormat="1" ht="20.100000000000001" customHeight="1" x14ac:dyDescent="0.25"/>
    <row r="233" s="2" customFormat="1" ht="20.100000000000001" customHeight="1" x14ac:dyDescent="0.25"/>
    <row r="234" s="2" customFormat="1" ht="20.100000000000001" customHeight="1" x14ac:dyDescent="0.25"/>
    <row r="235" s="2" customFormat="1" ht="20.100000000000001" customHeight="1" x14ac:dyDescent="0.25"/>
    <row r="236" s="2" customFormat="1" ht="20.100000000000001" customHeight="1" x14ac:dyDescent="0.25"/>
    <row r="237" s="2" customFormat="1" ht="20.100000000000001" customHeight="1" x14ac:dyDescent="0.25"/>
    <row r="238" s="2" customFormat="1" ht="20.100000000000001" customHeight="1" x14ac:dyDescent="0.25"/>
    <row r="239" s="2" customFormat="1" ht="20.100000000000001" customHeight="1" x14ac:dyDescent="0.25"/>
    <row r="240" s="2" customFormat="1" ht="20.100000000000001" customHeight="1" x14ac:dyDescent="0.25"/>
    <row r="241" s="2" customFormat="1" ht="20.100000000000001" customHeight="1" x14ac:dyDescent="0.25"/>
    <row r="242" s="2" customFormat="1" ht="20.100000000000001" customHeight="1" x14ac:dyDescent="0.25"/>
    <row r="243" s="2" customFormat="1" ht="20.100000000000001" customHeight="1" x14ac:dyDescent="0.25"/>
    <row r="244" s="2" customFormat="1" ht="20.100000000000001" customHeight="1" x14ac:dyDescent="0.25"/>
    <row r="245" s="2" customFormat="1" ht="20.100000000000001" customHeight="1" x14ac:dyDescent="0.25"/>
    <row r="246" s="2" customFormat="1" ht="20.100000000000001" customHeight="1" x14ac:dyDescent="0.25"/>
    <row r="247" s="2" customFormat="1" ht="20.100000000000001" customHeight="1" x14ac:dyDescent="0.25"/>
    <row r="248" s="2" customFormat="1" ht="20.100000000000001" customHeight="1" x14ac:dyDescent="0.25"/>
    <row r="249" s="2" customFormat="1" ht="20.100000000000001" customHeight="1" x14ac:dyDescent="0.25"/>
    <row r="250" s="2" customFormat="1" ht="20.100000000000001" customHeight="1" x14ac:dyDescent="0.25"/>
    <row r="251" s="2" customFormat="1" ht="20.100000000000001" customHeight="1" x14ac:dyDescent="0.25"/>
    <row r="252" s="2" customFormat="1" ht="20.100000000000001" customHeight="1" x14ac:dyDescent="0.25"/>
    <row r="253" s="2" customFormat="1" ht="20.100000000000001" customHeight="1" x14ac:dyDescent="0.25"/>
    <row r="254" s="2" customFormat="1" ht="20.100000000000001" customHeight="1" x14ac:dyDescent="0.25"/>
    <row r="255" s="2" customFormat="1" ht="20.100000000000001" customHeight="1" x14ac:dyDescent="0.25"/>
    <row r="256" s="2" customFormat="1" ht="20.100000000000001" customHeight="1" x14ac:dyDescent="0.25"/>
    <row r="257" s="2" customFormat="1" ht="20.100000000000001" customHeight="1" x14ac:dyDescent="0.25"/>
    <row r="258" s="2" customFormat="1" ht="20.100000000000001" customHeight="1" x14ac:dyDescent="0.25"/>
    <row r="259" s="2" customFormat="1" ht="20.100000000000001" customHeight="1" x14ac:dyDescent="0.25"/>
    <row r="260" s="2" customFormat="1" ht="20.100000000000001" customHeight="1" x14ac:dyDescent="0.25"/>
    <row r="261" s="2" customFormat="1" ht="20.100000000000001" customHeight="1" x14ac:dyDescent="0.25"/>
    <row r="262" s="2" customFormat="1" ht="20.100000000000001" customHeight="1" x14ac:dyDescent="0.25"/>
    <row r="263" s="2" customFormat="1" ht="20.100000000000001" customHeight="1" x14ac:dyDescent="0.25"/>
    <row r="264" s="2" customFormat="1" ht="20.100000000000001" customHeight="1" x14ac:dyDescent="0.25"/>
    <row r="265" s="2" customFormat="1" ht="20.100000000000001" customHeight="1" x14ac:dyDescent="0.25"/>
    <row r="266" s="2" customFormat="1" ht="20.100000000000001" customHeight="1" x14ac:dyDescent="0.25"/>
    <row r="267" s="2" customFormat="1" ht="20.100000000000001" customHeight="1" x14ac:dyDescent="0.25"/>
    <row r="268" s="2" customFormat="1" ht="20.100000000000001" customHeight="1" x14ac:dyDescent="0.25"/>
    <row r="269" s="2" customFormat="1" ht="20.100000000000001" customHeight="1" x14ac:dyDescent="0.25"/>
    <row r="270" s="2" customFormat="1" ht="20.100000000000001" customHeight="1" x14ac:dyDescent="0.25"/>
    <row r="271" s="2" customFormat="1" ht="20.100000000000001" customHeight="1" x14ac:dyDescent="0.25"/>
    <row r="272" s="2" customFormat="1" ht="20.100000000000001" customHeight="1" x14ac:dyDescent="0.25"/>
    <row r="273" s="2" customFormat="1" ht="20.100000000000001" customHeight="1" x14ac:dyDescent="0.25"/>
    <row r="274" s="2" customFormat="1" ht="20.100000000000001" customHeight="1" x14ac:dyDescent="0.25"/>
    <row r="275" s="2" customFormat="1" ht="20.100000000000001" customHeight="1" x14ac:dyDescent="0.25"/>
    <row r="276" s="2" customFormat="1" ht="20.100000000000001" customHeight="1" x14ac:dyDescent="0.25"/>
    <row r="277" s="2" customFormat="1" ht="20.100000000000001" customHeight="1" x14ac:dyDescent="0.25"/>
    <row r="278" s="2" customFormat="1" ht="20.100000000000001" customHeight="1" x14ac:dyDescent="0.25"/>
    <row r="279" s="2" customFormat="1" ht="20.100000000000001" customHeight="1" x14ac:dyDescent="0.25"/>
    <row r="280" s="2" customFormat="1" ht="20.100000000000001" customHeight="1" x14ac:dyDescent="0.25"/>
    <row r="281" s="2" customFormat="1" ht="20.100000000000001" customHeight="1" x14ac:dyDescent="0.25"/>
    <row r="282" s="2" customFormat="1" ht="20.100000000000001" customHeight="1" x14ac:dyDescent="0.25"/>
    <row r="283" s="2" customFormat="1" ht="20.100000000000001" customHeight="1" x14ac:dyDescent="0.25"/>
    <row r="284" s="2" customFormat="1" ht="20.100000000000001" customHeight="1" x14ac:dyDescent="0.25"/>
    <row r="285" s="2" customFormat="1" ht="20.100000000000001" customHeight="1" x14ac:dyDescent="0.25"/>
    <row r="286" s="2" customFormat="1" ht="20.100000000000001" customHeight="1" x14ac:dyDescent="0.25"/>
    <row r="287" s="2" customFormat="1" ht="20.100000000000001" customHeight="1" x14ac:dyDescent="0.25"/>
    <row r="288" s="2" customFormat="1" ht="20.100000000000001" customHeight="1" x14ac:dyDescent="0.25"/>
    <row r="289" s="2" customFormat="1" ht="20.100000000000001" customHeight="1" x14ac:dyDescent="0.25"/>
    <row r="290" s="2" customFormat="1" ht="20.100000000000001" customHeight="1" x14ac:dyDescent="0.25"/>
    <row r="291" s="2" customFormat="1" ht="20.100000000000001" customHeight="1" x14ac:dyDescent="0.25"/>
    <row r="292" s="2" customFormat="1" ht="20.100000000000001" customHeight="1" x14ac:dyDescent="0.25"/>
    <row r="293" s="2" customFormat="1" ht="20.100000000000001" customHeight="1" x14ac:dyDescent="0.25"/>
    <row r="294" s="2" customFormat="1" ht="20.100000000000001" customHeight="1" x14ac:dyDescent="0.25"/>
    <row r="295" s="2" customFormat="1" ht="20.100000000000001" customHeight="1" x14ac:dyDescent="0.25"/>
    <row r="296" s="2" customFormat="1" ht="20.100000000000001" customHeight="1" x14ac:dyDescent="0.25"/>
    <row r="297" s="2" customFormat="1" ht="20.100000000000001" customHeight="1" x14ac:dyDescent="0.25"/>
    <row r="298" s="2" customFormat="1" ht="20.100000000000001" customHeight="1" x14ac:dyDescent="0.25"/>
    <row r="299" s="2" customFormat="1" ht="20.100000000000001" customHeight="1" x14ac:dyDescent="0.25"/>
    <row r="300" s="2" customFormat="1" ht="20.100000000000001" customHeight="1" x14ac:dyDescent="0.25"/>
    <row r="301" s="2" customFormat="1" ht="20.100000000000001" customHeight="1" x14ac:dyDescent="0.25"/>
    <row r="302" s="2" customFormat="1" ht="20.100000000000001" customHeight="1" x14ac:dyDescent="0.25"/>
    <row r="303" s="2" customFormat="1" ht="20.100000000000001" customHeight="1" x14ac:dyDescent="0.25"/>
    <row r="304" s="2" customFormat="1" ht="20.100000000000001" customHeight="1" x14ac:dyDescent="0.25"/>
    <row r="305" s="2" customFormat="1" ht="20.100000000000001" customHeight="1" x14ac:dyDescent="0.25"/>
    <row r="306" s="2" customFormat="1" ht="20.100000000000001" customHeight="1" x14ac:dyDescent="0.25"/>
    <row r="307" s="2" customFormat="1" ht="20.100000000000001" customHeight="1" x14ac:dyDescent="0.25"/>
    <row r="308" s="2" customFormat="1" ht="20.100000000000001" customHeight="1" x14ac:dyDescent="0.25"/>
    <row r="309" s="2" customFormat="1" ht="20.100000000000001" customHeight="1" x14ac:dyDescent="0.25"/>
    <row r="310" s="2" customFormat="1" ht="20.100000000000001" customHeight="1" x14ac:dyDescent="0.25"/>
    <row r="311" s="2" customFormat="1" ht="20.100000000000001" customHeight="1" x14ac:dyDescent="0.25"/>
    <row r="312" s="2" customFormat="1" ht="20.100000000000001" customHeight="1" x14ac:dyDescent="0.25"/>
    <row r="313" s="2" customFormat="1" ht="20.100000000000001" customHeight="1" x14ac:dyDescent="0.25"/>
    <row r="314" s="2" customFormat="1" ht="20.100000000000001" customHeight="1" x14ac:dyDescent="0.25"/>
    <row r="315" s="2" customFormat="1" ht="20.100000000000001" customHeight="1" x14ac:dyDescent="0.25"/>
    <row r="316" s="2" customFormat="1" ht="20.100000000000001" customHeight="1" x14ac:dyDescent="0.25"/>
    <row r="317" s="2" customFormat="1" ht="20.100000000000001" customHeight="1" x14ac:dyDescent="0.25"/>
    <row r="318" s="2" customFormat="1" ht="20.100000000000001" customHeight="1" x14ac:dyDescent="0.25"/>
    <row r="319" s="2" customFormat="1" ht="20.100000000000001" customHeight="1" x14ac:dyDescent="0.25"/>
    <row r="320" s="2" customFormat="1" ht="20.100000000000001" customHeight="1" x14ac:dyDescent="0.25"/>
    <row r="321" s="2" customFormat="1" ht="20.100000000000001" customHeight="1" x14ac:dyDescent="0.25"/>
    <row r="322" s="2" customFormat="1" ht="20.100000000000001" customHeight="1" x14ac:dyDescent="0.25"/>
    <row r="323" s="2" customFormat="1" ht="20.100000000000001" customHeight="1" x14ac:dyDescent="0.25"/>
    <row r="324" s="2" customFormat="1" ht="20.100000000000001" customHeight="1" x14ac:dyDescent="0.25"/>
    <row r="325" s="2" customFormat="1" ht="20.100000000000001" customHeight="1" x14ac:dyDescent="0.25"/>
    <row r="326" s="2" customFormat="1" ht="20.100000000000001" customHeight="1" x14ac:dyDescent="0.25"/>
    <row r="327" s="2" customFormat="1" ht="20.100000000000001" customHeight="1" x14ac:dyDescent="0.25"/>
    <row r="328" s="2" customFormat="1" ht="20.100000000000001" customHeight="1" x14ac:dyDescent="0.25"/>
    <row r="329" s="2" customFormat="1" ht="20.100000000000001" customHeight="1" x14ac:dyDescent="0.25"/>
    <row r="330" s="2" customFormat="1" ht="20.100000000000001" customHeight="1" x14ac:dyDescent="0.25"/>
    <row r="331" s="2" customFormat="1" ht="20.100000000000001" customHeight="1" x14ac:dyDescent="0.25"/>
    <row r="332" s="2" customFormat="1" ht="20.100000000000001" customHeight="1" x14ac:dyDescent="0.25"/>
    <row r="333" s="2" customFormat="1" ht="20.100000000000001" customHeight="1" x14ac:dyDescent="0.25"/>
    <row r="334" s="2" customFormat="1" ht="20.100000000000001" customHeight="1" x14ac:dyDescent="0.25"/>
    <row r="335" s="2" customFormat="1" ht="20.100000000000001" customHeight="1" x14ac:dyDescent="0.25"/>
    <row r="336" s="2" customFormat="1" ht="20.100000000000001" customHeight="1" x14ac:dyDescent="0.25"/>
    <row r="337" s="2" customFormat="1" ht="20.100000000000001" customHeight="1" x14ac:dyDescent="0.25"/>
    <row r="338" s="2" customFormat="1" ht="20.100000000000001" customHeight="1" x14ac:dyDescent="0.25"/>
    <row r="339" s="2" customFormat="1" ht="20.100000000000001" customHeight="1" x14ac:dyDescent="0.25"/>
    <row r="340" s="2" customFormat="1" ht="20.100000000000001" customHeight="1" x14ac:dyDescent="0.25"/>
    <row r="341" s="2" customFormat="1" ht="20.100000000000001" customHeight="1" x14ac:dyDescent="0.25"/>
    <row r="342" s="2" customFormat="1" ht="20.100000000000001" customHeight="1" x14ac:dyDescent="0.25"/>
    <row r="343" s="2" customFormat="1" ht="20.100000000000001" customHeight="1" x14ac:dyDescent="0.25"/>
    <row r="344" s="2" customFormat="1" ht="20.100000000000001" customHeight="1" x14ac:dyDescent="0.25"/>
    <row r="345" s="2" customFormat="1" ht="20.100000000000001" customHeight="1" x14ac:dyDescent="0.25"/>
    <row r="346" s="2" customFormat="1" ht="20.100000000000001" customHeight="1" x14ac:dyDescent="0.25"/>
    <row r="347" s="2" customFormat="1" ht="20.100000000000001" customHeight="1" x14ac:dyDescent="0.25"/>
    <row r="348" s="2" customFormat="1" ht="20.100000000000001" customHeight="1" x14ac:dyDescent="0.25"/>
    <row r="349" s="2" customFormat="1" ht="20.100000000000001" customHeight="1" x14ac:dyDescent="0.25"/>
    <row r="350" s="2" customFormat="1" ht="20.100000000000001" customHeight="1" x14ac:dyDescent="0.25"/>
    <row r="351" s="2" customFormat="1" ht="20.100000000000001" customHeight="1" x14ac:dyDescent="0.25"/>
    <row r="352" s="2" customFormat="1" ht="20.100000000000001" customHeight="1" x14ac:dyDescent="0.25"/>
    <row r="353" s="2" customFormat="1" ht="20.100000000000001" customHeight="1" x14ac:dyDescent="0.25"/>
    <row r="354" s="2" customFormat="1" ht="20.100000000000001" customHeight="1" x14ac:dyDescent="0.25"/>
    <row r="355" s="2" customFormat="1" ht="20.100000000000001" customHeight="1" x14ac:dyDescent="0.25"/>
    <row r="356" s="2" customFormat="1" ht="20.100000000000001" customHeight="1" x14ac:dyDescent="0.25"/>
    <row r="357" s="2" customFormat="1" ht="20.100000000000001" customHeight="1" x14ac:dyDescent="0.25"/>
    <row r="358" s="2" customFormat="1" ht="20.100000000000001" customHeight="1" x14ac:dyDescent="0.25"/>
    <row r="359" s="2" customFormat="1" ht="20.100000000000001" customHeight="1" x14ac:dyDescent="0.25"/>
    <row r="360" s="2" customFormat="1" ht="20.100000000000001" customHeight="1" x14ac:dyDescent="0.25"/>
    <row r="361" s="2" customFormat="1" ht="20.100000000000001" customHeight="1" x14ac:dyDescent="0.25"/>
    <row r="362" s="2" customFormat="1" ht="20.100000000000001" customHeight="1" x14ac:dyDescent="0.25"/>
    <row r="363" s="2" customFormat="1" ht="20.100000000000001" customHeight="1" x14ac:dyDescent="0.25"/>
    <row r="364" s="2" customFormat="1" ht="20.100000000000001" customHeight="1" x14ac:dyDescent="0.25"/>
    <row r="365" s="2" customFormat="1" ht="20.100000000000001" customHeight="1" x14ac:dyDescent="0.25"/>
    <row r="366" s="2" customFormat="1" ht="20.100000000000001" customHeight="1" x14ac:dyDescent="0.25"/>
    <row r="367" s="2" customFormat="1" ht="20.100000000000001" customHeight="1" x14ac:dyDescent="0.25"/>
    <row r="368" s="2" customFormat="1" ht="20.100000000000001" customHeight="1" x14ac:dyDescent="0.25"/>
    <row r="369" s="2" customFormat="1" ht="20.100000000000001" customHeight="1" x14ac:dyDescent="0.25"/>
    <row r="370" s="2" customFormat="1" ht="20.100000000000001" customHeight="1" x14ac:dyDescent="0.25"/>
    <row r="371" s="2" customFormat="1" ht="20.100000000000001" customHeight="1" x14ac:dyDescent="0.25"/>
    <row r="372" s="2" customFormat="1" ht="20.100000000000001" customHeight="1" x14ac:dyDescent="0.25"/>
    <row r="373" s="2" customFormat="1" ht="20.100000000000001" customHeight="1" x14ac:dyDescent="0.25"/>
    <row r="374" s="2" customFormat="1" ht="20.100000000000001" customHeight="1" x14ac:dyDescent="0.25"/>
    <row r="375" s="2" customFormat="1" ht="20.100000000000001" customHeight="1" x14ac:dyDescent="0.25"/>
    <row r="376" s="2" customFormat="1" ht="20.100000000000001" customHeight="1" x14ac:dyDescent="0.25"/>
    <row r="377" s="2" customFormat="1" ht="20.100000000000001" customHeight="1" x14ac:dyDescent="0.25"/>
    <row r="378" s="2" customFormat="1" ht="20.100000000000001" customHeight="1" x14ac:dyDescent="0.25"/>
    <row r="379" s="2" customFormat="1" ht="20.100000000000001" customHeight="1" x14ac:dyDescent="0.25"/>
    <row r="380" s="2" customFormat="1" ht="20.100000000000001" customHeight="1" x14ac:dyDescent="0.25"/>
    <row r="381" s="2" customFormat="1" ht="20.100000000000001" customHeight="1" x14ac:dyDescent="0.25"/>
    <row r="382" s="2" customFormat="1" ht="20.100000000000001" customHeight="1" x14ac:dyDescent="0.25"/>
    <row r="383" s="2" customFormat="1" ht="20.100000000000001" customHeight="1" x14ac:dyDescent="0.25"/>
    <row r="384" s="2" customFormat="1" ht="20.100000000000001" customHeight="1" x14ac:dyDescent="0.25"/>
    <row r="385" s="2" customFormat="1" ht="20.100000000000001" customHeight="1" x14ac:dyDescent="0.25"/>
    <row r="386" s="2" customFormat="1" ht="20.100000000000001" customHeight="1" x14ac:dyDescent="0.25"/>
    <row r="387" s="2" customFormat="1" ht="20.100000000000001" customHeight="1" x14ac:dyDescent="0.25"/>
    <row r="388" s="2" customFormat="1" ht="20.100000000000001" customHeight="1" x14ac:dyDescent="0.25"/>
    <row r="389" s="2" customFormat="1" ht="20.100000000000001" customHeight="1" x14ac:dyDescent="0.25"/>
    <row r="390" s="2" customFormat="1" ht="20.100000000000001" customHeight="1" x14ac:dyDescent="0.25"/>
    <row r="391" s="2" customFormat="1" ht="20.100000000000001" customHeight="1" x14ac:dyDescent="0.25"/>
    <row r="392" s="2" customFormat="1" ht="20.100000000000001" customHeight="1" x14ac:dyDescent="0.25"/>
    <row r="393" s="2" customFormat="1" ht="20.100000000000001" customHeight="1" x14ac:dyDescent="0.25"/>
    <row r="394" s="2" customFormat="1" ht="20.100000000000001" customHeight="1" x14ac:dyDescent="0.25"/>
    <row r="395" s="2" customFormat="1" ht="20.100000000000001" customHeight="1" x14ac:dyDescent="0.25"/>
    <row r="396" s="2" customFormat="1" x14ac:dyDescent="0.25"/>
    <row r="397" s="2" customFormat="1" x14ac:dyDescent="0.25"/>
    <row r="398" s="2" customFormat="1" x14ac:dyDescent="0.25"/>
    <row r="399" s="2" customFormat="1" x14ac:dyDescent="0.25"/>
    <row r="400" s="2" customFormat="1" x14ac:dyDescent="0.25"/>
    <row r="401" s="2" customFormat="1" x14ac:dyDescent="0.25"/>
    <row r="402" s="2" customFormat="1" x14ac:dyDescent="0.25"/>
    <row r="403" s="2" customFormat="1" x14ac:dyDescent="0.25"/>
    <row r="404" s="2" customFormat="1" x14ac:dyDescent="0.25"/>
    <row r="405" s="2" customFormat="1" x14ac:dyDescent="0.25"/>
    <row r="406" s="2" customFormat="1" x14ac:dyDescent="0.25"/>
    <row r="407" s="2" customFormat="1" x14ac:dyDescent="0.25"/>
    <row r="408" s="2" customFormat="1" x14ac:dyDescent="0.25"/>
    <row r="409" s="2" customFormat="1" x14ac:dyDescent="0.25"/>
    <row r="410" s="2" customFormat="1" x14ac:dyDescent="0.25"/>
    <row r="411" s="2" customFormat="1" x14ac:dyDescent="0.25"/>
    <row r="412" s="2" customFormat="1" x14ac:dyDescent="0.25"/>
    <row r="413" s="2" customFormat="1" x14ac:dyDescent="0.25"/>
    <row r="414" s="2" customFormat="1" x14ac:dyDescent="0.25"/>
    <row r="415" s="2" customFormat="1" x14ac:dyDescent="0.25"/>
    <row r="416" s="2" customFormat="1" x14ac:dyDescent="0.25"/>
    <row r="417" s="2" customFormat="1" x14ac:dyDescent="0.25"/>
  </sheetData>
  <mergeCells count="27">
    <mergeCell ref="A60:AA60"/>
    <mergeCell ref="C53:F53"/>
    <mergeCell ref="A50:AZ50"/>
    <mergeCell ref="C33:D33"/>
    <mergeCell ref="E33:F33"/>
    <mergeCell ref="G33:H33"/>
    <mergeCell ref="I33:J33"/>
    <mergeCell ref="W53:Z53"/>
    <mergeCell ref="S53:V53"/>
    <mergeCell ref="O53:R53"/>
    <mergeCell ref="K53:N53"/>
    <mergeCell ref="G53:J53"/>
    <mergeCell ref="A1:AZ1"/>
    <mergeCell ref="D3:O3"/>
    <mergeCell ref="D4:O4"/>
    <mergeCell ref="D5:O5"/>
    <mergeCell ref="D6:O6"/>
    <mergeCell ref="D7:O7"/>
    <mergeCell ref="D8:O8"/>
    <mergeCell ref="A30:AI30"/>
    <mergeCell ref="A10:AW10"/>
    <mergeCell ref="C13:F13"/>
    <mergeCell ref="G13:J13"/>
    <mergeCell ref="S13:V13"/>
    <mergeCell ref="W13:Z13"/>
    <mergeCell ref="K13:N13"/>
    <mergeCell ref="O13:R13"/>
  </mergeCells>
  <hyperlinks>
    <hyperlink ref="A2" location="'4-Indice de Edificios'!A1" display="Índice de Edificios" xr:uid="{304D1430-CAB0-4B6C-B7C6-B87C4784C7E3}"/>
  </hyperlinks>
  <printOptions horizontalCentered="1"/>
  <pageMargins left="0.39370078740157483" right="0.39370078740157483" top="0.39370078740157483" bottom="0.39370078740157483" header="0.31496062992125984" footer="0.31496062992125984"/>
  <pageSetup scale="27" fitToHeight="2" orientation="landscape" verticalDpi="300" r:id="rId1"/>
  <headerFooter>
    <oddFooter>&amp;L&amp;A&amp;C&amp;D&amp;R&amp;P</oddFooter>
  </headerFooter>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7">
    <pageSetUpPr fitToPage="1"/>
  </sheetPr>
  <dimension ref="A1:AZ418"/>
  <sheetViews>
    <sheetView showGridLines="0" zoomScale="70" zoomScaleNormal="70" workbookViewId="0">
      <selection activeCell="M38" sqref="M38"/>
    </sheetView>
  </sheetViews>
  <sheetFormatPr baseColWidth="10" defaultColWidth="11.42578125" defaultRowHeight="15" x14ac:dyDescent="0.25"/>
  <cols>
    <col min="1" max="2" width="26.28515625" style="2" customWidth="1"/>
    <col min="3" max="3" width="15.7109375" style="2" customWidth="1"/>
    <col min="4" max="4" width="17.85546875" style="127" bestFit="1" customWidth="1"/>
    <col min="5" max="54" width="15.7109375" style="2" customWidth="1"/>
    <col min="55" max="55" width="12.140625" style="2" bestFit="1" customWidth="1"/>
    <col min="56" max="56" width="13.28515625" style="2" bestFit="1" customWidth="1"/>
    <col min="57" max="57" width="11.42578125" style="2"/>
    <col min="58" max="58" width="13.28515625" style="2" bestFit="1" customWidth="1"/>
    <col min="59" max="59" width="14.7109375" style="2" bestFit="1" customWidth="1"/>
    <col min="60" max="60" width="13.28515625" style="2" bestFit="1" customWidth="1"/>
    <col min="61" max="16384" width="11.42578125" style="2"/>
  </cols>
  <sheetData>
    <row r="1" spans="1:52" ht="21.75" thickBot="1" x14ac:dyDescent="0.3">
      <c r="A1" s="230" t="s">
        <v>60</v>
      </c>
      <c r="B1" s="230"/>
      <c r="C1" s="230"/>
      <c r="D1" s="230"/>
      <c r="E1" s="230"/>
      <c r="F1" s="230"/>
      <c r="G1" s="230"/>
      <c r="H1" s="230"/>
      <c r="I1" s="230"/>
      <c r="J1" s="230"/>
      <c r="K1" s="230"/>
      <c r="L1" s="230"/>
      <c r="M1" s="230"/>
      <c r="N1" s="230"/>
      <c r="O1" s="230"/>
      <c r="P1" s="230"/>
      <c r="Q1" s="230"/>
      <c r="R1" s="230"/>
      <c r="S1" s="230"/>
      <c r="T1" s="230"/>
      <c r="U1" s="230"/>
      <c r="V1" s="230"/>
      <c r="W1" s="230"/>
      <c r="X1" s="230"/>
      <c r="Y1" s="230"/>
      <c r="Z1" s="230"/>
      <c r="AA1" s="230"/>
      <c r="AB1" s="230"/>
      <c r="AC1" s="230"/>
      <c r="AD1" s="230"/>
      <c r="AE1" s="230"/>
      <c r="AF1" s="230"/>
      <c r="AG1" s="230"/>
      <c r="AH1" s="230"/>
      <c r="AI1" s="230"/>
      <c r="AJ1" s="230"/>
      <c r="AK1" s="230"/>
      <c r="AL1" s="230"/>
      <c r="AM1" s="230"/>
      <c r="AN1" s="230"/>
      <c r="AO1" s="230"/>
      <c r="AP1" s="230"/>
      <c r="AQ1" s="230"/>
      <c r="AR1" s="230"/>
      <c r="AS1" s="230"/>
      <c r="AT1" s="230"/>
      <c r="AU1" s="230"/>
      <c r="AV1" s="230"/>
      <c r="AW1" s="230"/>
      <c r="AX1" s="230"/>
      <c r="AY1" s="230"/>
      <c r="AZ1" s="230"/>
    </row>
    <row r="2" spans="1:52" ht="21.75" thickBot="1" x14ac:dyDescent="0.3">
      <c r="A2" s="187" t="s">
        <v>240</v>
      </c>
      <c r="B2" s="121"/>
      <c r="C2" s="121"/>
      <c r="D2" s="125"/>
      <c r="E2" s="121"/>
      <c r="F2" s="121"/>
      <c r="G2" s="121"/>
      <c r="H2" s="121"/>
      <c r="I2" s="121"/>
      <c r="J2" s="121"/>
      <c r="K2" s="121"/>
      <c r="L2" s="121"/>
      <c r="M2" s="121"/>
      <c r="N2" s="121"/>
      <c r="O2" s="121"/>
      <c r="P2" s="121"/>
      <c r="Q2" s="121"/>
      <c r="R2" s="121"/>
      <c r="S2" s="121"/>
      <c r="T2" s="121"/>
      <c r="U2" s="121"/>
      <c r="V2" s="121"/>
      <c r="W2" s="121"/>
      <c r="X2" s="121"/>
      <c r="Y2" s="121"/>
      <c r="Z2" s="121"/>
      <c r="AA2" s="121"/>
      <c r="AB2" s="121"/>
      <c r="AC2" s="121"/>
      <c r="AD2" s="121"/>
      <c r="AE2" s="121"/>
      <c r="AF2" s="121"/>
      <c r="AG2" s="121"/>
      <c r="AH2" s="121"/>
      <c r="AI2" s="121"/>
      <c r="AJ2" s="121"/>
      <c r="AK2" s="121"/>
      <c r="AL2" s="121"/>
      <c r="AM2" s="121"/>
      <c r="AN2" s="121"/>
      <c r="AO2" s="121"/>
      <c r="AP2" s="121"/>
      <c r="AQ2" s="121"/>
      <c r="AR2" s="121"/>
      <c r="AS2" s="121"/>
      <c r="AT2" s="121"/>
      <c r="AU2" s="121"/>
      <c r="AV2" s="121"/>
      <c r="AW2" s="121"/>
    </row>
    <row r="3" spans="1:52" ht="20.100000000000001" customHeight="1" x14ac:dyDescent="0.25">
      <c r="A3" s="11" t="s">
        <v>12</v>
      </c>
      <c r="B3" s="11"/>
      <c r="C3" s="11"/>
      <c r="D3" s="237" t="str">
        <f>IF('3-Datos generales'!H11="","",'3-Datos generales'!H11)</f>
        <v xml:space="preserve">Universidad Nacional </v>
      </c>
      <c r="E3" s="237"/>
      <c r="F3" s="237"/>
      <c r="G3" s="237"/>
      <c r="H3" s="237"/>
      <c r="I3" s="237"/>
      <c r="J3" s="237"/>
      <c r="K3" s="237"/>
      <c r="L3" s="237"/>
      <c r="M3" s="237"/>
      <c r="N3" s="237"/>
      <c r="O3" s="237"/>
    </row>
    <row r="4" spans="1:52" ht="20.100000000000001" customHeight="1" x14ac:dyDescent="0.25">
      <c r="A4" s="11" t="s">
        <v>11</v>
      </c>
      <c r="B4" s="11"/>
      <c r="C4" s="11"/>
      <c r="D4" s="229" t="s">
        <v>184</v>
      </c>
      <c r="E4" s="229"/>
      <c r="F4" s="229"/>
      <c r="G4" s="229"/>
      <c r="H4" s="229"/>
      <c r="I4" s="229"/>
      <c r="J4" s="229"/>
      <c r="K4" s="229"/>
      <c r="L4" s="229"/>
      <c r="M4" s="229"/>
      <c r="N4" s="229"/>
      <c r="O4" s="229"/>
    </row>
    <row r="5" spans="1:52" ht="20.100000000000001" customHeight="1" x14ac:dyDescent="0.25">
      <c r="A5" s="11" t="s">
        <v>56</v>
      </c>
      <c r="B5" s="11"/>
      <c r="C5" s="11"/>
      <c r="D5" s="229">
        <v>23</v>
      </c>
      <c r="E5" s="229"/>
      <c r="F5" s="229"/>
      <c r="G5" s="229"/>
      <c r="H5" s="229"/>
      <c r="I5" s="229"/>
      <c r="J5" s="229"/>
      <c r="K5" s="229"/>
      <c r="L5" s="229"/>
      <c r="M5" s="229"/>
      <c r="N5" s="229"/>
      <c r="O5" s="229"/>
      <c r="P5" s="9"/>
      <c r="Q5" s="9"/>
      <c r="R5" s="9"/>
      <c r="S5" s="9"/>
      <c r="T5" s="9"/>
      <c r="U5" s="9"/>
      <c r="V5" s="9"/>
      <c r="W5" s="9"/>
      <c r="X5" s="9"/>
      <c r="Y5" s="9"/>
      <c r="Z5" s="9"/>
      <c r="AA5" s="9"/>
      <c r="AB5" s="9"/>
      <c r="AC5" s="9"/>
      <c r="AD5" s="9"/>
      <c r="AE5" s="9"/>
      <c r="AF5" s="9"/>
      <c r="AG5" s="9"/>
      <c r="AH5" s="9"/>
      <c r="AI5" s="9"/>
    </row>
    <row r="6" spans="1:52" ht="20.100000000000001" customHeight="1" x14ac:dyDescent="0.25">
      <c r="A6" s="122" t="s">
        <v>32</v>
      </c>
      <c r="B6" s="122"/>
      <c r="C6" s="122"/>
      <c r="D6" s="238">
        <v>2025</v>
      </c>
      <c r="E6" s="238"/>
      <c r="F6" s="238"/>
      <c r="G6" s="238"/>
      <c r="H6" s="238"/>
      <c r="I6" s="238"/>
      <c r="J6" s="238"/>
      <c r="K6" s="238"/>
      <c r="L6" s="238"/>
      <c r="M6" s="238"/>
      <c r="N6" s="238"/>
      <c r="O6" s="238"/>
      <c r="AJ6" s="17"/>
      <c r="AK6" s="17"/>
      <c r="AL6" s="17"/>
      <c r="AM6" s="17"/>
      <c r="AN6" s="17"/>
      <c r="AO6" s="17"/>
      <c r="AP6" s="17"/>
      <c r="AQ6" s="17"/>
      <c r="AR6" s="17"/>
      <c r="AS6" s="17"/>
      <c r="AT6" s="17"/>
      <c r="AU6" s="17"/>
      <c r="AV6" s="17"/>
      <c r="AW6" s="17"/>
    </row>
    <row r="7" spans="1:52" ht="20.100000000000001" customHeight="1" x14ac:dyDescent="0.25">
      <c r="A7" s="122" t="s">
        <v>13</v>
      </c>
      <c r="B7" s="122"/>
      <c r="C7" s="122"/>
      <c r="D7" s="228">
        <v>45698</v>
      </c>
      <c r="E7" s="229"/>
      <c r="F7" s="229"/>
      <c r="G7" s="229"/>
      <c r="H7" s="229"/>
      <c r="I7" s="229"/>
      <c r="J7" s="229"/>
      <c r="K7" s="229"/>
      <c r="L7" s="229"/>
      <c r="M7" s="229"/>
      <c r="N7" s="229"/>
      <c r="O7" s="229"/>
      <c r="AJ7" s="17"/>
      <c r="AK7" s="17"/>
      <c r="AL7" s="17"/>
      <c r="AM7" s="17"/>
      <c r="AN7" s="17"/>
      <c r="AO7" s="17"/>
      <c r="AP7" s="17"/>
      <c r="AQ7" s="17"/>
      <c r="AR7" s="17"/>
      <c r="AS7" s="17"/>
      <c r="AT7" s="17"/>
      <c r="AU7" s="17"/>
      <c r="AV7" s="17"/>
      <c r="AW7" s="17"/>
    </row>
    <row r="8" spans="1:52" ht="20.100000000000001" customHeight="1" x14ac:dyDescent="0.25">
      <c r="A8" s="122" t="s">
        <v>33</v>
      </c>
      <c r="B8" s="122"/>
      <c r="C8" s="122"/>
      <c r="D8" s="229" t="s">
        <v>241</v>
      </c>
      <c r="E8" s="229"/>
      <c r="F8" s="229"/>
      <c r="G8" s="229"/>
      <c r="H8" s="229"/>
      <c r="I8" s="229"/>
      <c r="J8" s="229"/>
      <c r="K8" s="229"/>
      <c r="L8" s="229"/>
      <c r="M8" s="229"/>
      <c r="N8" s="229"/>
      <c r="O8" s="229"/>
      <c r="AJ8" s="17"/>
      <c r="AK8" s="17"/>
      <c r="AL8" s="17"/>
      <c r="AM8" s="17"/>
      <c r="AN8" s="17"/>
      <c r="AO8" s="17"/>
      <c r="AP8" s="17"/>
      <c r="AQ8" s="17"/>
      <c r="AR8" s="17"/>
      <c r="AS8" s="17"/>
      <c r="AT8" s="17"/>
      <c r="AU8" s="17"/>
      <c r="AV8" s="17"/>
      <c r="AW8" s="17"/>
    </row>
    <row r="9" spans="1:52" ht="20.100000000000001" customHeight="1" x14ac:dyDescent="0.25">
      <c r="A9" s="122"/>
      <c r="B9" s="122"/>
      <c r="C9" s="122"/>
      <c r="D9" s="126"/>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row>
    <row r="10" spans="1:52" ht="21" x14ac:dyDescent="0.25">
      <c r="A10" s="230" t="s">
        <v>37</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c r="AW10" s="230"/>
    </row>
    <row r="11" spans="1:52" ht="20.100000000000001" customHeight="1" x14ac:dyDescent="0.25"/>
    <row r="12" spans="1:52" ht="20.100000000000001" customHeight="1" thickBot="1" x14ac:dyDescent="0.3"/>
    <row r="13" spans="1:52" s="16" customFormat="1" ht="20.100000000000001" customHeight="1" x14ac:dyDescent="0.25">
      <c r="A13" s="120" t="s">
        <v>43</v>
      </c>
      <c r="B13" s="174"/>
      <c r="C13" s="248" t="s">
        <v>22</v>
      </c>
      <c r="D13" s="249"/>
      <c r="E13" s="249"/>
      <c r="F13" s="256"/>
      <c r="G13" s="253" t="s">
        <v>141</v>
      </c>
      <c r="H13" s="254"/>
      <c r="I13" s="254"/>
      <c r="J13" s="257"/>
      <c r="K13" s="248" t="s">
        <v>24</v>
      </c>
      <c r="L13" s="249"/>
      <c r="M13" s="249"/>
      <c r="N13" s="256"/>
      <c r="O13" s="253" t="s">
        <v>34</v>
      </c>
      <c r="P13" s="254"/>
      <c r="Q13" s="254"/>
      <c r="R13" s="257"/>
      <c r="S13" s="248" t="s">
        <v>35</v>
      </c>
      <c r="T13" s="249"/>
      <c r="U13" s="249"/>
      <c r="V13" s="256"/>
      <c r="W13" s="253" t="s">
        <v>157</v>
      </c>
      <c r="X13" s="254"/>
      <c r="Y13" s="254"/>
      <c r="Z13" s="255"/>
    </row>
    <row r="14" spans="1:52" s="16" customFormat="1" ht="75" x14ac:dyDescent="0.25">
      <c r="A14" s="120" t="s">
        <v>0</v>
      </c>
      <c r="B14" s="173" t="s">
        <v>169</v>
      </c>
      <c r="C14" s="60" t="s">
        <v>50</v>
      </c>
      <c r="D14" s="85" t="s">
        <v>52</v>
      </c>
      <c r="E14" s="118" t="s">
        <v>79</v>
      </c>
      <c r="F14" s="118" t="s">
        <v>78</v>
      </c>
      <c r="G14" s="64" t="s">
        <v>50</v>
      </c>
      <c r="H14" s="119" t="s">
        <v>52</v>
      </c>
      <c r="I14" s="119" t="s">
        <v>79</v>
      </c>
      <c r="J14" s="119" t="s">
        <v>78</v>
      </c>
      <c r="K14" s="60" t="s">
        <v>50</v>
      </c>
      <c r="L14" s="118" t="s">
        <v>52</v>
      </c>
      <c r="M14" s="118" t="s">
        <v>79</v>
      </c>
      <c r="N14" s="118" t="s">
        <v>78</v>
      </c>
      <c r="O14" s="64" t="s">
        <v>50</v>
      </c>
      <c r="P14" s="119" t="s">
        <v>52</v>
      </c>
      <c r="Q14" s="119" t="s">
        <v>79</v>
      </c>
      <c r="R14" s="119" t="s">
        <v>78</v>
      </c>
      <c r="S14" s="60" t="s">
        <v>50</v>
      </c>
      <c r="T14" s="118" t="s">
        <v>52</v>
      </c>
      <c r="U14" s="118" t="s">
        <v>79</v>
      </c>
      <c r="V14" s="118" t="s">
        <v>78</v>
      </c>
      <c r="W14" s="64" t="s">
        <v>50</v>
      </c>
      <c r="X14" s="119" t="s">
        <v>52</v>
      </c>
      <c r="Y14" s="119" t="s">
        <v>79</v>
      </c>
      <c r="Z14" s="119" t="s">
        <v>78</v>
      </c>
    </row>
    <row r="15" spans="1:52" s="1" customFormat="1" ht="18" customHeight="1" x14ac:dyDescent="0.25">
      <c r="A15" s="4" t="s">
        <v>15</v>
      </c>
      <c r="B15" s="178"/>
      <c r="C15" s="192">
        <v>180.66785714285714</v>
      </c>
      <c r="D15" s="193">
        <v>101174</v>
      </c>
      <c r="E15" s="84">
        <v>2724.1000000000004</v>
      </c>
      <c r="F15" s="81">
        <f>IF(C15=0," ",E15/C15)</f>
        <v>15.077944926562163</v>
      </c>
      <c r="G15" s="83"/>
      <c r="H15" s="97"/>
      <c r="I15" s="84"/>
      <c r="J15" s="81" t="str">
        <f>IF(G15=0," ",I15/G15)</f>
        <v xml:space="preserve"> </v>
      </c>
      <c r="K15" s="83"/>
      <c r="L15" s="97"/>
      <c r="M15" s="84"/>
      <c r="N15" s="5" t="str">
        <f>IF(K15=0,"",M15/K15)</f>
        <v/>
      </c>
      <c r="O15" s="83"/>
      <c r="P15" s="97"/>
      <c r="Q15" s="84"/>
      <c r="R15" s="5" t="str">
        <f>IF(O15=0,"",Q15/O15)</f>
        <v/>
      </c>
      <c r="S15" s="83"/>
      <c r="T15" s="97"/>
      <c r="U15" s="84"/>
      <c r="V15" s="5" t="str">
        <f>IF(S15=0,"",U15/S15)</f>
        <v/>
      </c>
      <c r="W15" s="83"/>
      <c r="X15" s="97"/>
      <c r="Y15" s="84"/>
      <c r="Z15" s="81" t="str">
        <f>IF(W15=""," ",Y15/W15)</f>
        <v xml:space="preserve"> </v>
      </c>
    </row>
    <row r="16" spans="1:52" s="1" customFormat="1" ht="18" customHeight="1" x14ac:dyDescent="0.25">
      <c r="A16" s="6" t="s">
        <v>1</v>
      </c>
      <c r="B16" s="182"/>
      <c r="C16" s="192">
        <v>736.07368421052627</v>
      </c>
      <c r="D16" s="193">
        <v>419562</v>
      </c>
      <c r="E16" s="84">
        <v>8943.33</v>
      </c>
      <c r="F16" s="81">
        <f t="shared" ref="F16:F26" si="0">IF(C16=0," ",E16/C16)</f>
        <v>12.150047192071733</v>
      </c>
      <c r="G16" s="83"/>
      <c r="H16" s="97"/>
      <c r="I16" s="84"/>
      <c r="J16" s="81" t="str">
        <f t="shared" ref="J16:J26" si="1">IF(G16=0," ",I16/G16)</f>
        <v xml:space="preserve"> </v>
      </c>
      <c r="K16" s="83"/>
      <c r="L16" s="97"/>
      <c r="M16" s="84"/>
      <c r="N16" s="5" t="str">
        <f t="shared" ref="N16:N26" si="2">IF(K16=0,"",M16/K16)</f>
        <v/>
      </c>
      <c r="O16" s="83"/>
      <c r="P16" s="97"/>
      <c r="Q16" s="84"/>
      <c r="R16" s="5" t="str">
        <f t="shared" ref="R16:R26" si="3">IF(O16=0,"",Q16/O16)</f>
        <v/>
      </c>
      <c r="S16" s="83"/>
      <c r="T16" s="97"/>
      <c r="U16" s="84"/>
      <c r="V16" s="5" t="str">
        <f t="shared" ref="V16:V26" si="4">IF(S16=0,"",U16/S16)</f>
        <v/>
      </c>
      <c r="W16" s="83"/>
      <c r="X16" s="97"/>
      <c r="Y16" s="84"/>
      <c r="Z16" s="81" t="str">
        <f t="shared" ref="Z16:Z26" si="5">IF(W16=""," ",Y16/W16)</f>
        <v xml:space="preserve"> </v>
      </c>
    </row>
    <row r="17" spans="1:35" s="1" customFormat="1" ht="18" customHeight="1" x14ac:dyDescent="0.25">
      <c r="A17" s="6" t="s">
        <v>2</v>
      </c>
      <c r="B17" s="182"/>
      <c r="C17" s="192">
        <v>1624.1520270270269</v>
      </c>
      <c r="D17" s="193">
        <v>961498</v>
      </c>
      <c r="E17" s="84">
        <v>22812.5</v>
      </c>
      <c r="F17" s="81">
        <f t="shared" si="0"/>
        <v>14.045791046887254</v>
      </c>
      <c r="G17" s="83"/>
      <c r="H17" s="97"/>
      <c r="I17" s="84"/>
      <c r="J17" s="81" t="str">
        <f t="shared" si="1"/>
        <v xml:space="preserve"> </v>
      </c>
      <c r="K17" s="83"/>
      <c r="L17" s="97"/>
      <c r="M17" s="84"/>
      <c r="N17" s="5" t="str">
        <f t="shared" si="2"/>
        <v/>
      </c>
      <c r="O17" s="83"/>
      <c r="P17" s="97"/>
      <c r="Q17" s="84"/>
      <c r="R17" s="5" t="str">
        <f t="shared" si="3"/>
        <v/>
      </c>
      <c r="S17" s="83"/>
      <c r="T17" s="97"/>
      <c r="U17" s="84"/>
      <c r="V17" s="5" t="str">
        <f t="shared" si="4"/>
        <v/>
      </c>
      <c r="W17" s="83"/>
      <c r="X17" s="97"/>
      <c r="Y17" s="84"/>
      <c r="Z17" s="81" t="str">
        <f t="shared" si="5"/>
        <v xml:space="preserve"> </v>
      </c>
    </row>
    <row r="18" spans="1:35" s="1" customFormat="1" ht="18" customHeight="1" x14ac:dyDescent="0.25">
      <c r="A18" s="6" t="s">
        <v>3</v>
      </c>
      <c r="B18" s="182"/>
      <c r="C18" s="192">
        <v>788.27065026362038</v>
      </c>
      <c r="D18" s="193">
        <v>448526</v>
      </c>
      <c r="E18" s="84">
        <v>10719.900000000001</v>
      </c>
      <c r="F18" s="81">
        <f t="shared" si="0"/>
        <v>13.599263141936033</v>
      </c>
      <c r="G18" s="83"/>
      <c r="H18" s="97"/>
      <c r="I18" s="84"/>
      <c r="J18" s="81" t="str">
        <f t="shared" si="1"/>
        <v xml:space="preserve"> </v>
      </c>
      <c r="K18" s="83"/>
      <c r="L18" s="97"/>
      <c r="M18" s="84"/>
      <c r="N18" s="5" t="str">
        <f t="shared" si="2"/>
        <v/>
      </c>
      <c r="O18" s="83"/>
      <c r="P18" s="97"/>
      <c r="Q18" s="84"/>
      <c r="R18" s="5" t="str">
        <f t="shared" si="3"/>
        <v/>
      </c>
      <c r="S18" s="83"/>
      <c r="T18" s="97"/>
      <c r="U18" s="84"/>
      <c r="V18" s="5" t="str">
        <f t="shared" si="4"/>
        <v/>
      </c>
      <c r="W18" s="83"/>
      <c r="X18" s="97"/>
      <c r="Y18" s="84"/>
      <c r="Z18" s="81" t="str">
        <f t="shared" si="5"/>
        <v xml:space="preserve"> </v>
      </c>
    </row>
    <row r="19" spans="1:35" s="1" customFormat="1" ht="18" customHeight="1" x14ac:dyDescent="0.25">
      <c r="A19" s="6" t="s">
        <v>4</v>
      </c>
      <c r="B19" s="182"/>
      <c r="C19" s="192">
        <v>1024.2477064220182</v>
      </c>
      <c r="D19" s="193">
        <v>558215</v>
      </c>
      <c r="E19" s="84">
        <v>11006.6</v>
      </c>
      <c r="F19" s="81">
        <f t="shared" si="0"/>
        <v>10.746033338409038</v>
      </c>
      <c r="G19" s="83"/>
      <c r="H19" s="97"/>
      <c r="I19" s="84"/>
      <c r="J19" s="81" t="str">
        <f t="shared" si="1"/>
        <v xml:space="preserve"> </v>
      </c>
      <c r="K19" s="83"/>
      <c r="L19" s="97"/>
      <c r="M19" s="84"/>
      <c r="N19" s="5" t="str">
        <f t="shared" si="2"/>
        <v/>
      </c>
      <c r="O19" s="83"/>
      <c r="P19" s="97"/>
      <c r="Q19" s="84"/>
      <c r="R19" s="5" t="str">
        <f t="shared" si="3"/>
        <v/>
      </c>
      <c r="S19" s="83"/>
      <c r="T19" s="97"/>
      <c r="U19" s="84"/>
      <c r="V19" s="5" t="str">
        <f t="shared" si="4"/>
        <v/>
      </c>
      <c r="W19" s="83"/>
      <c r="X19" s="97"/>
      <c r="Y19" s="84"/>
      <c r="Z19" s="81" t="str">
        <f t="shared" si="5"/>
        <v xml:space="preserve"> </v>
      </c>
    </row>
    <row r="20" spans="1:35" s="1" customFormat="1" ht="18" customHeight="1" x14ac:dyDescent="0.25">
      <c r="A20" s="6" t="s">
        <v>5</v>
      </c>
      <c r="B20" s="182"/>
      <c r="C20" s="192">
        <v>1104.8754716981132</v>
      </c>
      <c r="D20" s="193">
        <v>585584</v>
      </c>
      <c r="E20" s="84">
        <v>10809.93</v>
      </c>
      <c r="F20" s="81">
        <f t="shared" si="0"/>
        <v>9.7838446747178889</v>
      </c>
      <c r="G20" s="83"/>
      <c r="H20" s="97"/>
      <c r="I20" s="84"/>
      <c r="J20" s="81" t="str">
        <f t="shared" si="1"/>
        <v xml:space="preserve"> </v>
      </c>
      <c r="K20" s="83"/>
      <c r="L20" s="97"/>
      <c r="M20" s="84"/>
      <c r="N20" s="5" t="str">
        <f t="shared" si="2"/>
        <v/>
      </c>
      <c r="O20" s="83"/>
      <c r="P20" s="97"/>
      <c r="Q20" s="84"/>
      <c r="R20" s="5" t="str">
        <f t="shared" si="3"/>
        <v/>
      </c>
      <c r="S20" s="83"/>
      <c r="T20" s="97"/>
      <c r="U20" s="84"/>
      <c r="V20" s="5" t="str">
        <f t="shared" si="4"/>
        <v/>
      </c>
      <c r="W20" s="83"/>
      <c r="X20" s="97"/>
      <c r="Y20" s="84"/>
      <c r="Z20" s="81" t="str">
        <f t="shared" si="5"/>
        <v xml:space="preserve"> </v>
      </c>
    </row>
    <row r="21" spans="1:35" s="1" customFormat="1" ht="18" customHeight="1" x14ac:dyDescent="0.25">
      <c r="A21" s="4" t="s">
        <v>6</v>
      </c>
      <c r="B21" s="178"/>
      <c r="C21" s="192">
        <v>1180.8918406072107</v>
      </c>
      <c r="D21" s="193">
        <v>622330</v>
      </c>
      <c r="E21" s="84">
        <v>9488.06</v>
      </c>
      <c r="F21" s="81">
        <f t="shared" si="0"/>
        <v>8.0346562434721118</v>
      </c>
      <c r="G21" s="83"/>
      <c r="H21" s="97"/>
      <c r="I21" s="84"/>
      <c r="J21" s="81" t="str">
        <f t="shared" si="1"/>
        <v xml:space="preserve"> </v>
      </c>
      <c r="K21" s="83"/>
      <c r="L21" s="97"/>
      <c r="M21" s="84"/>
      <c r="N21" s="5" t="str">
        <f t="shared" si="2"/>
        <v/>
      </c>
      <c r="O21" s="83"/>
      <c r="P21" s="97"/>
      <c r="Q21" s="84"/>
      <c r="R21" s="5" t="str">
        <f t="shared" si="3"/>
        <v/>
      </c>
      <c r="S21" s="83"/>
      <c r="T21" s="97"/>
      <c r="U21" s="84"/>
      <c r="V21" s="5" t="str">
        <f t="shared" si="4"/>
        <v/>
      </c>
      <c r="W21" s="83"/>
      <c r="X21" s="97"/>
      <c r="Y21" s="84"/>
      <c r="Z21" s="81" t="str">
        <f t="shared" si="5"/>
        <v xml:space="preserve"> </v>
      </c>
    </row>
    <row r="22" spans="1:35" s="1" customFormat="1" ht="18" customHeight="1" x14ac:dyDescent="0.25">
      <c r="A22" s="6" t="s">
        <v>16</v>
      </c>
      <c r="B22" s="182"/>
      <c r="C22" s="192">
        <v>993.83662477558346</v>
      </c>
      <c r="D22" s="193">
        <v>553567</v>
      </c>
      <c r="E22" s="84">
        <v>12341.999999999996</v>
      </c>
      <c r="F22" s="81">
        <f t="shared" si="0"/>
        <v>12.418540122514525</v>
      </c>
      <c r="G22" s="83"/>
      <c r="H22" s="97"/>
      <c r="I22" s="84"/>
      <c r="J22" s="81" t="str">
        <f t="shared" si="1"/>
        <v xml:space="preserve"> </v>
      </c>
      <c r="K22" s="83"/>
      <c r="L22" s="97"/>
      <c r="M22" s="84"/>
      <c r="N22" s="5" t="str">
        <f t="shared" si="2"/>
        <v/>
      </c>
      <c r="O22" s="83"/>
      <c r="P22" s="97"/>
      <c r="Q22" s="84"/>
      <c r="R22" s="5" t="str">
        <f t="shared" si="3"/>
        <v/>
      </c>
      <c r="S22" s="83"/>
      <c r="T22" s="97"/>
      <c r="U22" s="84"/>
      <c r="V22" s="5" t="str">
        <f t="shared" si="4"/>
        <v/>
      </c>
      <c r="W22" s="83"/>
      <c r="X22" s="97"/>
      <c r="Y22" s="84"/>
      <c r="Z22" s="81" t="str">
        <f t="shared" si="5"/>
        <v xml:space="preserve"> </v>
      </c>
    </row>
    <row r="23" spans="1:35" s="1" customFormat="1" ht="18" customHeight="1" x14ac:dyDescent="0.25">
      <c r="A23" s="4" t="s">
        <v>7</v>
      </c>
      <c r="B23" s="178"/>
      <c r="C23" s="192">
        <v>1311.3528368794327</v>
      </c>
      <c r="D23" s="193">
        <v>739603</v>
      </c>
      <c r="E23" s="84">
        <v>12958.3</v>
      </c>
      <c r="F23" s="81">
        <f t="shared" si="0"/>
        <v>9.8816273054598192</v>
      </c>
      <c r="G23" s="83"/>
      <c r="H23" s="97"/>
      <c r="I23" s="84"/>
      <c r="J23" s="81" t="str">
        <f t="shared" si="1"/>
        <v xml:space="preserve"> </v>
      </c>
      <c r="K23" s="83"/>
      <c r="L23" s="97"/>
      <c r="M23" s="84"/>
      <c r="N23" s="5" t="str">
        <f t="shared" si="2"/>
        <v/>
      </c>
      <c r="O23" s="83"/>
      <c r="P23" s="97"/>
      <c r="Q23" s="84"/>
      <c r="R23" s="5" t="str">
        <f t="shared" si="3"/>
        <v/>
      </c>
      <c r="S23" s="83"/>
      <c r="T23" s="97"/>
      <c r="U23" s="84"/>
      <c r="V23" s="5" t="str">
        <f t="shared" si="4"/>
        <v/>
      </c>
      <c r="W23" s="83"/>
      <c r="X23" s="97"/>
      <c r="Y23" s="84"/>
      <c r="Z23" s="81" t="str">
        <f t="shared" si="5"/>
        <v xml:space="preserve"> </v>
      </c>
    </row>
    <row r="24" spans="1:35" s="1" customFormat="1" ht="18" customHeight="1" x14ac:dyDescent="0.25">
      <c r="A24" s="6" t="s">
        <v>8</v>
      </c>
      <c r="B24" s="182"/>
      <c r="C24" s="192">
        <v>1381.4496402877696</v>
      </c>
      <c r="D24" s="193">
        <v>768086</v>
      </c>
      <c r="E24" s="84">
        <v>11842</v>
      </c>
      <c r="F24" s="81">
        <f t="shared" si="0"/>
        <v>8.5721546805956628</v>
      </c>
      <c r="G24" s="83"/>
      <c r="H24" s="97"/>
      <c r="I24" s="84"/>
      <c r="J24" s="81" t="str">
        <f t="shared" si="1"/>
        <v xml:space="preserve"> </v>
      </c>
      <c r="K24" s="83"/>
      <c r="L24" s="97"/>
      <c r="M24" s="84"/>
      <c r="N24" s="5" t="str">
        <f t="shared" si="2"/>
        <v/>
      </c>
      <c r="O24" s="83"/>
      <c r="P24" s="97"/>
      <c r="Q24" s="84"/>
      <c r="R24" s="5" t="str">
        <f t="shared" si="3"/>
        <v/>
      </c>
      <c r="S24" s="83"/>
      <c r="T24" s="97"/>
      <c r="U24" s="84"/>
      <c r="V24" s="5" t="str">
        <f t="shared" si="4"/>
        <v/>
      </c>
      <c r="W24" s="83"/>
      <c r="X24" s="97"/>
      <c r="Y24" s="84"/>
      <c r="Z24" s="81" t="str">
        <f t="shared" si="5"/>
        <v xml:space="preserve"> </v>
      </c>
    </row>
    <row r="25" spans="1:35" s="1" customFormat="1" ht="18" customHeight="1" x14ac:dyDescent="0.25">
      <c r="A25" s="4" t="s">
        <v>9</v>
      </c>
      <c r="B25" s="178"/>
      <c r="C25" s="192">
        <v>1085.5008849557523</v>
      </c>
      <c r="D25" s="193">
        <v>613308</v>
      </c>
      <c r="E25" s="84">
        <v>9421.8000000000011</v>
      </c>
      <c r="F25" s="81">
        <f t="shared" si="0"/>
        <v>8.6796797041616944</v>
      </c>
      <c r="G25" s="83"/>
      <c r="H25" s="97"/>
      <c r="I25" s="84"/>
      <c r="J25" s="81" t="str">
        <f t="shared" si="1"/>
        <v xml:space="preserve"> </v>
      </c>
      <c r="K25" s="83"/>
      <c r="L25" s="97"/>
      <c r="M25" s="84"/>
      <c r="N25" s="5" t="str">
        <f t="shared" si="2"/>
        <v/>
      </c>
      <c r="O25" s="83"/>
      <c r="P25" s="97"/>
      <c r="Q25" s="84"/>
      <c r="R25" s="5" t="str">
        <f t="shared" si="3"/>
        <v/>
      </c>
      <c r="S25" s="83"/>
      <c r="T25" s="97"/>
      <c r="U25" s="84"/>
      <c r="V25" s="5" t="str">
        <f t="shared" si="4"/>
        <v/>
      </c>
      <c r="W25" s="83"/>
      <c r="X25" s="97"/>
      <c r="Y25" s="84"/>
      <c r="Z25" s="81" t="str">
        <f t="shared" si="5"/>
        <v xml:space="preserve"> </v>
      </c>
    </row>
    <row r="26" spans="1:35" s="1" customFormat="1" ht="18" customHeight="1" x14ac:dyDescent="0.25">
      <c r="A26" s="6" t="s">
        <v>10</v>
      </c>
      <c r="B26" s="182"/>
      <c r="C26" s="192">
        <v>224.8491921005386</v>
      </c>
      <c r="D26" s="193">
        <v>125241</v>
      </c>
      <c r="E26" s="84">
        <v>2900.7</v>
      </c>
      <c r="F26" s="81">
        <f t="shared" si="0"/>
        <v>12.9006467530601</v>
      </c>
      <c r="G26" s="83"/>
      <c r="H26" s="97"/>
      <c r="I26" s="84"/>
      <c r="J26" s="81" t="str">
        <f t="shared" si="1"/>
        <v xml:space="preserve"> </v>
      </c>
      <c r="K26" s="83"/>
      <c r="L26" s="97"/>
      <c r="M26" s="84"/>
      <c r="N26" s="5" t="str">
        <f t="shared" si="2"/>
        <v/>
      </c>
      <c r="O26" s="83"/>
      <c r="P26" s="97"/>
      <c r="Q26" s="84"/>
      <c r="R26" s="5" t="str">
        <f t="shared" si="3"/>
        <v/>
      </c>
      <c r="S26" s="83"/>
      <c r="T26" s="97"/>
      <c r="U26" s="84"/>
      <c r="V26" s="5" t="str">
        <f t="shared" si="4"/>
        <v/>
      </c>
      <c r="W26" s="83"/>
      <c r="X26" s="97"/>
      <c r="Y26" s="84"/>
      <c r="Z26" s="81" t="str">
        <f t="shared" si="5"/>
        <v xml:space="preserve"> </v>
      </c>
    </row>
    <row r="27" spans="1:35" s="11" customFormat="1" ht="18" customHeight="1" x14ac:dyDescent="0.25">
      <c r="A27" s="59" t="s">
        <v>30</v>
      </c>
      <c r="B27" s="175"/>
      <c r="C27" s="61">
        <f>IF(SUM(C15:C26)=0,0,SUM(C15:C26))</f>
        <v>11636.16841637045</v>
      </c>
      <c r="D27" s="98">
        <f t="shared" ref="D27:Z27" si="6">IF(SUM(D15:D26)=0,0,SUM(D15:D26))</f>
        <v>6496694</v>
      </c>
      <c r="E27" s="10">
        <f t="shared" si="6"/>
        <v>125969.22</v>
      </c>
      <c r="F27" s="10">
        <f t="shared" si="6"/>
        <v>135.89022912984802</v>
      </c>
      <c r="G27" s="65">
        <f t="shared" si="6"/>
        <v>0</v>
      </c>
      <c r="H27" s="99">
        <f t="shared" si="6"/>
        <v>0</v>
      </c>
      <c r="I27" s="65">
        <f t="shared" si="6"/>
        <v>0</v>
      </c>
      <c r="J27" s="65">
        <f t="shared" si="6"/>
        <v>0</v>
      </c>
      <c r="K27" s="61">
        <f t="shared" si="6"/>
        <v>0</v>
      </c>
      <c r="L27" s="100">
        <f t="shared" si="6"/>
        <v>0</v>
      </c>
      <c r="M27" s="61">
        <f t="shared" si="6"/>
        <v>0</v>
      </c>
      <c r="N27" s="61">
        <f t="shared" si="6"/>
        <v>0</v>
      </c>
      <c r="O27" s="123">
        <f t="shared" si="6"/>
        <v>0</v>
      </c>
      <c r="P27" s="100">
        <f t="shared" si="6"/>
        <v>0</v>
      </c>
      <c r="Q27" s="61">
        <f t="shared" si="6"/>
        <v>0</v>
      </c>
      <c r="R27" s="61">
        <f t="shared" si="6"/>
        <v>0</v>
      </c>
      <c r="S27" s="123">
        <f t="shared" si="6"/>
        <v>0</v>
      </c>
      <c r="T27" s="100">
        <f t="shared" si="6"/>
        <v>0</v>
      </c>
      <c r="U27" s="61">
        <f t="shared" si="6"/>
        <v>0</v>
      </c>
      <c r="V27" s="61">
        <f t="shared" si="6"/>
        <v>0</v>
      </c>
      <c r="W27" s="65">
        <f t="shared" si="6"/>
        <v>0</v>
      </c>
      <c r="X27" s="99">
        <f t="shared" si="6"/>
        <v>0</v>
      </c>
      <c r="Y27" s="65">
        <f t="shared" si="6"/>
        <v>0</v>
      </c>
      <c r="Z27" s="65">
        <f t="shared" si="6"/>
        <v>0</v>
      </c>
    </row>
    <row r="28" spans="1:35" s="11" customFormat="1" ht="18" customHeight="1" thickBot="1" x14ac:dyDescent="0.3">
      <c r="A28" s="59" t="s">
        <v>31</v>
      </c>
      <c r="B28" s="62">
        <f>IF(SUM(B15:B26)&gt;0,AVERAGE(B15:B26),0)</f>
        <v>0</v>
      </c>
      <c r="C28" s="62">
        <f>IF(SUM(C15:C26)&gt;0,AVERAGE(C15:C26),0)</f>
        <v>969.6807013642042</v>
      </c>
      <c r="D28" s="62">
        <f t="shared" ref="D28:F28" si="7">IF(SUM(D15:D26)&gt;0,AVERAGE(D15:D26),0)</f>
        <v>541391.16666666663</v>
      </c>
      <c r="E28" s="62">
        <f t="shared" si="7"/>
        <v>10497.434999999999</v>
      </c>
      <c r="F28" s="62">
        <f t="shared" si="7"/>
        <v>11.324185760820669</v>
      </c>
      <c r="G28" s="66">
        <f>IF(G27=0,0,AVERAGE(G15:G26))</f>
        <v>0</v>
      </c>
      <c r="H28" s="66">
        <f t="shared" ref="H28:J28" si="8">IF(H27=0,0,AVERAGE(H15:H26))</f>
        <v>0</v>
      </c>
      <c r="I28" s="66">
        <f t="shared" si="8"/>
        <v>0</v>
      </c>
      <c r="J28" s="66">
        <f t="shared" si="8"/>
        <v>0</v>
      </c>
      <c r="K28" s="62">
        <f t="shared" ref="K28:V28" si="9">IF(SUM(K15:K26)&gt;0,AVERAGE(K15:K26),0)</f>
        <v>0</v>
      </c>
      <c r="L28" s="62">
        <f t="shared" si="9"/>
        <v>0</v>
      </c>
      <c r="M28" s="62">
        <f t="shared" si="9"/>
        <v>0</v>
      </c>
      <c r="N28" s="62">
        <f t="shared" si="9"/>
        <v>0</v>
      </c>
      <c r="O28" s="124">
        <f t="shared" si="9"/>
        <v>0</v>
      </c>
      <c r="P28" s="62">
        <f t="shared" si="9"/>
        <v>0</v>
      </c>
      <c r="Q28" s="62">
        <f t="shared" si="9"/>
        <v>0</v>
      </c>
      <c r="R28" s="62">
        <f t="shared" si="9"/>
        <v>0</v>
      </c>
      <c r="S28" s="124">
        <f t="shared" si="9"/>
        <v>0</v>
      </c>
      <c r="T28" s="62">
        <f t="shared" si="9"/>
        <v>0</v>
      </c>
      <c r="U28" s="62">
        <f t="shared" si="9"/>
        <v>0</v>
      </c>
      <c r="V28" s="62">
        <f t="shared" si="9"/>
        <v>0</v>
      </c>
      <c r="W28" s="66">
        <f t="shared" ref="W28:Z28" si="10">IF(W27=0,0,AVERAGE(W15:W26))</f>
        <v>0</v>
      </c>
      <c r="X28" s="66">
        <f t="shared" si="10"/>
        <v>0</v>
      </c>
      <c r="Y28" s="66">
        <f t="shared" si="10"/>
        <v>0</v>
      </c>
      <c r="Z28" s="66">
        <f t="shared" si="10"/>
        <v>0</v>
      </c>
    </row>
    <row r="29" spans="1:35" s="11" customFormat="1" ht="18" customHeight="1" x14ac:dyDescent="0.25">
      <c r="A29" s="128"/>
      <c r="B29" s="128"/>
      <c r="D29" s="129"/>
    </row>
    <row r="30" spans="1:35" ht="21" x14ac:dyDescent="0.25">
      <c r="A30" s="230" t="s">
        <v>36</v>
      </c>
      <c r="B30" s="230"/>
      <c r="C30" s="230"/>
      <c r="D30" s="230"/>
      <c r="E30" s="230"/>
      <c r="F30" s="230"/>
      <c r="G30" s="230"/>
      <c r="H30" s="230"/>
      <c r="I30" s="230"/>
      <c r="J30" s="230"/>
      <c r="K30" s="230"/>
      <c r="L30" s="230"/>
      <c r="M30" s="230"/>
      <c r="N30" s="230"/>
      <c r="O30" s="230"/>
      <c r="P30" s="230"/>
      <c r="Q30" s="230"/>
      <c r="R30" s="230"/>
      <c r="S30" s="230"/>
      <c r="T30" s="230"/>
      <c r="U30" s="230"/>
      <c r="V30" s="230"/>
      <c r="W30" s="230"/>
      <c r="X30" s="230"/>
      <c r="Y30" s="230"/>
      <c r="Z30" s="230"/>
      <c r="AA30" s="230"/>
      <c r="AB30" s="230"/>
      <c r="AC30" s="230"/>
      <c r="AD30" s="230"/>
      <c r="AE30" s="230"/>
      <c r="AF30" s="230"/>
      <c r="AG30" s="230"/>
      <c r="AH30" s="230"/>
      <c r="AI30" s="230"/>
    </row>
    <row r="31" spans="1:35" x14ac:dyDescent="0.25">
      <c r="A31" s="3"/>
      <c r="B31" s="3"/>
      <c r="C31" s="3"/>
      <c r="D31" s="130"/>
      <c r="E31" s="3"/>
      <c r="F31" s="3"/>
      <c r="G31" s="3"/>
      <c r="H31" s="3"/>
      <c r="I31" s="3"/>
      <c r="J31" s="3"/>
      <c r="K31" s="3"/>
      <c r="L31" s="3"/>
      <c r="M31" s="3"/>
      <c r="N31" s="3"/>
      <c r="O31" s="3"/>
    </row>
    <row r="32" spans="1:35" x14ac:dyDescent="0.25">
      <c r="A32" s="3"/>
      <c r="B32" s="3"/>
      <c r="C32" s="3"/>
      <c r="D32" s="130"/>
      <c r="E32" s="3"/>
      <c r="F32" s="3"/>
      <c r="G32" s="3"/>
      <c r="H32" s="3"/>
      <c r="I32" s="3"/>
      <c r="J32" s="3"/>
      <c r="K32" s="3"/>
      <c r="L32" s="3"/>
      <c r="M32" s="3"/>
      <c r="N32" s="3"/>
      <c r="O32" s="3"/>
    </row>
    <row r="33" spans="1:10" s="1" customFormat="1" ht="36.75" customHeight="1" x14ac:dyDescent="0.25">
      <c r="A33" s="117" t="s">
        <v>43</v>
      </c>
      <c r="B33" s="172"/>
      <c r="C33" s="242" t="s">
        <v>144</v>
      </c>
      <c r="D33" s="243"/>
      <c r="E33" s="244" t="s">
        <v>156</v>
      </c>
      <c r="F33" s="245"/>
      <c r="G33" s="246" t="s">
        <v>145</v>
      </c>
      <c r="H33" s="247"/>
      <c r="I33" s="242" t="s">
        <v>146</v>
      </c>
      <c r="J33" s="243"/>
    </row>
    <row r="34" spans="1:10" s="1" customFormat="1" ht="30" x14ac:dyDescent="0.25">
      <c r="A34" s="117" t="s">
        <v>0</v>
      </c>
      <c r="B34" s="117" t="s">
        <v>169</v>
      </c>
      <c r="C34" s="117" t="s">
        <v>50</v>
      </c>
      <c r="D34" s="87" t="s">
        <v>51</v>
      </c>
      <c r="E34" s="78" t="s">
        <v>50</v>
      </c>
      <c r="F34" s="78" t="s">
        <v>51</v>
      </c>
      <c r="G34" s="116" t="s">
        <v>50</v>
      </c>
      <c r="H34" s="116" t="s">
        <v>51</v>
      </c>
      <c r="I34" s="115" t="s">
        <v>50</v>
      </c>
      <c r="J34" s="117" t="s">
        <v>51</v>
      </c>
    </row>
    <row r="35" spans="1:10" s="1" customFormat="1" ht="18" customHeight="1" x14ac:dyDescent="0.25">
      <c r="A35" s="4" t="s">
        <v>15</v>
      </c>
      <c r="B35" s="179"/>
      <c r="C35" s="110"/>
      <c r="D35" s="93"/>
      <c r="E35" s="92"/>
      <c r="F35" s="101"/>
      <c r="G35" s="285">
        <v>166.82535928969097</v>
      </c>
      <c r="H35" s="101"/>
      <c r="I35" s="92"/>
      <c r="J35" s="101"/>
    </row>
    <row r="36" spans="1:10" s="1" customFormat="1" ht="18" customHeight="1" x14ac:dyDescent="0.25">
      <c r="A36" s="6" t="s">
        <v>1</v>
      </c>
      <c r="B36" s="180"/>
      <c r="C36" s="111"/>
      <c r="D36" s="86"/>
      <c r="E36" s="92"/>
      <c r="F36" s="101"/>
      <c r="G36" s="286">
        <v>83.412679644845483</v>
      </c>
      <c r="H36" s="97"/>
      <c r="I36" s="84"/>
      <c r="J36" s="97"/>
    </row>
    <row r="37" spans="1:10" s="1" customFormat="1" ht="18" customHeight="1" x14ac:dyDescent="0.25">
      <c r="A37" s="6" t="s">
        <v>2</v>
      </c>
      <c r="B37" s="180"/>
      <c r="C37" s="111"/>
      <c r="D37" s="86"/>
      <c r="E37" s="92"/>
      <c r="F37" s="101"/>
      <c r="G37" s="286">
        <v>250.23803893453646</v>
      </c>
      <c r="H37" s="97"/>
      <c r="I37" s="84"/>
      <c r="J37" s="97"/>
    </row>
    <row r="38" spans="1:10" s="1" customFormat="1" ht="18" customHeight="1" x14ac:dyDescent="0.25">
      <c r="A38" s="6" t="s">
        <v>3</v>
      </c>
      <c r="B38" s="180"/>
      <c r="C38" s="111"/>
      <c r="D38" s="86"/>
      <c r="E38" s="92"/>
      <c r="F38" s="101"/>
      <c r="G38" s="286">
        <v>166.82535928969097</v>
      </c>
      <c r="H38" s="97"/>
      <c r="I38" s="84"/>
      <c r="J38" s="97"/>
    </row>
    <row r="39" spans="1:10" s="1" customFormat="1" ht="18" customHeight="1" x14ac:dyDescent="0.25">
      <c r="A39" s="6" t="s">
        <v>4</v>
      </c>
      <c r="B39" s="180"/>
      <c r="C39" s="111"/>
      <c r="D39" s="86"/>
      <c r="E39" s="92"/>
      <c r="F39" s="101"/>
      <c r="G39" s="286">
        <v>166.82535928969097</v>
      </c>
      <c r="H39" s="97"/>
      <c r="I39" s="84"/>
      <c r="J39" s="97"/>
    </row>
    <row r="40" spans="1:10" s="1" customFormat="1" ht="18" customHeight="1" x14ac:dyDescent="0.25">
      <c r="A40" s="6" t="s">
        <v>5</v>
      </c>
      <c r="B40" s="180"/>
      <c r="C40" s="111"/>
      <c r="D40" s="86"/>
      <c r="E40" s="92"/>
      <c r="F40" s="101"/>
      <c r="G40" s="286">
        <v>83.412679644845483</v>
      </c>
      <c r="H40" s="97"/>
      <c r="I40" s="84"/>
      <c r="J40" s="97"/>
    </row>
    <row r="41" spans="1:10" s="1" customFormat="1" ht="18" customHeight="1" x14ac:dyDescent="0.25">
      <c r="A41" s="4" t="s">
        <v>6</v>
      </c>
      <c r="B41" s="179"/>
      <c r="C41" s="111"/>
      <c r="D41" s="86"/>
      <c r="E41" s="92"/>
      <c r="F41" s="101"/>
      <c r="G41" s="286">
        <v>83.412679644845483</v>
      </c>
      <c r="H41" s="97"/>
      <c r="I41" s="84"/>
      <c r="J41" s="97"/>
    </row>
    <row r="42" spans="1:10" s="1" customFormat="1" ht="18" customHeight="1" x14ac:dyDescent="0.25">
      <c r="A42" s="6" t="s">
        <v>16</v>
      </c>
      <c r="B42" s="180"/>
      <c r="C42" s="111"/>
      <c r="D42" s="86"/>
      <c r="E42" s="92"/>
      <c r="F42" s="101"/>
      <c r="G42" s="286">
        <v>83.412679644845483</v>
      </c>
      <c r="H42" s="97"/>
      <c r="I42" s="84"/>
      <c r="J42" s="97"/>
    </row>
    <row r="43" spans="1:10" s="1" customFormat="1" ht="18" customHeight="1" x14ac:dyDescent="0.25">
      <c r="A43" s="4" t="s">
        <v>7</v>
      </c>
      <c r="B43" s="179"/>
      <c r="C43" s="111"/>
      <c r="D43" s="86"/>
      <c r="E43" s="92"/>
      <c r="F43" s="101"/>
      <c r="G43" s="286">
        <v>166.82535928969097</v>
      </c>
      <c r="H43" s="97"/>
      <c r="I43" s="84"/>
      <c r="J43" s="97"/>
    </row>
    <row r="44" spans="1:10" s="1" customFormat="1" ht="18" customHeight="1" x14ac:dyDescent="0.25">
      <c r="A44" s="6" t="s">
        <v>8</v>
      </c>
      <c r="B44" s="180"/>
      <c r="C44" s="111"/>
      <c r="D44" s="86"/>
      <c r="E44" s="92"/>
      <c r="F44" s="101"/>
      <c r="G44" s="286">
        <v>83.412679644845483</v>
      </c>
      <c r="H44" s="97"/>
      <c r="I44" s="84"/>
      <c r="J44" s="97"/>
    </row>
    <row r="45" spans="1:10" s="1" customFormat="1" ht="18" customHeight="1" x14ac:dyDescent="0.25">
      <c r="A45" s="4" t="s">
        <v>9</v>
      </c>
      <c r="B45" s="179"/>
      <c r="C45" s="111"/>
      <c r="D45" s="86"/>
      <c r="E45" s="92"/>
      <c r="F45" s="101"/>
      <c r="G45" s="286">
        <v>83.412679644845483</v>
      </c>
      <c r="H45" s="97"/>
      <c r="I45" s="84"/>
      <c r="J45" s="97"/>
    </row>
    <row r="46" spans="1:10" s="1" customFormat="1" ht="18" customHeight="1" x14ac:dyDescent="0.25">
      <c r="A46" s="6" t="s">
        <v>10</v>
      </c>
      <c r="B46" s="180"/>
      <c r="C46" s="111"/>
      <c r="D46" s="97"/>
      <c r="E46" s="92"/>
      <c r="F46" s="101"/>
      <c r="G46" s="286">
        <v>83.412679644845483</v>
      </c>
      <c r="H46" s="97"/>
      <c r="I46" s="84"/>
      <c r="J46" s="97"/>
    </row>
    <row r="47" spans="1:10" ht="18" customHeight="1" x14ac:dyDescent="0.25">
      <c r="A47" s="21" t="s">
        <v>30</v>
      </c>
      <c r="B47" s="21"/>
      <c r="C47" s="133">
        <f>IF(SUM(C35:C46)=0,0,SUM(C35:C46))</f>
        <v>0</v>
      </c>
      <c r="D47" s="87">
        <f t="shared" ref="D47:J47" si="11">IF(SUM(D35:D46)=0,0,SUM(D35:D46))</f>
        <v>0</v>
      </c>
      <c r="E47" s="78">
        <f t="shared" si="11"/>
        <v>0</v>
      </c>
      <c r="F47" s="132">
        <f t="shared" si="11"/>
        <v>0</v>
      </c>
      <c r="G47" s="287">
        <f t="shared" si="11"/>
        <v>1501.4282336072185</v>
      </c>
      <c r="H47" s="102">
        <f t="shared" si="11"/>
        <v>0</v>
      </c>
      <c r="I47" s="28">
        <f t="shared" si="11"/>
        <v>0</v>
      </c>
      <c r="J47" s="103">
        <f t="shared" si="11"/>
        <v>0</v>
      </c>
    </row>
    <row r="48" spans="1:10" ht="18" customHeight="1" x14ac:dyDescent="0.25">
      <c r="A48" s="21" t="s">
        <v>38</v>
      </c>
      <c r="B48" s="21"/>
      <c r="C48" s="133">
        <f>IF(SUM(C35:C46)&gt;0,AVERAGE(C35:C46),0)</f>
        <v>0</v>
      </c>
      <c r="D48" s="133">
        <f t="shared" ref="D48:J48" si="12">IF(SUM(D35:D46)&gt;0,AVERAGE(D35:D46),0)</f>
        <v>0</v>
      </c>
      <c r="E48" s="133">
        <f t="shared" si="12"/>
        <v>0</v>
      </c>
      <c r="F48" s="133">
        <f t="shared" si="12"/>
        <v>0</v>
      </c>
      <c r="G48" s="133">
        <f t="shared" si="12"/>
        <v>125.11901946726822</v>
      </c>
      <c r="H48" s="133">
        <f t="shared" si="12"/>
        <v>0</v>
      </c>
      <c r="I48" s="133">
        <f t="shared" si="12"/>
        <v>0</v>
      </c>
      <c r="J48" s="133">
        <f t="shared" si="12"/>
        <v>0</v>
      </c>
    </row>
    <row r="49" spans="1:52" ht="18" customHeight="1" x14ac:dyDescent="0.25">
      <c r="A49" s="113"/>
      <c r="B49" s="113"/>
    </row>
    <row r="50" spans="1:52" ht="21" x14ac:dyDescent="0.25">
      <c r="A50" s="230" t="s">
        <v>44</v>
      </c>
      <c r="B50" s="230"/>
      <c r="C50" s="230"/>
      <c r="D50" s="230"/>
      <c r="E50" s="230"/>
      <c r="F50" s="230"/>
      <c r="G50" s="230"/>
      <c r="H50" s="230"/>
      <c r="I50" s="230"/>
      <c r="J50" s="230"/>
      <c r="K50" s="230"/>
      <c r="L50" s="230"/>
      <c r="M50" s="230"/>
      <c r="N50" s="230"/>
      <c r="O50" s="230"/>
      <c r="P50" s="230"/>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230"/>
      <c r="AX50" s="230"/>
      <c r="AY50" s="230"/>
      <c r="AZ50" s="230"/>
    </row>
    <row r="52" spans="1:52" ht="15.75" thickBot="1" x14ac:dyDescent="0.3"/>
    <row r="53" spans="1:52" s="16" customFormat="1" ht="20.100000000000001" customHeight="1" x14ac:dyDescent="0.25">
      <c r="A53" s="75" t="s">
        <v>43</v>
      </c>
      <c r="B53" s="176"/>
      <c r="C53" s="239" t="s">
        <v>22</v>
      </c>
      <c r="D53" s="240"/>
      <c r="E53" s="240"/>
      <c r="F53" s="241"/>
      <c r="G53" s="250" t="s">
        <v>23</v>
      </c>
      <c r="H53" s="251"/>
      <c r="I53" s="251"/>
      <c r="J53" s="252"/>
      <c r="K53" s="239" t="s">
        <v>24</v>
      </c>
      <c r="L53" s="240"/>
      <c r="M53" s="240"/>
      <c r="N53" s="241"/>
      <c r="O53" s="250" t="s">
        <v>147</v>
      </c>
      <c r="P53" s="251"/>
      <c r="Q53" s="251"/>
      <c r="R53" s="252"/>
      <c r="S53" s="239" t="s">
        <v>148</v>
      </c>
      <c r="T53" s="240"/>
      <c r="U53" s="240"/>
      <c r="V53" s="241"/>
      <c r="W53" s="248" t="s">
        <v>140</v>
      </c>
      <c r="X53" s="249"/>
      <c r="Y53" s="249"/>
      <c r="Z53" s="249"/>
    </row>
    <row r="54" spans="1:52" s="16" customFormat="1" ht="90" x14ac:dyDescent="0.25">
      <c r="A54" s="76" t="s">
        <v>40</v>
      </c>
      <c r="B54" s="177" t="s">
        <v>169</v>
      </c>
      <c r="C54" s="67" t="s">
        <v>50</v>
      </c>
      <c r="D54" s="88" t="s">
        <v>51</v>
      </c>
      <c r="E54" s="43" t="s">
        <v>79</v>
      </c>
      <c r="F54" s="43" t="s">
        <v>80</v>
      </c>
      <c r="G54" s="73" t="s">
        <v>54</v>
      </c>
      <c r="H54" s="42" t="s">
        <v>53</v>
      </c>
      <c r="I54" s="42" t="s">
        <v>79</v>
      </c>
      <c r="J54" s="42" t="s">
        <v>80</v>
      </c>
      <c r="K54" s="67" t="s">
        <v>50</v>
      </c>
      <c r="L54" s="43" t="s">
        <v>51</v>
      </c>
      <c r="M54" s="43" t="s">
        <v>79</v>
      </c>
      <c r="N54" s="43" t="s">
        <v>80</v>
      </c>
      <c r="O54" s="73" t="s">
        <v>55</v>
      </c>
      <c r="P54" s="42" t="s">
        <v>53</v>
      </c>
      <c r="Q54" s="42" t="s">
        <v>79</v>
      </c>
      <c r="R54" s="42" t="s">
        <v>80</v>
      </c>
      <c r="S54" s="67" t="s">
        <v>50</v>
      </c>
      <c r="T54" s="43" t="s">
        <v>51</v>
      </c>
      <c r="U54" s="43" t="s">
        <v>79</v>
      </c>
      <c r="V54" s="43" t="s">
        <v>80</v>
      </c>
      <c r="W54" s="60" t="s">
        <v>50</v>
      </c>
      <c r="X54" s="118" t="s">
        <v>51</v>
      </c>
      <c r="Y54" s="118" t="s">
        <v>79</v>
      </c>
      <c r="Z54" s="118" t="s">
        <v>80</v>
      </c>
    </row>
    <row r="55" spans="1:52" s="131" customFormat="1" ht="18" customHeight="1" x14ac:dyDescent="0.25">
      <c r="A55" s="77" t="s">
        <v>41</v>
      </c>
      <c r="B55" s="181"/>
      <c r="C55" s="69">
        <f>+C27</f>
        <v>11636.16841637045</v>
      </c>
      <c r="D55" s="89">
        <f>+D27</f>
        <v>6496694</v>
      </c>
      <c r="E55" s="44">
        <f>E27</f>
        <v>125969.22</v>
      </c>
      <c r="F55" s="44">
        <f>F28</f>
        <v>11.324185760820669</v>
      </c>
      <c r="G55" s="69">
        <f>+G27+W27</f>
        <v>0</v>
      </c>
      <c r="H55" s="89">
        <f>H27+X27</f>
        <v>0</v>
      </c>
      <c r="I55" s="44">
        <f>I27+Y27</f>
        <v>0</v>
      </c>
      <c r="J55" s="44">
        <f>AVERAGE(J28,Z28)</f>
        <v>0</v>
      </c>
      <c r="K55" s="69">
        <f>+K27</f>
        <v>0</v>
      </c>
      <c r="L55" s="89">
        <f>L27</f>
        <v>0</v>
      </c>
      <c r="M55" s="44">
        <f>M27</f>
        <v>0</v>
      </c>
      <c r="N55" s="44">
        <f>N28</f>
        <v>0</v>
      </c>
      <c r="O55" s="69">
        <f>+O27</f>
        <v>0</v>
      </c>
      <c r="P55" s="89">
        <f>P27</f>
        <v>0</v>
      </c>
      <c r="Q55" s="44">
        <f>Q27</f>
        <v>0</v>
      </c>
      <c r="R55" s="44">
        <f>R28</f>
        <v>0</v>
      </c>
      <c r="S55" s="108">
        <f>+S27</f>
        <v>0</v>
      </c>
      <c r="T55" s="89">
        <f>T27</f>
        <v>0</v>
      </c>
      <c r="U55" s="44">
        <f>U27</f>
        <v>0</v>
      </c>
      <c r="V55" s="44">
        <f>V28</f>
        <v>0</v>
      </c>
      <c r="W55" s="79" t="s">
        <v>142</v>
      </c>
      <c r="X55" s="106" t="s">
        <v>142</v>
      </c>
      <c r="Y55" s="80" t="s">
        <v>142</v>
      </c>
      <c r="Z55" s="80" t="s">
        <v>142</v>
      </c>
    </row>
    <row r="56" spans="1:52" s="131" customFormat="1" ht="18" customHeight="1" x14ac:dyDescent="0.25">
      <c r="A56" s="77" t="s">
        <v>42</v>
      </c>
      <c r="B56" s="181"/>
      <c r="C56" s="69">
        <f>C47</f>
        <v>0</v>
      </c>
      <c r="D56" s="89">
        <f>D47</f>
        <v>0</v>
      </c>
      <c r="E56" s="94" t="s">
        <v>158</v>
      </c>
      <c r="F56" s="94" t="s">
        <v>29</v>
      </c>
      <c r="G56" s="69">
        <f>+E47</f>
        <v>0</v>
      </c>
      <c r="H56" s="89">
        <f>+F47</f>
        <v>0</v>
      </c>
      <c r="I56" s="44" t="s">
        <v>143</v>
      </c>
      <c r="J56" s="44" t="s">
        <v>29</v>
      </c>
      <c r="K56" s="69">
        <f>G47</f>
        <v>1501.4282336072185</v>
      </c>
      <c r="L56" s="104">
        <f>H47</f>
        <v>0</v>
      </c>
      <c r="M56" s="44" t="s">
        <v>29</v>
      </c>
      <c r="N56" s="44" t="s">
        <v>29</v>
      </c>
      <c r="O56" s="69" t="s">
        <v>142</v>
      </c>
      <c r="P56" s="89" t="s">
        <v>29</v>
      </c>
      <c r="Q56" s="44" t="s">
        <v>29</v>
      </c>
      <c r="R56" s="44" t="s">
        <v>29</v>
      </c>
      <c r="S56" s="108" t="s">
        <v>142</v>
      </c>
      <c r="T56" s="89" t="s">
        <v>29</v>
      </c>
      <c r="U56" s="44" t="s">
        <v>29</v>
      </c>
      <c r="V56" s="44" t="s">
        <v>29</v>
      </c>
      <c r="W56" s="79">
        <f>+I47</f>
        <v>0</v>
      </c>
      <c r="X56" s="106">
        <f>+J47</f>
        <v>0</v>
      </c>
      <c r="Y56" s="80" t="s">
        <v>142</v>
      </c>
      <c r="Z56" s="80" t="s">
        <v>142</v>
      </c>
    </row>
    <row r="57" spans="1:52" s="131" customFormat="1" ht="18" customHeight="1" x14ac:dyDescent="0.25">
      <c r="A57" s="77" t="s">
        <v>39</v>
      </c>
      <c r="B57" s="181"/>
      <c r="C57" s="71">
        <f t="shared" ref="C57:H57" si="13">SUM(C55:C56)</f>
        <v>11636.16841637045</v>
      </c>
      <c r="D57" s="91">
        <f t="shared" si="13"/>
        <v>6496694</v>
      </c>
      <c r="E57" s="22">
        <f>SUM(E55:E56)</f>
        <v>125969.22</v>
      </c>
      <c r="F57" s="22" t="s">
        <v>29</v>
      </c>
      <c r="G57" s="74">
        <f t="shared" si="13"/>
        <v>0</v>
      </c>
      <c r="H57" s="90">
        <f t="shared" si="13"/>
        <v>0</v>
      </c>
      <c r="I57" s="23">
        <f>SUM(I55:I56)</f>
        <v>0</v>
      </c>
      <c r="J57" s="23" t="s">
        <v>29</v>
      </c>
      <c r="K57" s="71">
        <f>SUM(K55:K56)</f>
        <v>1501.4282336072185</v>
      </c>
      <c r="L57" s="91">
        <f>SUM(L55:L56)</f>
        <v>0</v>
      </c>
      <c r="M57" s="22">
        <f>SUM(M55:M56)</f>
        <v>0</v>
      </c>
      <c r="N57" s="22" t="s">
        <v>29</v>
      </c>
      <c r="O57" s="74">
        <f>SUM(O55:O56)</f>
        <v>0</v>
      </c>
      <c r="P57" s="90">
        <f t="shared" ref="P57:Q57" si="14">SUM(P55:P56)</f>
        <v>0</v>
      </c>
      <c r="Q57" s="74">
        <f t="shared" si="14"/>
        <v>0</v>
      </c>
      <c r="R57" s="23" t="s">
        <v>29</v>
      </c>
      <c r="S57" s="109" t="str">
        <f t="shared" ref="S57:U57" si="15">IF(SUM(S55:S56)=0,"",SUM(S55:S56))</f>
        <v/>
      </c>
      <c r="T57" s="105" t="str">
        <f t="shared" si="15"/>
        <v/>
      </c>
      <c r="U57" s="22" t="str">
        <f t="shared" si="15"/>
        <v/>
      </c>
      <c r="V57" s="22" t="s">
        <v>29</v>
      </c>
      <c r="W57" s="61">
        <f t="shared" ref="W57:Z57" si="16">SUM(W55:W56)</f>
        <v>0</v>
      </c>
      <c r="X57" s="98">
        <f t="shared" si="16"/>
        <v>0</v>
      </c>
      <c r="Y57" s="10">
        <f t="shared" si="16"/>
        <v>0</v>
      </c>
      <c r="Z57" s="10">
        <f t="shared" si="16"/>
        <v>0</v>
      </c>
    </row>
    <row r="58" spans="1:52" ht="18" customHeight="1" x14ac:dyDescent="0.25">
      <c r="A58" s="2" t="s">
        <v>166</v>
      </c>
    </row>
    <row r="59" spans="1:52" ht="18" customHeight="1" x14ac:dyDescent="0.25"/>
    <row r="60" spans="1:52" ht="18" customHeight="1" x14ac:dyDescent="0.25"/>
    <row r="61" spans="1:52" ht="20.100000000000001" customHeight="1" x14ac:dyDescent="0.25">
      <c r="A61" s="230" t="s">
        <v>45</v>
      </c>
      <c r="B61" s="230"/>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121"/>
      <c r="AC61" s="121"/>
      <c r="AD61" s="121"/>
      <c r="AE61" s="121"/>
      <c r="AF61" s="121"/>
      <c r="AG61" s="121"/>
      <c r="AH61" s="121"/>
      <c r="AI61" s="12"/>
      <c r="AJ61" s="12"/>
      <c r="AK61" s="12"/>
      <c r="AL61" s="12"/>
      <c r="AM61" s="12"/>
      <c r="AN61" s="12"/>
      <c r="AO61" s="12"/>
      <c r="AP61" s="12"/>
      <c r="AQ61" s="12"/>
      <c r="AR61" s="12"/>
    </row>
    <row r="62" spans="1:52" ht="20.100000000000001" customHeight="1" x14ac:dyDescent="0.25"/>
    <row r="63" spans="1:52" ht="20.100000000000001" customHeight="1" x14ac:dyDescent="0.25"/>
    <row r="64" spans="1:52" ht="20.100000000000001" customHeight="1" x14ac:dyDescent="0.25"/>
    <row r="65" spans="4:4" ht="20.100000000000001" customHeight="1" x14ac:dyDescent="0.25"/>
    <row r="66" spans="4:4" ht="20.100000000000001" customHeight="1" x14ac:dyDescent="0.25">
      <c r="D66" s="2"/>
    </row>
    <row r="67" spans="4:4" ht="20.100000000000001" customHeight="1" x14ac:dyDescent="0.25">
      <c r="D67" s="2"/>
    </row>
    <row r="68" spans="4:4" ht="20.100000000000001" customHeight="1" x14ac:dyDescent="0.25">
      <c r="D68" s="2"/>
    </row>
    <row r="69" spans="4:4" ht="20.100000000000001" customHeight="1" x14ac:dyDescent="0.25">
      <c r="D69" s="2"/>
    </row>
    <row r="70" spans="4:4" ht="20.100000000000001" customHeight="1" x14ac:dyDescent="0.25">
      <c r="D70" s="2"/>
    </row>
    <row r="71" spans="4:4" ht="20.100000000000001" customHeight="1" x14ac:dyDescent="0.25">
      <c r="D71" s="2"/>
    </row>
    <row r="72" spans="4:4" ht="20.100000000000001" customHeight="1" x14ac:dyDescent="0.25">
      <c r="D72" s="2"/>
    </row>
    <row r="73" spans="4:4" ht="20.100000000000001" customHeight="1" x14ac:dyDescent="0.25">
      <c r="D73" s="2"/>
    </row>
    <row r="74" spans="4:4" ht="20.100000000000001" customHeight="1" x14ac:dyDescent="0.25">
      <c r="D74" s="2"/>
    </row>
    <row r="75" spans="4:4" ht="20.100000000000001" customHeight="1" x14ac:dyDescent="0.25">
      <c r="D75" s="2"/>
    </row>
    <row r="76" spans="4:4" ht="20.100000000000001" customHeight="1" x14ac:dyDescent="0.25">
      <c r="D76" s="2"/>
    </row>
    <row r="77" spans="4:4" ht="20.100000000000001" customHeight="1" x14ac:dyDescent="0.25">
      <c r="D77" s="2"/>
    </row>
    <row r="78" spans="4:4" ht="20.100000000000001" customHeight="1" x14ac:dyDescent="0.25">
      <c r="D78" s="2"/>
    </row>
    <row r="79" spans="4:4" ht="20.100000000000001" customHeight="1" x14ac:dyDescent="0.25">
      <c r="D79" s="2"/>
    </row>
    <row r="80" spans="4:4" ht="20.100000000000001" customHeight="1" x14ac:dyDescent="0.25">
      <c r="D80" s="2"/>
    </row>
    <row r="81" s="2" customFormat="1" ht="20.100000000000001" customHeight="1" x14ac:dyDescent="0.25"/>
    <row r="82" s="2" customFormat="1" ht="20.100000000000001" customHeight="1" x14ac:dyDescent="0.25"/>
    <row r="83" s="2" customFormat="1" ht="20.100000000000001" customHeight="1" x14ac:dyDescent="0.25"/>
    <row r="84" s="2" customFormat="1" ht="20.100000000000001" customHeight="1" x14ac:dyDescent="0.25"/>
    <row r="85" s="2" customFormat="1" ht="20.100000000000001" customHeight="1" x14ac:dyDescent="0.25"/>
    <row r="86" s="2" customFormat="1" ht="20.100000000000001" customHeight="1" x14ac:dyDescent="0.25"/>
    <row r="87" s="2" customFormat="1" ht="20.100000000000001" customHeight="1" x14ac:dyDescent="0.25"/>
    <row r="88" s="2" customFormat="1" ht="20.100000000000001" customHeight="1" x14ac:dyDescent="0.25"/>
    <row r="89" s="2" customFormat="1" ht="20.100000000000001" customHeight="1" x14ac:dyDescent="0.25"/>
    <row r="90" s="2" customFormat="1" ht="20.100000000000001" customHeight="1" x14ac:dyDescent="0.25"/>
    <row r="91" s="2" customFormat="1" ht="20.100000000000001" customHeight="1" x14ac:dyDescent="0.25"/>
    <row r="92" s="2" customFormat="1" ht="20.100000000000001" customHeight="1" x14ac:dyDescent="0.25"/>
    <row r="93" s="2" customFormat="1" ht="20.100000000000001" customHeight="1" x14ac:dyDescent="0.25"/>
    <row r="94" s="2" customFormat="1" ht="20.100000000000001" customHeight="1" x14ac:dyDescent="0.25"/>
    <row r="95" s="2" customFormat="1" ht="20.100000000000001" customHeight="1" x14ac:dyDescent="0.25"/>
    <row r="96" s="2" customFormat="1" ht="20.100000000000001" customHeight="1" x14ac:dyDescent="0.25"/>
    <row r="97" s="2" customFormat="1" ht="20.100000000000001" customHeight="1" x14ac:dyDescent="0.25"/>
    <row r="98" s="2" customFormat="1" ht="20.100000000000001" customHeight="1" x14ac:dyDescent="0.25"/>
    <row r="99" s="2" customFormat="1" ht="20.100000000000001" customHeight="1" x14ac:dyDescent="0.25"/>
    <row r="100" s="2" customFormat="1" ht="20.100000000000001" customHeight="1" x14ac:dyDescent="0.25"/>
    <row r="101" s="2" customFormat="1" ht="20.100000000000001" customHeight="1" x14ac:dyDescent="0.25"/>
    <row r="102" s="2" customFormat="1" ht="20.100000000000001" customHeight="1" x14ac:dyDescent="0.25"/>
    <row r="103" s="2" customFormat="1" ht="20.100000000000001" customHeight="1" x14ac:dyDescent="0.25"/>
    <row r="104" s="2" customFormat="1" ht="20.100000000000001" customHeight="1" x14ac:dyDescent="0.25"/>
    <row r="105" s="2" customFormat="1" ht="20.100000000000001" customHeight="1" x14ac:dyDescent="0.25"/>
    <row r="106" s="2" customFormat="1" ht="20.100000000000001" customHeight="1" x14ac:dyDescent="0.25"/>
    <row r="107" s="2" customFormat="1" ht="20.100000000000001" customHeight="1" x14ac:dyDescent="0.25"/>
    <row r="108" s="2" customFormat="1" ht="20.100000000000001" customHeight="1" x14ac:dyDescent="0.25"/>
    <row r="109" s="2" customFormat="1" ht="20.100000000000001" customHeight="1" x14ac:dyDescent="0.25"/>
    <row r="110" s="2" customFormat="1" ht="20.100000000000001" customHeight="1" x14ac:dyDescent="0.25"/>
    <row r="111" s="2" customFormat="1" ht="20.100000000000001" customHeight="1" x14ac:dyDescent="0.25"/>
    <row r="112" s="2" customFormat="1" ht="20.100000000000001" customHeight="1" x14ac:dyDescent="0.25"/>
    <row r="113" s="2" customFormat="1" ht="20.100000000000001" customHeight="1" x14ac:dyDescent="0.25"/>
    <row r="114" s="2" customFormat="1" ht="20.100000000000001" customHeight="1" x14ac:dyDescent="0.25"/>
    <row r="115" s="2" customFormat="1" ht="20.100000000000001" customHeight="1" x14ac:dyDescent="0.25"/>
    <row r="116" s="2" customFormat="1" ht="20.100000000000001" customHeight="1" x14ac:dyDescent="0.25"/>
    <row r="117" s="2" customFormat="1" ht="20.100000000000001" customHeight="1" x14ac:dyDescent="0.25"/>
    <row r="118" s="2" customFormat="1" ht="20.100000000000001" customHeight="1" x14ac:dyDescent="0.25"/>
    <row r="119" s="2" customFormat="1" ht="20.100000000000001" customHeight="1" x14ac:dyDescent="0.25"/>
    <row r="120" s="2" customFormat="1" ht="20.100000000000001" customHeight="1" x14ac:dyDescent="0.25"/>
    <row r="121" s="2" customFormat="1" ht="20.100000000000001" customHeight="1" x14ac:dyDescent="0.25"/>
    <row r="122" s="2" customFormat="1" ht="20.100000000000001" customHeight="1" x14ac:dyDescent="0.25"/>
    <row r="123" s="2" customFormat="1" ht="20.100000000000001" customHeight="1" x14ac:dyDescent="0.25"/>
    <row r="124" s="2" customFormat="1" ht="20.100000000000001" customHeight="1" x14ac:dyDescent="0.25"/>
    <row r="125" s="2" customFormat="1" ht="20.100000000000001" customHeight="1" x14ac:dyDescent="0.25"/>
    <row r="126" s="2" customFormat="1" ht="20.100000000000001" customHeight="1" x14ac:dyDescent="0.25"/>
    <row r="127" s="2" customFormat="1" ht="20.100000000000001" customHeight="1" x14ac:dyDescent="0.25"/>
    <row r="128" s="2" customFormat="1" ht="20.100000000000001" customHeight="1" x14ac:dyDescent="0.25"/>
    <row r="129" s="2" customFormat="1" ht="20.100000000000001" customHeight="1" x14ac:dyDescent="0.25"/>
    <row r="130" s="2" customFormat="1" ht="20.100000000000001" customHeight="1" x14ac:dyDescent="0.25"/>
    <row r="131" s="2" customFormat="1" ht="20.100000000000001" customHeight="1" x14ac:dyDescent="0.25"/>
    <row r="132" s="2" customFormat="1" ht="20.100000000000001" customHeight="1" x14ac:dyDescent="0.25"/>
    <row r="133" s="2" customFormat="1" ht="20.100000000000001" customHeight="1" x14ac:dyDescent="0.25"/>
    <row r="134" s="2" customFormat="1" ht="20.100000000000001" customHeight="1" x14ac:dyDescent="0.25"/>
    <row r="135" s="2" customFormat="1" ht="20.100000000000001" customHeight="1" x14ac:dyDescent="0.25"/>
    <row r="136" s="2" customFormat="1" ht="20.100000000000001" customHeight="1" x14ac:dyDescent="0.25"/>
    <row r="137" s="2" customFormat="1" ht="20.100000000000001" customHeight="1" x14ac:dyDescent="0.25"/>
    <row r="138" s="2" customFormat="1" ht="20.100000000000001" customHeight="1" x14ac:dyDescent="0.25"/>
    <row r="139" s="2" customFormat="1" ht="20.100000000000001" customHeight="1" x14ac:dyDescent="0.25"/>
    <row r="140" s="2" customFormat="1" ht="20.100000000000001" customHeight="1" x14ac:dyDescent="0.25"/>
    <row r="141" s="2" customFormat="1" ht="20.100000000000001" customHeight="1" x14ac:dyDescent="0.25"/>
    <row r="142" s="2" customFormat="1" ht="20.100000000000001" customHeight="1" x14ac:dyDescent="0.25"/>
    <row r="143" s="2" customFormat="1" ht="20.100000000000001" customHeight="1" x14ac:dyDescent="0.25"/>
    <row r="144" s="2" customFormat="1" ht="20.100000000000001" customHeight="1" x14ac:dyDescent="0.25"/>
    <row r="145" s="2" customFormat="1" ht="20.100000000000001" customHeight="1" x14ac:dyDescent="0.25"/>
    <row r="146" s="2" customFormat="1" ht="20.100000000000001" customHeight="1" x14ac:dyDescent="0.25"/>
    <row r="147" s="2" customFormat="1" ht="20.100000000000001" customHeight="1" x14ac:dyDescent="0.25"/>
    <row r="148" s="2" customFormat="1" ht="20.100000000000001" customHeight="1" x14ac:dyDescent="0.25"/>
    <row r="149" s="2" customFormat="1" ht="20.100000000000001" customHeight="1" x14ac:dyDescent="0.25"/>
    <row r="150" s="2" customFormat="1" ht="20.100000000000001" customHeight="1" x14ac:dyDescent="0.25"/>
    <row r="151" s="2" customFormat="1" ht="20.100000000000001" customHeight="1" x14ac:dyDescent="0.25"/>
    <row r="152" s="2" customFormat="1" ht="20.100000000000001" customHeight="1" x14ac:dyDescent="0.25"/>
    <row r="153" s="2" customFormat="1" ht="20.100000000000001" customHeight="1" x14ac:dyDescent="0.25"/>
    <row r="154" s="2" customFormat="1" ht="20.100000000000001" customHeight="1" x14ac:dyDescent="0.25"/>
    <row r="155" s="2" customFormat="1" ht="20.100000000000001" customHeight="1" x14ac:dyDescent="0.25"/>
    <row r="156" s="2" customFormat="1" ht="20.100000000000001" customHeight="1" x14ac:dyDescent="0.25"/>
    <row r="157" s="2" customFormat="1" ht="20.100000000000001" customHeight="1" x14ac:dyDescent="0.25"/>
    <row r="158" s="2" customFormat="1" ht="20.100000000000001" customHeight="1" x14ac:dyDescent="0.25"/>
    <row r="159" s="2" customFormat="1" ht="20.100000000000001" customHeight="1" x14ac:dyDescent="0.25"/>
    <row r="160" s="2" customFormat="1" ht="20.100000000000001" customHeight="1" x14ac:dyDescent="0.25"/>
    <row r="161" s="2" customFormat="1" ht="20.100000000000001" customHeight="1" x14ac:dyDescent="0.25"/>
    <row r="162" s="2" customFormat="1" ht="20.100000000000001" customHeight="1" x14ac:dyDescent="0.25"/>
    <row r="163" s="2" customFormat="1" ht="20.100000000000001" customHeight="1" x14ac:dyDescent="0.25"/>
    <row r="164" s="2" customFormat="1" ht="20.100000000000001" customHeight="1" x14ac:dyDescent="0.25"/>
    <row r="165" s="2" customFormat="1" ht="20.100000000000001" customHeight="1" x14ac:dyDescent="0.25"/>
    <row r="166" s="2" customFormat="1" ht="20.100000000000001" customHeight="1" x14ac:dyDescent="0.25"/>
    <row r="167" s="2" customFormat="1" ht="20.100000000000001" customHeight="1" x14ac:dyDescent="0.25"/>
    <row r="168" s="2" customFormat="1" ht="20.100000000000001" customHeight="1" x14ac:dyDescent="0.25"/>
    <row r="169" s="2" customFormat="1" ht="20.100000000000001" customHeight="1" x14ac:dyDescent="0.25"/>
    <row r="170" s="2" customFormat="1" ht="20.100000000000001" customHeight="1" x14ac:dyDescent="0.25"/>
    <row r="171" s="2" customFormat="1" ht="20.100000000000001" customHeight="1" x14ac:dyDescent="0.25"/>
    <row r="172" s="2" customFormat="1" ht="20.100000000000001" customHeight="1" x14ac:dyDescent="0.25"/>
    <row r="173" s="2" customFormat="1" ht="20.100000000000001" customHeight="1" x14ac:dyDescent="0.25"/>
    <row r="174" s="2" customFormat="1" ht="20.100000000000001" customHeight="1" x14ac:dyDescent="0.25"/>
    <row r="175" s="2" customFormat="1" ht="20.100000000000001" customHeight="1" x14ac:dyDescent="0.25"/>
    <row r="176" s="2" customFormat="1" ht="20.100000000000001" customHeight="1" x14ac:dyDescent="0.25"/>
    <row r="177" s="2" customFormat="1" ht="20.100000000000001" customHeight="1" x14ac:dyDescent="0.25"/>
    <row r="178" s="2" customFormat="1" ht="20.100000000000001" customHeight="1" x14ac:dyDescent="0.25"/>
    <row r="179" s="2" customFormat="1" ht="20.100000000000001" customHeight="1" x14ac:dyDescent="0.25"/>
    <row r="180" s="2" customFormat="1" ht="20.100000000000001" customHeight="1" x14ac:dyDescent="0.25"/>
    <row r="181" s="2" customFormat="1" ht="20.100000000000001" customHeight="1" x14ac:dyDescent="0.25"/>
    <row r="182" s="2" customFormat="1" ht="20.100000000000001" customHeight="1" x14ac:dyDescent="0.25"/>
    <row r="183" s="2" customFormat="1" ht="20.100000000000001" customHeight="1" x14ac:dyDescent="0.25"/>
    <row r="184" s="2" customFormat="1" ht="20.100000000000001" customHeight="1" x14ac:dyDescent="0.25"/>
    <row r="185" s="2" customFormat="1" ht="20.100000000000001" customHeight="1" x14ac:dyDescent="0.25"/>
    <row r="186" s="2" customFormat="1" ht="20.100000000000001" customHeight="1" x14ac:dyDescent="0.25"/>
    <row r="187" s="2" customFormat="1" ht="20.100000000000001" customHeight="1" x14ac:dyDescent="0.25"/>
    <row r="188" s="2" customFormat="1" ht="20.100000000000001" customHeight="1" x14ac:dyDescent="0.25"/>
    <row r="189" s="2" customFormat="1" ht="20.100000000000001" customHeight="1" x14ac:dyDescent="0.25"/>
    <row r="190" s="2" customFormat="1" ht="20.100000000000001" customHeight="1" x14ac:dyDescent="0.25"/>
    <row r="191" s="2" customFormat="1" ht="20.100000000000001" customHeight="1" x14ac:dyDescent="0.25"/>
    <row r="192" s="2" customFormat="1" ht="20.100000000000001" customHeight="1" x14ac:dyDescent="0.25"/>
    <row r="193" s="2" customFormat="1" ht="20.100000000000001" customHeight="1" x14ac:dyDescent="0.25"/>
    <row r="194" s="2" customFormat="1" ht="20.100000000000001" customHeight="1" x14ac:dyDescent="0.25"/>
    <row r="195" s="2" customFormat="1" ht="20.100000000000001" customHeight="1" x14ac:dyDescent="0.25"/>
    <row r="196" s="2" customFormat="1" ht="20.100000000000001" customHeight="1" x14ac:dyDescent="0.25"/>
    <row r="197" s="2" customFormat="1" ht="20.100000000000001" customHeight="1" x14ac:dyDescent="0.25"/>
    <row r="198" s="2" customFormat="1" ht="20.100000000000001" customHeight="1" x14ac:dyDescent="0.25"/>
    <row r="199" s="2" customFormat="1" ht="20.100000000000001" customHeight="1" x14ac:dyDescent="0.25"/>
    <row r="200" s="2" customFormat="1" ht="20.100000000000001" customHeight="1" x14ac:dyDescent="0.25"/>
    <row r="201" s="2" customFormat="1" ht="20.100000000000001" customHeight="1" x14ac:dyDescent="0.25"/>
    <row r="202" s="2" customFormat="1" ht="20.100000000000001" customHeight="1" x14ac:dyDescent="0.25"/>
    <row r="203" s="2" customFormat="1" ht="20.100000000000001" customHeight="1" x14ac:dyDescent="0.25"/>
    <row r="204" s="2" customFormat="1" ht="20.100000000000001" customHeight="1" x14ac:dyDescent="0.25"/>
    <row r="205" s="2" customFormat="1" ht="20.100000000000001" customHeight="1" x14ac:dyDescent="0.25"/>
    <row r="206" s="2" customFormat="1" ht="20.100000000000001" customHeight="1" x14ac:dyDescent="0.25"/>
    <row r="207" s="2" customFormat="1" ht="20.100000000000001" customHeight="1" x14ac:dyDescent="0.25"/>
    <row r="208" s="2" customFormat="1" ht="20.100000000000001" customHeight="1" x14ac:dyDescent="0.25"/>
    <row r="209" s="2" customFormat="1" ht="20.100000000000001" customHeight="1" x14ac:dyDescent="0.25"/>
    <row r="210" s="2" customFormat="1" ht="20.100000000000001" customHeight="1" x14ac:dyDescent="0.25"/>
    <row r="211" s="2" customFormat="1" ht="20.100000000000001" customHeight="1" x14ac:dyDescent="0.25"/>
    <row r="212" s="2" customFormat="1" ht="20.100000000000001" customHeight="1" x14ac:dyDescent="0.25"/>
    <row r="213" s="2" customFormat="1" ht="20.100000000000001" customHeight="1" x14ac:dyDescent="0.25"/>
    <row r="214" s="2" customFormat="1" ht="20.100000000000001" customHeight="1" x14ac:dyDescent="0.25"/>
    <row r="215" s="2" customFormat="1" ht="20.100000000000001" customHeight="1" x14ac:dyDescent="0.25"/>
    <row r="216" s="2" customFormat="1" ht="20.100000000000001" customHeight="1" x14ac:dyDescent="0.25"/>
    <row r="217" s="2" customFormat="1" ht="20.100000000000001" customHeight="1" x14ac:dyDescent="0.25"/>
    <row r="218" s="2" customFormat="1" ht="20.100000000000001" customHeight="1" x14ac:dyDescent="0.25"/>
    <row r="219" s="2" customFormat="1" ht="20.100000000000001" customHeight="1" x14ac:dyDescent="0.25"/>
    <row r="220" s="2" customFormat="1" ht="20.100000000000001" customHeight="1" x14ac:dyDescent="0.25"/>
    <row r="221" s="2" customFormat="1" ht="20.100000000000001" customHeight="1" x14ac:dyDescent="0.25"/>
    <row r="222" s="2" customFormat="1" ht="20.100000000000001" customHeight="1" x14ac:dyDescent="0.25"/>
    <row r="223" s="2" customFormat="1" ht="20.100000000000001" customHeight="1" x14ac:dyDescent="0.25"/>
    <row r="224" s="2" customFormat="1" ht="20.100000000000001" customHeight="1" x14ac:dyDescent="0.25"/>
    <row r="225" s="2" customFormat="1" ht="20.100000000000001" customHeight="1" x14ac:dyDescent="0.25"/>
    <row r="226" s="2" customFormat="1" ht="20.100000000000001" customHeight="1" x14ac:dyDescent="0.25"/>
    <row r="227" s="2" customFormat="1" ht="20.100000000000001" customHeight="1" x14ac:dyDescent="0.25"/>
    <row r="228" s="2" customFormat="1" ht="20.100000000000001" customHeight="1" x14ac:dyDescent="0.25"/>
    <row r="229" s="2" customFormat="1" ht="20.100000000000001" customHeight="1" x14ac:dyDescent="0.25"/>
    <row r="230" s="2" customFormat="1" ht="20.100000000000001" customHeight="1" x14ac:dyDescent="0.25"/>
    <row r="231" s="2" customFormat="1" ht="20.100000000000001" customHeight="1" x14ac:dyDescent="0.25"/>
    <row r="232" s="2" customFormat="1" ht="20.100000000000001" customHeight="1" x14ac:dyDescent="0.25"/>
    <row r="233" s="2" customFormat="1" ht="20.100000000000001" customHeight="1" x14ac:dyDescent="0.25"/>
    <row r="234" s="2" customFormat="1" ht="20.100000000000001" customHeight="1" x14ac:dyDescent="0.25"/>
    <row r="235" s="2" customFormat="1" ht="20.100000000000001" customHeight="1" x14ac:dyDescent="0.25"/>
    <row r="236" s="2" customFormat="1" ht="20.100000000000001" customHeight="1" x14ac:dyDescent="0.25"/>
    <row r="237" s="2" customFormat="1" ht="20.100000000000001" customHeight="1" x14ac:dyDescent="0.25"/>
    <row r="238" s="2" customFormat="1" ht="20.100000000000001" customHeight="1" x14ac:dyDescent="0.25"/>
    <row r="239" s="2" customFormat="1" ht="20.100000000000001" customHeight="1" x14ac:dyDescent="0.25"/>
    <row r="240" s="2" customFormat="1" ht="20.100000000000001" customHeight="1" x14ac:dyDescent="0.25"/>
    <row r="241" s="2" customFormat="1" ht="20.100000000000001" customHeight="1" x14ac:dyDescent="0.25"/>
    <row r="242" s="2" customFormat="1" ht="20.100000000000001" customHeight="1" x14ac:dyDescent="0.25"/>
    <row r="243" s="2" customFormat="1" ht="20.100000000000001" customHeight="1" x14ac:dyDescent="0.25"/>
    <row r="244" s="2" customFormat="1" ht="20.100000000000001" customHeight="1" x14ac:dyDescent="0.25"/>
    <row r="245" s="2" customFormat="1" ht="20.100000000000001" customHeight="1" x14ac:dyDescent="0.25"/>
    <row r="246" s="2" customFormat="1" ht="20.100000000000001" customHeight="1" x14ac:dyDescent="0.25"/>
    <row r="247" s="2" customFormat="1" ht="20.100000000000001" customHeight="1" x14ac:dyDescent="0.25"/>
    <row r="248" s="2" customFormat="1" ht="20.100000000000001" customHeight="1" x14ac:dyDescent="0.25"/>
    <row r="249" s="2" customFormat="1" ht="20.100000000000001" customHeight="1" x14ac:dyDescent="0.25"/>
    <row r="250" s="2" customFormat="1" ht="20.100000000000001" customHeight="1" x14ac:dyDescent="0.25"/>
    <row r="251" s="2" customFormat="1" ht="20.100000000000001" customHeight="1" x14ac:dyDescent="0.25"/>
    <row r="252" s="2" customFormat="1" ht="20.100000000000001" customHeight="1" x14ac:dyDescent="0.25"/>
    <row r="253" s="2" customFormat="1" ht="20.100000000000001" customHeight="1" x14ac:dyDescent="0.25"/>
    <row r="254" s="2" customFormat="1" ht="20.100000000000001" customHeight="1" x14ac:dyDescent="0.25"/>
    <row r="255" s="2" customFormat="1" ht="20.100000000000001" customHeight="1" x14ac:dyDescent="0.25"/>
    <row r="256" s="2" customFormat="1" ht="20.100000000000001" customHeight="1" x14ac:dyDescent="0.25"/>
    <row r="257" s="2" customFormat="1" ht="20.100000000000001" customHeight="1" x14ac:dyDescent="0.25"/>
    <row r="258" s="2" customFormat="1" ht="20.100000000000001" customHeight="1" x14ac:dyDescent="0.25"/>
    <row r="259" s="2" customFormat="1" ht="20.100000000000001" customHeight="1" x14ac:dyDescent="0.25"/>
    <row r="260" s="2" customFormat="1" ht="20.100000000000001" customHeight="1" x14ac:dyDescent="0.25"/>
    <row r="261" s="2" customFormat="1" ht="20.100000000000001" customHeight="1" x14ac:dyDescent="0.25"/>
    <row r="262" s="2" customFormat="1" ht="20.100000000000001" customHeight="1" x14ac:dyDescent="0.25"/>
    <row r="263" s="2" customFormat="1" ht="20.100000000000001" customHeight="1" x14ac:dyDescent="0.25"/>
    <row r="264" s="2" customFormat="1" ht="20.100000000000001" customHeight="1" x14ac:dyDescent="0.25"/>
    <row r="265" s="2" customFormat="1" ht="20.100000000000001" customHeight="1" x14ac:dyDescent="0.25"/>
    <row r="266" s="2" customFormat="1" ht="20.100000000000001" customHeight="1" x14ac:dyDescent="0.25"/>
    <row r="267" s="2" customFormat="1" ht="20.100000000000001" customHeight="1" x14ac:dyDescent="0.25"/>
    <row r="268" s="2" customFormat="1" ht="20.100000000000001" customHeight="1" x14ac:dyDescent="0.25"/>
    <row r="269" s="2" customFormat="1" ht="20.100000000000001" customHeight="1" x14ac:dyDescent="0.25"/>
    <row r="270" s="2" customFormat="1" ht="20.100000000000001" customHeight="1" x14ac:dyDescent="0.25"/>
    <row r="271" s="2" customFormat="1" ht="20.100000000000001" customHeight="1" x14ac:dyDescent="0.25"/>
    <row r="272" s="2" customFormat="1" ht="20.100000000000001" customHeight="1" x14ac:dyDescent="0.25"/>
    <row r="273" s="2" customFormat="1" ht="20.100000000000001" customHeight="1" x14ac:dyDescent="0.25"/>
    <row r="274" s="2" customFormat="1" ht="20.100000000000001" customHeight="1" x14ac:dyDescent="0.25"/>
    <row r="275" s="2" customFormat="1" ht="20.100000000000001" customHeight="1" x14ac:dyDescent="0.25"/>
    <row r="276" s="2" customFormat="1" ht="20.100000000000001" customHeight="1" x14ac:dyDescent="0.25"/>
    <row r="277" s="2" customFormat="1" ht="20.100000000000001" customHeight="1" x14ac:dyDescent="0.25"/>
    <row r="278" s="2" customFormat="1" ht="20.100000000000001" customHeight="1" x14ac:dyDescent="0.25"/>
    <row r="279" s="2" customFormat="1" ht="20.100000000000001" customHeight="1" x14ac:dyDescent="0.25"/>
    <row r="280" s="2" customFormat="1" ht="20.100000000000001" customHeight="1" x14ac:dyDescent="0.25"/>
    <row r="281" s="2" customFormat="1" ht="20.100000000000001" customHeight="1" x14ac:dyDescent="0.25"/>
    <row r="282" s="2" customFormat="1" ht="20.100000000000001" customHeight="1" x14ac:dyDescent="0.25"/>
    <row r="283" s="2" customFormat="1" ht="20.100000000000001" customHeight="1" x14ac:dyDescent="0.25"/>
    <row r="284" s="2" customFormat="1" ht="20.100000000000001" customHeight="1" x14ac:dyDescent="0.25"/>
    <row r="285" s="2" customFormat="1" ht="20.100000000000001" customHeight="1" x14ac:dyDescent="0.25"/>
    <row r="286" s="2" customFormat="1" ht="20.100000000000001" customHeight="1" x14ac:dyDescent="0.25"/>
    <row r="287" s="2" customFormat="1" ht="20.100000000000001" customHeight="1" x14ac:dyDescent="0.25"/>
    <row r="288" s="2" customFormat="1" ht="20.100000000000001" customHeight="1" x14ac:dyDescent="0.25"/>
    <row r="289" s="2" customFormat="1" ht="20.100000000000001" customHeight="1" x14ac:dyDescent="0.25"/>
    <row r="290" s="2" customFormat="1" ht="20.100000000000001" customHeight="1" x14ac:dyDescent="0.25"/>
    <row r="291" s="2" customFormat="1" ht="20.100000000000001" customHeight="1" x14ac:dyDescent="0.25"/>
    <row r="292" s="2" customFormat="1" ht="20.100000000000001" customHeight="1" x14ac:dyDescent="0.25"/>
    <row r="293" s="2" customFormat="1" ht="20.100000000000001" customHeight="1" x14ac:dyDescent="0.25"/>
    <row r="294" s="2" customFormat="1" ht="20.100000000000001" customHeight="1" x14ac:dyDescent="0.25"/>
    <row r="295" s="2" customFormat="1" ht="20.100000000000001" customHeight="1" x14ac:dyDescent="0.25"/>
    <row r="296" s="2" customFormat="1" ht="20.100000000000001" customHeight="1" x14ac:dyDescent="0.25"/>
    <row r="297" s="2" customFormat="1" ht="20.100000000000001" customHeight="1" x14ac:dyDescent="0.25"/>
    <row r="298" s="2" customFormat="1" ht="20.100000000000001" customHeight="1" x14ac:dyDescent="0.25"/>
    <row r="299" s="2" customFormat="1" ht="20.100000000000001" customHeight="1" x14ac:dyDescent="0.25"/>
    <row r="300" s="2" customFormat="1" ht="20.100000000000001" customHeight="1" x14ac:dyDescent="0.25"/>
    <row r="301" s="2" customFormat="1" ht="20.100000000000001" customHeight="1" x14ac:dyDescent="0.25"/>
    <row r="302" s="2" customFormat="1" ht="20.100000000000001" customHeight="1" x14ac:dyDescent="0.25"/>
    <row r="303" s="2" customFormat="1" ht="20.100000000000001" customHeight="1" x14ac:dyDescent="0.25"/>
    <row r="304" s="2" customFormat="1" ht="20.100000000000001" customHeight="1" x14ac:dyDescent="0.25"/>
    <row r="305" s="2" customFormat="1" ht="20.100000000000001" customHeight="1" x14ac:dyDescent="0.25"/>
    <row r="306" s="2" customFormat="1" ht="20.100000000000001" customHeight="1" x14ac:dyDescent="0.25"/>
    <row r="307" s="2" customFormat="1" ht="20.100000000000001" customHeight="1" x14ac:dyDescent="0.25"/>
    <row r="308" s="2" customFormat="1" ht="20.100000000000001" customHeight="1" x14ac:dyDescent="0.25"/>
    <row r="309" s="2" customFormat="1" ht="20.100000000000001" customHeight="1" x14ac:dyDescent="0.25"/>
    <row r="310" s="2" customFormat="1" ht="20.100000000000001" customHeight="1" x14ac:dyDescent="0.25"/>
    <row r="311" s="2" customFormat="1" ht="20.100000000000001" customHeight="1" x14ac:dyDescent="0.25"/>
    <row r="312" s="2" customFormat="1" ht="20.100000000000001" customHeight="1" x14ac:dyDescent="0.25"/>
    <row r="313" s="2" customFormat="1" ht="20.100000000000001" customHeight="1" x14ac:dyDescent="0.25"/>
    <row r="314" s="2" customFormat="1" ht="20.100000000000001" customHeight="1" x14ac:dyDescent="0.25"/>
    <row r="315" s="2" customFormat="1" ht="20.100000000000001" customHeight="1" x14ac:dyDescent="0.25"/>
    <row r="316" s="2" customFormat="1" ht="20.100000000000001" customHeight="1" x14ac:dyDescent="0.25"/>
    <row r="317" s="2" customFormat="1" ht="20.100000000000001" customHeight="1" x14ac:dyDescent="0.25"/>
    <row r="318" s="2" customFormat="1" ht="20.100000000000001" customHeight="1" x14ac:dyDescent="0.25"/>
    <row r="319" s="2" customFormat="1" ht="20.100000000000001" customHeight="1" x14ac:dyDescent="0.25"/>
    <row r="320" s="2" customFormat="1" ht="20.100000000000001" customHeight="1" x14ac:dyDescent="0.25"/>
    <row r="321" s="2" customFormat="1" ht="20.100000000000001" customHeight="1" x14ac:dyDescent="0.25"/>
    <row r="322" s="2" customFormat="1" ht="20.100000000000001" customHeight="1" x14ac:dyDescent="0.25"/>
    <row r="323" s="2" customFormat="1" ht="20.100000000000001" customHeight="1" x14ac:dyDescent="0.25"/>
    <row r="324" s="2" customFormat="1" ht="20.100000000000001" customHeight="1" x14ac:dyDescent="0.25"/>
    <row r="325" s="2" customFormat="1" ht="20.100000000000001" customHeight="1" x14ac:dyDescent="0.25"/>
    <row r="326" s="2" customFormat="1" ht="20.100000000000001" customHeight="1" x14ac:dyDescent="0.25"/>
    <row r="327" s="2" customFormat="1" ht="20.100000000000001" customHeight="1" x14ac:dyDescent="0.25"/>
    <row r="328" s="2" customFormat="1" ht="20.100000000000001" customHeight="1" x14ac:dyDescent="0.25"/>
    <row r="329" s="2" customFormat="1" ht="20.100000000000001" customHeight="1" x14ac:dyDescent="0.25"/>
    <row r="330" s="2" customFormat="1" ht="20.100000000000001" customHeight="1" x14ac:dyDescent="0.25"/>
    <row r="331" s="2" customFormat="1" ht="20.100000000000001" customHeight="1" x14ac:dyDescent="0.25"/>
    <row r="332" s="2" customFormat="1" ht="20.100000000000001" customHeight="1" x14ac:dyDescent="0.25"/>
    <row r="333" s="2" customFormat="1" ht="20.100000000000001" customHeight="1" x14ac:dyDescent="0.25"/>
    <row r="334" s="2" customFormat="1" ht="20.100000000000001" customHeight="1" x14ac:dyDescent="0.25"/>
    <row r="335" s="2" customFormat="1" ht="20.100000000000001" customHeight="1" x14ac:dyDescent="0.25"/>
    <row r="336" s="2" customFormat="1" ht="20.100000000000001" customHeight="1" x14ac:dyDescent="0.25"/>
    <row r="337" s="2" customFormat="1" ht="20.100000000000001" customHeight="1" x14ac:dyDescent="0.25"/>
    <row r="338" s="2" customFormat="1" ht="20.100000000000001" customHeight="1" x14ac:dyDescent="0.25"/>
    <row r="339" s="2" customFormat="1" ht="20.100000000000001" customHeight="1" x14ac:dyDescent="0.25"/>
    <row r="340" s="2" customFormat="1" ht="20.100000000000001" customHeight="1" x14ac:dyDescent="0.25"/>
    <row r="341" s="2" customFormat="1" ht="20.100000000000001" customHeight="1" x14ac:dyDescent="0.25"/>
    <row r="342" s="2" customFormat="1" ht="20.100000000000001" customHeight="1" x14ac:dyDescent="0.25"/>
    <row r="343" s="2" customFormat="1" ht="20.100000000000001" customHeight="1" x14ac:dyDescent="0.25"/>
    <row r="344" s="2" customFormat="1" ht="20.100000000000001" customHeight="1" x14ac:dyDescent="0.25"/>
    <row r="345" s="2" customFormat="1" ht="20.100000000000001" customHeight="1" x14ac:dyDescent="0.25"/>
    <row r="346" s="2" customFormat="1" ht="20.100000000000001" customHeight="1" x14ac:dyDescent="0.25"/>
    <row r="347" s="2" customFormat="1" ht="20.100000000000001" customHeight="1" x14ac:dyDescent="0.25"/>
    <row r="348" s="2" customFormat="1" ht="20.100000000000001" customHeight="1" x14ac:dyDescent="0.25"/>
    <row r="349" s="2" customFormat="1" ht="20.100000000000001" customHeight="1" x14ac:dyDescent="0.25"/>
    <row r="350" s="2" customFormat="1" ht="20.100000000000001" customHeight="1" x14ac:dyDescent="0.25"/>
    <row r="351" s="2" customFormat="1" ht="20.100000000000001" customHeight="1" x14ac:dyDescent="0.25"/>
    <row r="352" s="2" customFormat="1" ht="20.100000000000001" customHeight="1" x14ac:dyDescent="0.25"/>
    <row r="353" s="2" customFormat="1" ht="20.100000000000001" customHeight="1" x14ac:dyDescent="0.25"/>
    <row r="354" s="2" customFormat="1" ht="20.100000000000001" customHeight="1" x14ac:dyDescent="0.25"/>
    <row r="355" s="2" customFormat="1" ht="20.100000000000001" customHeight="1" x14ac:dyDescent="0.25"/>
    <row r="356" s="2" customFormat="1" ht="20.100000000000001" customHeight="1" x14ac:dyDescent="0.25"/>
    <row r="357" s="2" customFormat="1" ht="20.100000000000001" customHeight="1" x14ac:dyDescent="0.25"/>
    <row r="358" s="2" customFormat="1" ht="20.100000000000001" customHeight="1" x14ac:dyDescent="0.25"/>
    <row r="359" s="2" customFormat="1" ht="20.100000000000001" customHeight="1" x14ac:dyDescent="0.25"/>
    <row r="360" s="2" customFormat="1" ht="20.100000000000001" customHeight="1" x14ac:dyDescent="0.25"/>
    <row r="361" s="2" customFormat="1" ht="20.100000000000001" customHeight="1" x14ac:dyDescent="0.25"/>
    <row r="362" s="2" customFormat="1" ht="20.100000000000001" customHeight="1" x14ac:dyDescent="0.25"/>
    <row r="363" s="2" customFormat="1" ht="20.100000000000001" customHeight="1" x14ac:dyDescent="0.25"/>
    <row r="364" s="2" customFormat="1" ht="20.100000000000001" customHeight="1" x14ac:dyDescent="0.25"/>
    <row r="365" s="2" customFormat="1" ht="20.100000000000001" customHeight="1" x14ac:dyDescent="0.25"/>
    <row r="366" s="2" customFormat="1" ht="20.100000000000001" customHeight="1" x14ac:dyDescent="0.25"/>
    <row r="367" s="2" customFormat="1" ht="20.100000000000001" customHeight="1" x14ac:dyDescent="0.25"/>
    <row r="368" s="2" customFormat="1" ht="20.100000000000001" customHeight="1" x14ac:dyDescent="0.25"/>
    <row r="369" s="2" customFormat="1" ht="20.100000000000001" customHeight="1" x14ac:dyDescent="0.25"/>
    <row r="370" s="2" customFormat="1" ht="20.100000000000001" customHeight="1" x14ac:dyDescent="0.25"/>
    <row r="371" s="2" customFormat="1" ht="20.100000000000001" customHeight="1" x14ac:dyDescent="0.25"/>
    <row r="372" s="2" customFormat="1" ht="20.100000000000001" customHeight="1" x14ac:dyDescent="0.25"/>
    <row r="373" s="2" customFormat="1" ht="20.100000000000001" customHeight="1" x14ac:dyDescent="0.25"/>
    <row r="374" s="2" customFormat="1" ht="20.100000000000001" customHeight="1" x14ac:dyDescent="0.25"/>
    <row r="375" s="2" customFormat="1" ht="20.100000000000001" customHeight="1" x14ac:dyDescent="0.25"/>
    <row r="376" s="2" customFormat="1" ht="20.100000000000001" customHeight="1" x14ac:dyDescent="0.25"/>
    <row r="377" s="2" customFormat="1" ht="20.100000000000001" customHeight="1" x14ac:dyDescent="0.25"/>
    <row r="378" s="2" customFormat="1" ht="20.100000000000001" customHeight="1" x14ac:dyDescent="0.25"/>
    <row r="379" s="2" customFormat="1" ht="20.100000000000001" customHeight="1" x14ac:dyDescent="0.25"/>
    <row r="380" s="2" customFormat="1" ht="20.100000000000001" customHeight="1" x14ac:dyDescent="0.25"/>
    <row r="381" s="2" customFormat="1" ht="20.100000000000001" customHeight="1" x14ac:dyDescent="0.25"/>
    <row r="382" s="2" customFormat="1" ht="20.100000000000001" customHeight="1" x14ac:dyDescent="0.25"/>
    <row r="383" s="2" customFormat="1" ht="20.100000000000001" customHeight="1" x14ac:dyDescent="0.25"/>
    <row r="384" s="2" customFormat="1" ht="20.100000000000001" customHeight="1" x14ac:dyDescent="0.25"/>
    <row r="385" s="2" customFormat="1" ht="20.100000000000001" customHeight="1" x14ac:dyDescent="0.25"/>
    <row r="386" s="2" customFormat="1" ht="20.100000000000001" customHeight="1" x14ac:dyDescent="0.25"/>
    <row r="387" s="2" customFormat="1" ht="20.100000000000001" customHeight="1" x14ac:dyDescent="0.25"/>
    <row r="388" s="2" customFormat="1" ht="20.100000000000001" customHeight="1" x14ac:dyDescent="0.25"/>
    <row r="389" s="2" customFormat="1" ht="20.100000000000001" customHeight="1" x14ac:dyDescent="0.25"/>
    <row r="390" s="2" customFormat="1" ht="20.100000000000001" customHeight="1" x14ac:dyDescent="0.25"/>
    <row r="391" s="2" customFormat="1" ht="20.100000000000001" customHeight="1" x14ac:dyDescent="0.25"/>
    <row r="392" s="2" customFormat="1" ht="20.100000000000001" customHeight="1" x14ac:dyDescent="0.25"/>
    <row r="393" s="2" customFormat="1" ht="20.100000000000001" customHeight="1" x14ac:dyDescent="0.25"/>
    <row r="394" s="2" customFormat="1" ht="20.100000000000001" customHeight="1" x14ac:dyDescent="0.25"/>
    <row r="395" s="2" customFormat="1" ht="20.100000000000001" customHeight="1" x14ac:dyDescent="0.25"/>
    <row r="396" s="2" customFormat="1" ht="20.100000000000001" customHeight="1" x14ac:dyDescent="0.25"/>
    <row r="397" s="2" customFormat="1" x14ac:dyDescent="0.25"/>
    <row r="398" s="2" customFormat="1" x14ac:dyDescent="0.25"/>
    <row r="399" s="2" customFormat="1" x14ac:dyDescent="0.25"/>
    <row r="400" s="2" customFormat="1" x14ac:dyDescent="0.25"/>
    <row r="401" s="2" customFormat="1" x14ac:dyDescent="0.25"/>
    <row r="402" s="2" customFormat="1" x14ac:dyDescent="0.25"/>
    <row r="403" s="2" customFormat="1" x14ac:dyDescent="0.25"/>
    <row r="404" s="2" customFormat="1" x14ac:dyDescent="0.25"/>
    <row r="405" s="2" customFormat="1" x14ac:dyDescent="0.25"/>
    <row r="406" s="2" customFormat="1" x14ac:dyDescent="0.25"/>
    <row r="407" s="2" customFormat="1" x14ac:dyDescent="0.25"/>
    <row r="408" s="2" customFormat="1" x14ac:dyDescent="0.25"/>
    <row r="409" s="2" customFormat="1" x14ac:dyDescent="0.25"/>
    <row r="410" s="2" customFormat="1" x14ac:dyDescent="0.25"/>
    <row r="411" s="2" customFormat="1" x14ac:dyDescent="0.25"/>
    <row r="412" s="2" customFormat="1" x14ac:dyDescent="0.25"/>
    <row r="413" s="2" customFormat="1" x14ac:dyDescent="0.25"/>
    <row r="414" s="2" customFormat="1" x14ac:dyDescent="0.25"/>
    <row r="415" s="2" customFormat="1" x14ac:dyDescent="0.25"/>
    <row r="416" s="2" customFormat="1" x14ac:dyDescent="0.25"/>
    <row r="417" s="2" customFormat="1" x14ac:dyDescent="0.25"/>
    <row r="418" s="2" customFormat="1" x14ac:dyDescent="0.25"/>
  </sheetData>
  <mergeCells count="27">
    <mergeCell ref="W13:Z13"/>
    <mergeCell ref="C33:D33"/>
    <mergeCell ref="E33:F33"/>
    <mergeCell ref="G33:H33"/>
    <mergeCell ref="I33:J33"/>
    <mergeCell ref="C13:F13"/>
    <mergeCell ref="G13:J13"/>
    <mergeCell ref="K13:N13"/>
    <mergeCell ref="O13:R13"/>
    <mergeCell ref="S13:V13"/>
    <mergeCell ref="A30:AI30"/>
    <mergeCell ref="A61:AA61"/>
    <mergeCell ref="A50:AZ50"/>
    <mergeCell ref="C53:F53"/>
    <mergeCell ref="W53:Z53"/>
    <mergeCell ref="S53:V53"/>
    <mergeCell ref="O53:R53"/>
    <mergeCell ref="G53:J53"/>
    <mergeCell ref="K53:N53"/>
    <mergeCell ref="D8:O8"/>
    <mergeCell ref="A10:AW10"/>
    <mergeCell ref="D7:O7"/>
    <mergeCell ref="A1:AZ1"/>
    <mergeCell ref="D3:O3"/>
    <mergeCell ref="D4:O4"/>
    <mergeCell ref="D5:O5"/>
    <mergeCell ref="D6:O6"/>
  </mergeCells>
  <hyperlinks>
    <hyperlink ref="A2" location="'4-Indice de Edificios'!A1" display="Índice de Edificios" xr:uid="{DBE68056-F2D8-4C98-8B3B-B31EA0E43F55}"/>
  </hyperlinks>
  <printOptions horizontalCentered="1"/>
  <pageMargins left="0.39370078740157483" right="0.39370078740157483" top="0.39370078740157483" bottom="0.39370078740157483" header="0.31496062992125984" footer="0.31496062992125984"/>
  <pageSetup scale="27" fitToHeight="2" orientation="landscape" verticalDpi="300" r:id="rId1"/>
  <headerFooter>
    <oddFooter>&amp;L&amp;A&amp;C&amp;D&amp;R&amp;P</oddFoot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8">
    <pageSetUpPr fitToPage="1"/>
  </sheetPr>
  <dimension ref="A1:AZ418"/>
  <sheetViews>
    <sheetView zoomScale="70" zoomScaleNormal="70" workbookViewId="0">
      <selection activeCell="D15" sqref="D15:D26"/>
    </sheetView>
  </sheetViews>
  <sheetFormatPr baseColWidth="10" defaultColWidth="11.42578125" defaultRowHeight="15" x14ac:dyDescent="0.25"/>
  <cols>
    <col min="1" max="2" width="26.28515625" style="2" customWidth="1"/>
    <col min="3" max="3" width="15.7109375" style="2" customWidth="1"/>
    <col min="4" max="4" width="17.42578125" style="127" bestFit="1" customWidth="1"/>
    <col min="5" max="54" width="15.7109375" style="2" customWidth="1"/>
    <col min="55" max="55" width="12.140625" style="2" bestFit="1" customWidth="1"/>
    <col min="56" max="56" width="13.28515625" style="2" bestFit="1" customWidth="1"/>
    <col min="57" max="57" width="11.42578125" style="2"/>
    <col min="58" max="58" width="13.28515625" style="2" bestFit="1" customWidth="1"/>
    <col min="59" max="59" width="14.7109375" style="2" bestFit="1" customWidth="1"/>
    <col min="60" max="60" width="13.28515625" style="2" bestFit="1" customWidth="1"/>
    <col min="61" max="16384" width="11.42578125" style="2"/>
  </cols>
  <sheetData>
    <row r="1" spans="1:52" ht="21.75" thickBot="1" x14ac:dyDescent="0.3">
      <c r="A1" s="230" t="s">
        <v>60</v>
      </c>
      <c r="B1" s="230"/>
      <c r="C1" s="230"/>
      <c r="D1" s="230"/>
      <c r="E1" s="230"/>
      <c r="F1" s="230"/>
      <c r="G1" s="230"/>
      <c r="H1" s="230"/>
      <c r="I1" s="230"/>
      <c r="J1" s="230"/>
      <c r="K1" s="230"/>
      <c r="L1" s="230"/>
      <c r="M1" s="230"/>
      <c r="N1" s="230"/>
      <c r="O1" s="230"/>
      <c r="P1" s="230"/>
      <c r="Q1" s="230"/>
      <c r="R1" s="230"/>
      <c r="S1" s="230"/>
      <c r="T1" s="230"/>
      <c r="U1" s="230"/>
      <c r="V1" s="230"/>
      <c r="W1" s="230"/>
      <c r="X1" s="230"/>
      <c r="Y1" s="230"/>
      <c r="Z1" s="230"/>
      <c r="AA1" s="230"/>
      <c r="AB1" s="230"/>
      <c r="AC1" s="230"/>
      <c r="AD1" s="230"/>
      <c r="AE1" s="230"/>
      <c r="AF1" s="230"/>
      <c r="AG1" s="230"/>
      <c r="AH1" s="230"/>
      <c r="AI1" s="230"/>
      <c r="AJ1" s="230"/>
      <c r="AK1" s="230"/>
      <c r="AL1" s="230"/>
      <c r="AM1" s="230"/>
      <c r="AN1" s="230"/>
      <c r="AO1" s="230"/>
      <c r="AP1" s="230"/>
      <c r="AQ1" s="230"/>
      <c r="AR1" s="230"/>
      <c r="AS1" s="230"/>
      <c r="AT1" s="230"/>
      <c r="AU1" s="230"/>
      <c r="AV1" s="230"/>
      <c r="AW1" s="230"/>
      <c r="AX1" s="230"/>
      <c r="AY1" s="230"/>
      <c r="AZ1" s="230"/>
    </row>
    <row r="2" spans="1:52" ht="21.75" thickBot="1" x14ac:dyDescent="0.3">
      <c r="A2" s="187" t="s">
        <v>240</v>
      </c>
      <c r="B2" s="121"/>
      <c r="C2" s="121"/>
      <c r="D2" s="125"/>
      <c r="E2" s="121"/>
      <c r="F2" s="121"/>
      <c r="G2" s="121"/>
      <c r="H2" s="121"/>
      <c r="I2" s="121"/>
      <c r="J2" s="121"/>
      <c r="K2" s="121"/>
      <c r="L2" s="121"/>
      <c r="M2" s="121"/>
      <c r="N2" s="121"/>
      <c r="O2" s="121"/>
      <c r="P2" s="121"/>
      <c r="Q2" s="121"/>
      <c r="R2" s="121"/>
      <c r="S2" s="121"/>
      <c r="T2" s="121"/>
      <c r="U2" s="121"/>
      <c r="V2" s="121"/>
      <c r="W2" s="121"/>
      <c r="X2" s="121"/>
      <c r="Y2" s="121"/>
      <c r="Z2" s="121"/>
      <c r="AA2" s="121"/>
      <c r="AB2" s="121"/>
      <c r="AC2" s="121"/>
      <c r="AD2" s="121"/>
      <c r="AE2" s="121"/>
      <c r="AF2" s="121"/>
      <c r="AG2" s="121"/>
      <c r="AH2" s="121"/>
      <c r="AI2" s="121"/>
      <c r="AJ2" s="121"/>
      <c r="AK2" s="121"/>
      <c r="AL2" s="121"/>
      <c r="AM2" s="121"/>
      <c r="AN2" s="121"/>
      <c r="AO2" s="121"/>
      <c r="AP2" s="121"/>
      <c r="AQ2" s="121"/>
      <c r="AR2" s="121"/>
      <c r="AS2" s="121"/>
      <c r="AT2" s="121"/>
      <c r="AU2" s="121"/>
      <c r="AV2" s="121"/>
      <c r="AW2" s="121"/>
    </row>
    <row r="3" spans="1:52" ht="20.100000000000001" customHeight="1" x14ac:dyDescent="0.25">
      <c r="A3" s="11" t="s">
        <v>12</v>
      </c>
      <c r="B3" s="11"/>
      <c r="C3" s="11"/>
      <c r="D3" s="237" t="str">
        <f>IF('3-Datos generales'!H11="","",'3-Datos generales'!H11)</f>
        <v xml:space="preserve">Universidad Nacional </v>
      </c>
      <c r="E3" s="237"/>
      <c r="F3" s="237"/>
      <c r="G3" s="237"/>
      <c r="H3" s="237"/>
      <c r="I3" s="237"/>
      <c r="J3" s="237"/>
      <c r="K3" s="237"/>
      <c r="L3" s="237"/>
      <c r="M3" s="237"/>
      <c r="N3" s="237"/>
      <c r="O3" s="237"/>
    </row>
    <row r="4" spans="1:52" ht="20.100000000000001" customHeight="1" x14ac:dyDescent="0.25">
      <c r="A4" s="11" t="s">
        <v>11</v>
      </c>
      <c r="B4" s="11"/>
      <c r="C4" s="11"/>
      <c r="D4" s="229" t="s">
        <v>186</v>
      </c>
      <c r="E4" s="229"/>
      <c r="F4" s="229"/>
      <c r="G4" s="229"/>
      <c r="H4" s="229"/>
      <c r="I4" s="229"/>
      <c r="J4" s="229"/>
      <c r="K4" s="229"/>
      <c r="L4" s="229"/>
      <c r="M4" s="229"/>
      <c r="N4" s="229"/>
      <c r="O4" s="229"/>
    </row>
    <row r="5" spans="1:52" ht="20.100000000000001" customHeight="1" x14ac:dyDescent="0.25">
      <c r="A5" s="11" t="s">
        <v>56</v>
      </c>
      <c r="B5" s="11"/>
      <c r="C5" s="11"/>
      <c r="D5" s="229">
        <v>7</v>
      </c>
      <c r="E5" s="229"/>
      <c r="F5" s="229"/>
      <c r="G5" s="229"/>
      <c r="H5" s="229"/>
      <c r="I5" s="229"/>
      <c r="J5" s="229"/>
      <c r="K5" s="229"/>
      <c r="L5" s="229"/>
      <c r="M5" s="229"/>
      <c r="N5" s="229"/>
      <c r="O5" s="229"/>
      <c r="P5" s="9"/>
      <c r="Q5" s="9"/>
      <c r="R5" s="9"/>
      <c r="S5" s="9"/>
      <c r="T5" s="9"/>
      <c r="U5" s="9"/>
      <c r="V5" s="9"/>
      <c r="W5" s="9"/>
      <c r="X5" s="9"/>
      <c r="Y5" s="9"/>
      <c r="Z5" s="9"/>
      <c r="AA5" s="9"/>
      <c r="AB5" s="9"/>
      <c r="AC5" s="9"/>
      <c r="AD5" s="9"/>
      <c r="AE5" s="9"/>
      <c r="AF5" s="9"/>
      <c r="AG5" s="9"/>
      <c r="AH5" s="9"/>
      <c r="AI5" s="9"/>
    </row>
    <row r="6" spans="1:52" ht="20.100000000000001" customHeight="1" x14ac:dyDescent="0.25">
      <c r="A6" s="122" t="s">
        <v>32</v>
      </c>
      <c r="B6" s="122"/>
      <c r="C6" s="122"/>
      <c r="D6" s="238">
        <v>2025</v>
      </c>
      <c r="E6" s="238"/>
      <c r="F6" s="238"/>
      <c r="G6" s="238"/>
      <c r="H6" s="238"/>
      <c r="I6" s="238"/>
      <c r="J6" s="238"/>
      <c r="K6" s="238"/>
      <c r="L6" s="238"/>
      <c r="M6" s="238"/>
      <c r="N6" s="238"/>
      <c r="O6" s="238"/>
      <c r="AJ6" s="17"/>
      <c r="AK6" s="17"/>
      <c r="AL6" s="17"/>
      <c r="AM6" s="17"/>
      <c r="AN6" s="17"/>
      <c r="AO6" s="17"/>
      <c r="AP6" s="17"/>
      <c r="AQ6" s="17"/>
      <c r="AR6" s="17"/>
      <c r="AS6" s="17"/>
      <c r="AT6" s="17"/>
      <c r="AU6" s="17"/>
      <c r="AV6" s="17"/>
      <c r="AW6" s="17"/>
    </row>
    <row r="7" spans="1:52" ht="20.100000000000001" customHeight="1" x14ac:dyDescent="0.25">
      <c r="A7" s="122" t="s">
        <v>13</v>
      </c>
      <c r="B7" s="122"/>
      <c r="C7" s="122"/>
      <c r="D7" s="228">
        <v>45698</v>
      </c>
      <c r="E7" s="229"/>
      <c r="F7" s="229"/>
      <c r="G7" s="229"/>
      <c r="H7" s="229"/>
      <c r="I7" s="229"/>
      <c r="J7" s="229"/>
      <c r="K7" s="229"/>
      <c r="L7" s="229"/>
      <c r="M7" s="229"/>
      <c r="N7" s="229"/>
      <c r="O7" s="229"/>
      <c r="AJ7" s="17"/>
      <c r="AK7" s="17"/>
      <c r="AL7" s="17"/>
      <c r="AM7" s="17"/>
      <c r="AN7" s="17"/>
      <c r="AO7" s="17"/>
      <c r="AP7" s="17"/>
      <c r="AQ7" s="17"/>
      <c r="AR7" s="17"/>
      <c r="AS7" s="17"/>
      <c r="AT7" s="17"/>
      <c r="AU7" s="17"/>
      <c r="AV7" s="17"/>
      <c r="AW7" s="17"/>
    </row>
    <row r="8" spans="1:52" ht="20.100000000000001" customHeight="1" x14ac:dyDescent="0.25">
      <c r="A8" s="122" t="s">
        <v>33</v>
      </c>
      <c r="B8" s="122"/>
      <c r="C8" s="122"/>
      <c r="D8" s="229" t="s">
        <v>241</v>
      </c>
      <c r="E8" s="229"/>
      <c r="F8" s="229"/>
      <c r="G8" s="229"/>
      <c r="H8" s="229"/>
      <c r="I8" s="229"/>
      <c r="J8" s="229"/>
      <c r="K8" s="229"/>
      <c r="L8" s="229"/>
      <c r="M8" s="229"/>
      <c r="N8" s="229"/>
      <c r="O8" s="229"/>
      <c r="AJ8" s="17"/>
      <c r="AK8" s="17"/>
      <c r="AL8" s="17"/>
      <c r="AM8" s="17"/>
      <c r="AN8" s="17"/>
      <c r="AO8" s="17"/>
      <c r="AP8" s="17"/>
      <c r="AQ8" s="17"/>
      <c r="AR8" s="17"/>
      <c r="AS8" s="17"/>
      <c r="AT8" s="17"/>
      <c r="AU8" s="17"/>
      <c r="AV8" s="17"/>
      <c r="AW8" s="17"/>
    </row>
    <row r="9" spans="1:52" ht="20.100000000000001" customHeight="1" x14ac:dyDescent="0.25">
      <c r="A9" s="122"/>
      <c r="B9" s="122"/>
      <c r="C9" s="122"/>
      <c r="D9" s="126"/>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row>
    <row r="10" spans="1:52" ht="21" x14ac:dyDescent="0.25">
      <c r="A10" s="230" t="s">
        <v>37</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c r="AW10" s="230"/>
    </row>
    <row r="11" spans="1:52" ht="20.100000000000001" customHeight="1" x14ac:dyDescent="0.25"/>
    <row r="12" spans="1:52" ht="20.100000000000001" customHeight="1" thickBot="1" x14ac:dyDescent="0.3"/>
    <row r="13" spans="1:52" s="16" customFormat="1" ht="20.100000000000001" customHeight="1" x14ac:dyDescent="0.25">
      <c r="A13" s="120" t="s">
        <v>43</v>
      </c>
      <c r="B13" s="174"/>
      <c r="C13" s="248" t="s">
        <v>22</v>
      </c>
      <c r="D13" s="249"/>
      <c r="E13" s="249"/>
      <c r="F13" s="256"/>
      <c r="G13" s="253" t="s">
        <v>141</v>
      </c>
      <c r="H13" s="254"/>
      <c r="I13" s="254"/>
      <c r="J13" s="257"/>
      <c r="K13" s="248" t="s">
        <v>24</v>
      </c>
      <c r="L13" s="249"/>
      <c r="M13" s="249"/>
      <c r="N13" s="256"/>
      <c r="O13" s="253" t="s">
        <v>34</v>
      </c>
      <c r="P13" s="254"/>
      <c r="Q13" s="254"/>
      <c r="R13" s="257"/>
      <c r="S13" s="248" t="s">
        <v>35</v>
      </c>
      <c r="T13" s="249"/>
      <c r="U13" s="249"/>
      <c r="V13" s="256"/>
      <c r="W13" s="253" t="s">
        <v>157</v>
      </c>
      <c r="X13" s="254"/>
      <c r="Y13" s="254"/>
      <c r="Z13" s="255"/>
    </row>
    <row r="14" spans="1:52" s="16" customFormat="1" ht="75" x14ac:dyDescent="0.25">
      <c r="A14" s="120" t="s">
        <v>0</v>
      </c>
      <c r="B14" s="173" t="s">
        <v>169</v>
      </c>
      <c r="C14" s="60" t="s">
        <v>50</v>
      </c>
      <c r="D14" s="85" t="s">
        <v>52</v>
      </c>
      <c r="E14" s="118" t="s">
        <v>79</v>
      </c>
      <c r="F14" s="118" t="s">
        <v>78</v>
      </c>
      <c r="G14" s="64" t="s">
        <v>50</v>
      </c>
      <c r="H14" s="119" t="s">
        <v>52</v>
      </c>
      <c r="I14" s="119" t="s">
        <v>79</v>
      </c>
      <c r="J14" s="119" t="s">
        <v>78</v>
      </c>
      <c r="K14" s="60" t="s">
        <v>50</v>
      </c>
      <c r="L14" s="118" t="s">
        <v>52</v>
      </c>
      <c r="M14" s="118" t="s">
        <v>79</v>
      </c>
      <c r="N14" s="118" t="s">
        <v>78</v>
      </c>
      <c r="O14" s="64" t="s">
        <v>50</v>
      </c>
      <c r="P14" s="119" t="s">
        <v>52</v>
      </c>
      <c r="Q14" s="119" t="s">
        <v>79</v>
      </c>
      <c r="R14" s="119" t="s">
        <v>78</v>
      </c>
      <c r="S14" s="60" t="s">
        <v>50</v>
      </c>
      <c r="T14" s="118" t="s">
        <v>52</v>
      </c>
      <c r="U14" s="118" t="s">
        <v>79</v>
      </c>
      <c r="V14" s="118" t="s">
        <v>78</v>
      </c>
      <c r="W14" s="64" t="s">
        <v>50</v>
      </c>
      <c r="X14" s="119" t="s">
        <v>52</v>
      </c>
      <c r="Y14" s="119" t="s">
        <v>79</v>
      </c>
      <c r="Z14" s="119" t="s">
        <v>78</v>
      </c>
    </row>
    <row r="15" spans="1:52" s="1" customFormat="1" ht="18" customHeight="1" x14ac:dyDescent="0.25">
      <c r="A15" s="4" t="s">
        <v>15</v>
      </c>
      <c r="B15" s="178"/>
      <c r="C15" s="192">
        <v>219.11607142857142</v>
      </c>
      <c r="D15" s="193">
        <v>122705</v>
      </c>
      <c r="E15" s="84">
        <v>306.74</v>
      </c>
      <c r="F15" s="81">
        <f>IF(C15=0," ",E15/C15)</f>
        <v>1.3998973146978526</v>
      </c>
      <c r="G15" s="83"/>
      <c r="H15" s="97"/>
      <c r="I15" s="84"/>
      <c r="J15" s="81" t="str">
        <f>IF(G15=0," ",I15/G15)</f>
        <v xml:space="preserve"> </v>
      </c>
      <c r="K15" s="83"/>
      <c r="L15" s="97"/>
      <c r="M15" s="84"/>
      <c r="N15" s="5" t="str">
        <f>IF(K15=0,"",M15/K15)</f>
        <v/>
      </c>
      <c r="O15" s="83"/>
      <c r="P15" s="97"/>
      <c r="Q15" s="84"/>
      <c r="R15" s="5" t="str">
        <f>IF(O15=0,"",Q15/O15)</f>
        <v/>
      </c>
      <c r="S15" s="83"/>
      <c r="T15" s="97"/>
      <c r="U15" s="84"/>
      <c r="V15" s="5" t="str">
        <f>IF(S15=0,"",U15/S15)</f>
        <v/>
      </c>
      <c r="W15" s="83"/>
      <c r="X15" s="97"/>
      <c r="Y15" s="84"/>
      <c r="Z15" s="81" t="str">
        <f>IF(W15=""," ",Y15/W15)</f>
        <v xml:space="preserve"> </v>
      </c>
    </row>
    <row r="16" spans="1:52" s="1" customFormat="1" ht="18" customHeight="1" x14ac:dyDescent="0.25">
      <c r="A16" s="6" t="s">
        <v>1</v>
      </c>
      <c r="B16" s="182"/>
      <c r="C16" s="192">
        <v>415.8964912280702</v>
      </c>
      <c r="D16" s="193">
        <v>237061</v>
      </c>
      <c r="E16" s="84">
        <v>592.63999999999987</v>
      </c>
      <c r="F16" s="81">
        <f t="shared" ref="F16:F26" si="0">IF(C16=0," ",E16/C16)</f>
        <v>1.4249699444446784</v>
      </c>
      <c r="G16" s="83"/>
      <c r="H16" s="97"/>
      <c r="I16" s="84"/>
      <c r="J16" s="81" t="str">
        <f t="shared" ref="J16:J26" si="1">IF(G16=0," ",I16/G16)</f>
        <v xml:space="preserve"> </v>
      </c>
      <c r="K16" s="83"/>
      <c r="L16" s="97"/>
      <c r="M16" s="84"/>
      <c r="N16" s="5" t="str">
        <f t="shared" ref="N16:N26" si="2">IF(K16=0,"",M16/K16)</f>
        <v/>
      </c>
      <c r="O16" s="83"/>
      <c r="P16" s="97"/>
      <c r="Q16" s="84"/>
      <c r="R16" s="5" t="str">
        <f t="shared" ref="R16:R26" si="3">IF(O16=0,"",Q16/O16)</f>
        <v/>
      </c>
      <c r="S16" s="83"/>
      <c r="T16" s="97"/>
      <c r="U16" s="84"/>
      <c r="V16" s="5" t="str">
        <f t="shared" ref="V16:V26" si="4">IF(S16=0,"",U16/S16)</f>
        <v/>
      </c>
      <c r="W16" s="83"/>
      <c r="X16" s="97"/>
      <c r="Y16" s="84"/>
      <c r="Z16" s="81" t="str">
        <f t="shared" ref="Z16:Z26" si="5">IF(W16=""," ",Y16/W16)</f>
        <v xml:space="preserve"> </v>
      </c>
    </row>
    <row r="17" spans="1:35" s="1" customFormat="1" ht="18" customHeight="1" x14ac:dyDescent="0.25">
      <c r="A17" s="6" t="s">
        <v>2</v>
      </c>
      <c r="B17" s="182"/>
      <c r="C17" s="192">
        <v>1269.231418918919</v>
      </c>
      <c r="D17" s="193">
        <v>751385</v>
      </c>
      <c r="E17" s="84">
        <v>3076.8799999999997</v>
      </c>
      <c r="F17" s="81">
        <f t="shared" si="0"/>
        <v>2.4242072439561606</v>
      </c>
      <c r="G17" s="83"/>
      <c r="H17" s="97"/>
      <c r="I17" s="84"/>
      <c r="J17" s="81" t="str">
        <f t="shared" si="1"/>
        <v xml:space="preserve"> </v>
      </c>
      <c r="K17" s="83"/>
      <c r="L17" s="97"/>
      <c r="M17" s="84"/>
      <c r="N17" s="5" t="str">
        <f t="shared" si="2"/>
        <v/>
      </c>
      <c r="O17" s="83"/>
      <c r="P17" s="97"/>
      <c r="Q17" s="84"/>
      <c r="R17" s="5" t="str">
        <f t="shared" si="3"/>
        <v/>
      </c>
      <c r="S17" s="83"/>
      <c r="T17" s="97"/>
      <c r="U17" s="84"/>
      <c r="V17" s="5" t="str">
        <f t="shared" si="4"/>
        <v/>
      </c>
      <c r="W17" s="83"/>
      <c r="X17" s="97"/>
      <c r="Y17" s="84"/>
      <c r="Z17" s="81" t="str">
        <f t="shared" si="5"/>
        <v xml:space="preserve"> </v>
      </c>
    </row>
    <row r="18" spans="1:35" s="1" customFormat="1" ht="18" customHeight="1" x14ac:dyDescent="0.25">
      <c r="A18" s="6" t="s">
        <v>3</v>
      </c>
      <c r="B18" s="182"/>
      <c r="C18" s="192">
        <v>521.82073813708257</v>
      </c>
      <c r="D18" s="193">
        <v>296916</v>
      </c>
      <c r="E18" s="84">
        <v>4068.5899999999992</v>
      </c>
      <c r="F18" s="81">
        <f t="shared" si="0"/>
        <v>7.7969112813051495</v>
      </c>
      <c r="G18" s="83"/>
      <c r="H18" s="97"/>
      <c r="I18" s="84"/>
      <c r="J18" s="81" t="str">
        <f t="shared" si="1"/>
        <v xml:space="preserve"> </v>
      </c>
      <c r="K18" s="83"/>
      <c r="L18" s="97"/>
      <c r="M18" s="84"/>
      <c r="N18" s="5" t="str">
        <f t="shared" si="2"/>
        <v/>
      </c>
      <c r="O18" s="83"/>
      <c r="P18" s="97"/>
      <c r="Q18" s="84"/>
      <c r="R18" s="5" t="str">
        <f t="shared" si="3"/>
        <v/>
      </c>
      <c r="S18" s="83"/>
      <c r="T18" s="97"/>
      <c r="U18" s="84"/>
      <c r="V18" s="5" t="str">
        <f t="shared" si="4"/>
        <v/>
      </c>
      <c r="W18" s="83"/>
      <c r="X18" s="97"/>
      <c r="Y18" s="84"/>
      <c r="Z18" s="81" t="str">
        <f t="shared" si="5"/>
        <v xml:space="preserve"> </v>
      </c>
    </row>
    <row r="19" spans="1:35" s="1" customFormat="1" ht="18" customHeight="1" x14ac:dyDescent="0.25">
      <c r="A19" s="6" t="s">
        <v>4</v>
      </c>
      <c r="B19" s="182"/>
      <c r="C19" s="192">
        <v>551.08256880733938</v>
      </c>
      <c r="D19" s="193">
        <v>300340</v>
      </c>
      <c r="E19" s="84">
        <v>4131.8500000000004</v>
      </c>
      <c r="F19" s="81">
        <f t="shared" si="0"/>
        <v>7.4976967769860838</v>
      </c>
      <c r="G19" s="83"/>
      <c r="H19" s="97"/>
      <c r="I19" s="84"/>
      <c r="J19" s="81" t="str">
        <f t="shared" si="1"/>
        <v xml:space="preserve"> </v>
      </c>
      <c r="K19" s="83"/>
      <c r="L19" s="97"/>
      <c r="M19" s="84"/>
      <c r="N19" s="5" t="str">
        <f t="shared" si="2"/>
        <v/>
      </c>
      <c r="O19" s="83"/>
      <c r="P19" s="97"/>
      <c r="Q19" s="84"/>
      <c r="R19" s="5" t="str">
        <f t="shared" si="3"/>
        <v/>
      </c>
      <c r="S19" s="83"/>
      <c r="T19" s="97"/>
      <c r="U19" s="84"/>
      <c r="V19" s="5" t="str">
        <f t="shared" si="4"/>
        <v/>
      </c>
      <c r="W19" s="83"/>
      <c r="X19" s="97"/>
      <c r="Y19" s="84"/>
      <c r="Z19" s="81" t="str">
        <f t="shared" si="5"/>
        <v xml:space="preserve"> </v>
      </c>
    </row>
    <row r="20" spans="1:35" s="1" customFormat="1" ht="18" customHeight="1" x14ac:dyDescent="0.25">
      <c r="A20" s="6" t="s">
        <v>5</v>
      </c>
      <c r="B20" s="182"/>
      <c r="C20" s="192">
        <v>538.40377358490559</v>
      </c>
      <c r="D20" s="193">
        <v>285354</v>
      </c>
      <c r="E20" s="84">
        <v>3768.05</v>
      </c>
      <c r="F20" s="81">
        <f t="shared" si="0"/>
        <v>6.9985579315516881</v>
      </c>
      <c r="G20" s="83"/>
      <c r="H20" s="97"/>
      <c r="I20" s="84"/>
      <c r="J20" s="81" t="str">
        <f t="shared" si="1"/>
        <v xml:space="preserve"> </v>
      </c>
      <c r="K20" s="83"/>
      <c r="L20" s="97"/>
      <c r="M20" s="84"/>
      <c r="N20" s="5" t="str">
        <f t="shared" si="2"/>
        <v/>
      </c>
      <c r="O20" s="83"/>
      <c r="P20" s="97"/>
      <c r="Q20" s="84"/>
      <c r="R20" s="5" t="str">
        <f t="shared" si="3"/>
        <v/>
      </c>
      <c r="S20" s="83"/>
      <c r="T20" s="97"/>
      <c r="U20" s="84"/>
      <c r="V20" s="5" t="str">
        <f t="shared" si="4"/>
        <v/>
      </c>
      <c r="W20" s="83"/>
      <c r="X20" s="97"/>
      <c r="Y20" s="84"/>
      <c r="Z20" s="81" t="str">
        <f t="shared" si="5"/>
        <v xml:space="preserve"> </v>
      </c>
    </row>
    <row r="21" spans="1:35" s="1" customFormat="1" ht="18" customHeight="1" x14ac:dyDescent="0.25">
      <c r="A21" s="4" t="s">
        <v>6</v>
      </c>
      <c r="B21" s="178"/>
      <c r="C21" s="192">
        <v>715.45540796963951</v>
      </c>
      <c r="D21" s="193">
        <v>377045</v>
      </c>
      <c r="E21" s="84">
        <v>3009.23</v>
      </c>
      <c r="F21" s="81">
        <f t="shared" si="0"/>
        <v>4.2060343195109331</v>
      </c>
      <c r="G21" s="83"/>
      <c r="H21" s="97"/>
      <c r="I21" s="84"/>
      <c r="J21" s="81" t="str">
        <f t="shared" si="1"/>
        <v xml:space="preserve"> </v>
      </c>
      <c r="K21" s="83"/>
      <c r="L21" s="97"/>
      <c r="M21" s="84"/>
      <c r="N21" s="5" t="str">
        <f t="shared" si="2"/>
        <v/>
      </c>
      <c r="O21" s="83"/>
      <c r="P21" s="97"/>
      <c r="Q21" s="84"/>
      <c r="R21" s="5" t="str">
        <f t="shared" si="3"/>
        <v/>
      </c>
      <c r="S21" s="83"/>
      <c r="T21" s="97"/>
      <c r="U21" s="84"/>
      <c r="V21" s="5" t="str">
        <f t="shared" si="4"/>
        <v/>
      </c>
      <c r="W21" s="83"/>
      <c r="X21" s="97"/>
      <c r="Y21" s="84"/>
      <c r="Z21" s="81" t="str">
        <f t="shared" si="5"/>
        <v xml:space="preserve"> </v>
      </c>
    </row>
    <row r="22" spans="1:35" s="1" customFormat="1" ht="18" customHeight="1" x14ac:dyDescent="0.25">
      <c r="A22" s="6" t="s">
        <v>16</v>
      </c>
      <c r="B22" s="182"/>
      <c r="C22" s="192">
        <v>546.0825852782765</v>
      </c>
      <c r="D22" s="193">
        <v>304168</v>
      </c>
      <c r="E22" s="84">
        <v>6600.8</v>
      </c>
      <c r="F22" s="81">
        <f t="shared" si="0"/>
        <v>12.087548986086636</v>
      </c>
      <c r="G22" s="83"/>
      <c r="H22" s="97"/>
      <c r="I22" s="84"/>
      <c r="J22" s="81" t="str">
        <f t="shared" si="1"/>
        <v xml:space="preserve"> </v>
      </c>
      <c r="K22" s="83"/>
      <c r="L22" s="97"/>
      <c r="M22" s="84"/>
      <c r="N22" s="5" t="str">
        <f t="shared" si="2"/>
        <v/>
      </c>
      <c r="O22" s="83"/>
      <c r="P22" s="97"/>
      <c r="Q22" s="84"/>
      <c r="R22" s="5" t="str">
        <f t="shared" si="3"/>
        <v/>
      </c>
      <c r="S22" s="83"/>
      <c r="T22" s="97"/>
      <c r="U22" s="84"/>
      <c r="V22" s="5" t="str">
        <f t="shared" si="4"/>
        <v/>
      </c>
      <c r="W22" s="83"/>
      <c r="X22" s="97"/>
      <c r="Y22" s="84"/>
      <c r="Z22" s="81" t="str">
        <f t="shared" si="5"/>
        <v xml:space="preserve"> </v>
      </c>
    </row>
    <row r="23" spans="1:35" s="1" customFormat="1" ht="18" customHeight="1" x14ac:dyDescent="0.25">
      <c r="A23" s="4" t="s">
        <v>7</v>
      </c>
      <c r="B23" s="178"/>
      <c r="C23" s="192">
        <v>806.75709219858163</v>
      </c>
      <c r="D23" s="193">
        <v>455011</v>
      </c>
      <c r="E23" s="84">
        <v>6175.9000000000005</v>
      </c>
      <c r="F23" s="81">
        <f t="shared" si="0"/>
        <v>7.6552162475192906</v>
      </c>
      <c r="G23" s="83"/>
      <c r="H23" s="97"/>
      <c r="I23" s="84"/>
      <c r="J23" s="81" t="str">
        <f t="shared" si="1"/>
        <v xml:space="preserve"> </v>
      </c>
      <c r="K23" s="83"/>
      <c r="L23" s="97"/>
      <c r="M23" s="84"/>
      <c r="N23" s="5" t="str">
        <f t="shared" si="2"/>
        <v/>
      </c>
      <c r="O23" s="83"/>
      <c r="P23" s="97"/>
      <c r="Q23" s="84"/>
      <c r="R23" s="5" t="str">
        <f t="shared" si="3"/>
        <v/>
      </c>
      <c r="S23" s="83"/>
      <c r="T23" s="97"/>
      <c r="U23" s="84"/>
      <c r="V23" s="5" t="str">
        <f t="shared" si="4"/>
        <v/>
      </c>
      <c r="W23" s="83"/>
      <c r="X23" s="97"/>
      <c r="Y23" s="84"/>
      <c r="Z23" s="81" t="str">
        <f t="shared" si="5"/>
        <v xml:space="preserve"> </v>
      </c>
    </row>
    <row r="24" spans="1:35" s="1" customFormat="1" ht="18" customHeight="1" x14ac:dyDescent="0.25">
      <c r="A24" s="6" t="s">
        <v>8</v>
      </c>
      <c r="B24" s="182"/>
      <c r="C24" s="192">
        <v>765.64388489208625</v>
      </c>
      <c r="D24" s="193">
        <v>425698</v>
      </c>
      <c r="E24" s="84">
        <v>5776.8</v>
      </c>
      <c r="F24" s="81">
        <f t="shared" si="0"/>
        <v>7.5450220578908063</v>
      </c>
      <c r="G24" s="83"/>
      <c r="H24" s="97"/>
      <c r="I24" s="84"/>
      <c r="J24" s="81" t="str">
        <f t="shared" si="1"/>
        <v xml:space="preserve"> </v>
      </c>
      <c r="K24" s="83"/>
      <c r="L24" s="97"/>
      <c r="M24" s="84"/>
      <c r="N24" s="5" t="str">
        <f t="shared" si="2"/>
        <v/>
      </c>
      <c r="O24" s="83"/>
      <c r="P24" s="97"/>
      <c r="Q24" s="84"/>
      <c r="R24" s="5" t="str">
        <f t="shared" si="3"/>
        <v/>
      </c>
      <c r="S24" s="83"/>
      <c r="T24" s="97"/>
      <c r="U24" s="84"/>
      <c r="V24" s="5" t="str">
        <f t="shared" si="4"/>
        <v/>
      </c>
      <c r="W24" s="83"/>
      <c r="X24" s="97"/>
      <c r="Y24" s="84"/>
      <c r="Z24" s="81" t="str">
        <f t="shared" si="5"/>
        <v xml:space="preserve"> </v>
      </c>
    </row>
    <row r="25" spans="1:35" s="1" customFormat="1" ht="18" customHeight="1" x14ac:dyDescent="0.25">
      <c r="A25" s="4" t="s">
        <v>9</v>
      </c>
      <c r="B25" s="178"/>
      <c r="C25" s="192">
        <v>631.01769911504425</v>
      </c>
      <c r="D25" s="193">
        <v>356525</v>
      </c>
      <c r="E25" s="84">
        <v>3900.9</v>
      </c>
      <c r="F25" s="81">
        <f t="shared" si="0"/>
        <v>6.1819185190379358</v>
      </c>
      <c r="G25" s="83"/>
      <c r="H25" s="97"/>
      <c r="I25" s="84"/>
      <c r="J25" s="81" t="str">
        <f t="shared" si="1"/>
        <v xml:space="preserve"> </v>
      </c>
      <c r="K25" s="83"/>
      <c r="L25" s="97"/>
      <c r="M25" s="84"/>
      <c r="N25" s="5" t="str">
        <f t="shared" si="2"/>
        <v/>
      </c>
      <c r="O25" s="83"/>
      <c r="P25" s="97"/>
      <c r="Q25" s="84"/>
      <c r="R25" s="5" t="str">
        <f t="shared" si="3"/>
        <v/>
      </c>
      <c r="S25" s="83"/>
      <c r="T25" s="97"/>
      <c r="U25" s="84"/>
      <c r="V25" s="5" t="str">
        <f t="shared" si="4"/>
        <v/>
      </c>
      <c r="W25" s="83"/>
      <c r="X25" s="97"/>
      <c r="Y25" s="84"/>
      <c r="Z25" s="81" t="str">
        <f t="shared" si="5"/>
        <v xml:space="preserve"> </v>
      </c>
    </row>
    <row r="26" spans="1:35" s="1" customFormat="1" ht="18" customHeight="1" x14ac:dyDescent="0.25">
      <c r="A26" s="6" t="s">
        <v>10</v>
      </c>
      <c r="B26" s="182"/>
      <c r="C26" s="192">
        <v>130.71274685816877</v>
      </c>
      <c r="D26" s="193">
        <v>72807</v>
      </c>
      <c r="E26" s="84">
        <v>2145.4</v>
      </c>
      <c r="F26" s="81">
        <f t="shared" si="0"/>
        <v>16.413089400744433</v>
      </c>
      <c r="G26" s="83"/>
      <c r="H26" s="97"/>
      <c r="I26" s="84"/>
      <c r="J26" s="81" t="str">
        <f t="shared" si="1"/>
        <v xml:space="preserve"> </v>
      </c>
      <c r="K26" s="83"/>
      <c r="L26" s="97"/>
      <c r="M26" s="84"/>
      <c r="N26" s="5" t="str">
        <f t="shared" si="2"/>
        <v/>
      </c>
      <c r="O26" s="83"/>
      <c r="P26" s="97"/>
      <c r="Q26" s="84"/>
      <c r="R26" s="5" t="str">
        <f t="shared" si="3"/>
        <v/>
      </c>
      <c r="S26" s="83"/>
      <c r="T26" s="97"/>
      <c r="U26" s="84"/>
      <c r="V26" s="5" t="str">
        <f t="shared" si="4"/>
        <v/>
      </c>
      <c r="W26" s="83"/>
      <c r="X26" s="97"/>
      <c r="Y26" s="84"/>
      <c r="Z26" s="81" t="str">
        <f t="shared" si="5"/>
        <v xml:space="preserve"> </v>
      </c>
    </row>
    <row r="27" spans="1:35" s="11" customFormat="1" ht="18" customHeight="1" x14ac:dyDescent="0.25">
      <c r="A27" s="59" t="s">
        <v>30</v>
      </c>
      <c r="B27" s="175"/>
      <c r="C27" s="61">
        <f>IF(SUM(C15:C26)=0,0,SUM(C15:C26))</f>
        <v>7111.2204784166852</v>
      </c>
      <c r="D27" s="98">
        <f t="shared" ref="D27:Z27" si="6">IF(SUM(D15:D26)=0,0,SUM(D15:D26))</f>
        <v>3985015</v>
      </c>
      <c r="E27" s="10">
        <f t="shared" si="6"/>
        <v>43553.780000000006</v>
      </c>
      <c r="F27" s="10">
        <f t="shared" si="6"/>
        <v>81.631070023731638</v>
      </c>
      <c r="G27" s="65">
        <f t="shared" si="6"/>
        <v>0</v>
      </c>
      <c r="H27" s="99">
        <f t="shared" si="6"/>
        <v>0</v>
      </c>
      <c r="I27" s="65">
        <f t="shared" si="6"/>
        <v>0</v>
      </c>
      <c r="J27" s="65">
        <f t="shared" si="6"/>
        <v>0</v>
      </c>
      <c r="K27" s="61">
        <f t="shared" si="6"/>
        <v>0</v>
      </c>
      <c r="L27" s="100">
        <f t="shared" si="6"/>
        <v>0</v>
      </c>
      <c r="M27" s="61">
        <f t="shared" si="6"/>
        <v>0</v>
      </c>
      <c r="N27" s="61">
        <f t="shared" si="6"/>
        <v>0</v>
      </c>
      <c r="O27" s="123">
        <f t="shared" si="6"/>
        <v>0</v>
      </c>
      <c r="P27" s="100">
        <f t="shared" si="6"/>
        <v>0</v>
      </c>
      <c r="Q27" s="61">
        <f t="shared" si="6"/>
        <v>0</v>
      </c>
      <c r="R27" s="61">
        <f t="shared" si="6"/>
        <v>0</v>
      </c>
      <c r="S27" s="123">
        <f t="shared" si="6"/>
        <v>0</v>
      </c>
      <c r="T27" s="100">
        <f t="shared" si="6"/>
        <v>0</v>
      </c>
      <c r="U27" s="61">
        <f t="shared" si="6"/>
        <v>0</v>
      </c>
      <c r="V27" s="61">
        <f t="shared" si="6"/>
        <v>0</v>
      </c>
      <c r="W27" s="65">
        <f t="shared" si="6"/>
        <v>0</v>
      </c>
      <c r="X27" s="99">
        <f t="shared" si="6"/>
        <v>0</v>
      </c>
      <c r="Y27" s="65">
        <f t="shared" si="6"/>
        <v>0</v>
      </c>
      <c r="Z27" s="65">
        <f t="shared" si="6"/>
        <v>0</v>
      </c>
    </row>
    <row r="28" spans="1:35" s="11" customFormat="1" ht="18" customHeight="1" thickBot="1" x14ac:dyDescent="0.3">
      <c r="A28" s="59" t="s">
        <v>31</v>
      </c>
      <c r="B28" s="62">
        <f>IF(SUM(B15:B26)&gt;0,AVERAGE(B15:B26),0)</f>
        <v>0</v>
      </c>
      <c r="C28" s="62">
        <f>IF(SUM(C15:C26)&gt;0,AVERAGE(C15:C26),0)</f>
        <v>592.6017065347238</v>
      </c>
      <c r="D28" s="62">
        <f t="shared" ref="D28:F28" si="7">IF(SUM(D15:D26)&gt;0,AVERAGE(D15:D26),0)</f>
        <v>332084.58333333331</v>
      </c>
      <c r="E28" s="62">
        <f t="shared" si="7"/>
        <v>3629.481666666667</v>
      </c>
      <c r="F28" s="62">
        <f t="shared" si="7"/>
        <v>6.8025891686443032</v>
      </c>
      <c r="G28" s="66">
        <f>IF(G27=0,0,AVERAGE(G15:G26))</f>
        <v>0</v>
      </c>
      <c r="H28" s="66">
        <f t="shared" ref="H28:J28" si="8">IF(H27=0,0,AVERAGE(H15:H26))</f>
        <v>0</v>
      </c>
      <c r="I28" s="66">
        <f t="shared" si="8"/>
        <v>0</v>
      </c>
      <c r="J28" s="66">
        <f t="shared" si="8"/>
        <v>0</v>
      </c>
      <c r="K28" s="62">
        <f t="shared" ref="K28:V28" si="9">IF(SUM(K15:K26)&gt;0,AVERAGE(K15:K26),0)</f>
        <v>0</v>
      </c>
      <c r="L28" s="62">
        <f t="shared" si="9"/>
        <v>0</v>
      </c>
      <c r="M28" s="62">
        <f t="shared" si="9"/>
        <v>0</v>
      </c>
      <c r="N28" s="62">
        <f t="shared" si="9"/>
        <v>0</v>
      </c>
      <c r="O28" s="124">
        <f t="shared" si="9"/>
        <v>0</v>
      </c>
      <c r="P28" s="62">
        <f t="shared" si="9"/>
        <v>0</v>
      </c>
      <c r="Q28" s="62">
        <f t="shared" si="9"/>
        <v>0</v>
      </c>
      <c r="R28" s="62">
        <f t="shared" si="9"/>
        <v>0</v>
      </c>
      <c r="S28" s="124">
        <f t="shared" si="9"/>
        <v>0</v>
      </c>
      <c r="T28" s="62">
        <f t="shared" si="9"/>
        <v>0</v>
      </c>
      <c r="U28" s="62">
        <f t="shared" si="9"/>
        <v>0</v>
      </c>
      <c r="V28" s="62">
        <f t="shared" si="9"/>
        <v>0</v>
      </c>
      <c r="W28" s="66">
        <f t="shared" ref="W28:Z28" si="10">IF(W27=0,0,AVERAGE(W15:W26))</f>
        <v>0</v>
      </c>
      <c r="X28" s="66">
        <f t="shared" si="10"/>
        <v>0</v>
      </c>
      <c r="Y28" s="66">
        <f t="shared" si="10"/>
        <v>0</v>
      </c>
      <c r="Z28" s="66">
        <f t="shared" si="10"/>
        <v>0</v>
      </c>
    </row>
    <row r="29" spans="1:35" s="11" customFormat="1" ht="18" customHeight="1" x14ac:dyDescent="0.25">
      <c r="A29" s="128"/>
      <c r="B29" s="128"/>
      <c r="D29" s="129"/>
    </row>
    <row r="30" spans="1:35" ht="21" x14ac:dyDescent="0.25">
      <c r="A30" s="230" t="s">
        <v>36</v>
      </c>
      <c r="B30" s="230"/>
      <c r="C30" s="230"/>
      <c r="D30" s="230"/>
      <c r="E30" s="230"/>
      <c r="F30" s="230"/>
      <c r="G30" s="230"/>
      <c r="H30" s="230"/>
      <c r="I30" s="230"/>
      <c r="J30" s="230"/>
      <c r="K30" s="230"/>
      <c r="L30" s="230"/>
      <c r="M30" s="230"/>
      <c r="N30" s="230"/>
      <c r="O30" s="230"/>
      <c r="P30" s="230"/>
      <c r="Q30" s="230"/>
      <c r="R30" s="230"/>
      <c r="S30" s="230"/>
      <c r="T30" s="230"/>
      <c r="U30" s="230"/>
      <c r="V30" s="230"/>
      <c r="W30" s="230"/>
      <c r="X30" s="230"/>
      <c r="Y30" s="230"/>
      <c r="Z30" s="230"/>
      <c r="AA30" s="230"/>
      <c r="AB30" s="230"/>
      <c r="AC30" s="230"/>
      <c r="AD30" s="230"/>
      <c r="AE30" s="230"/>
      <c r="AF30" s="230"/>
      <c r="AG30" s="230"/>
      <c r="AH30" s="230"/>
      <c r="AI30" s="230"/>
    </row>
    <row r="31" spans="1:35" x14ac:dyDescent="0.25">
      <c r="A31" s="3"/>
      <c r="B31" s="3"/>
      <c r="C31" s="3"/>
      <c r="D31" s="130"/>
      <c r="E31" s="3"/>
      <c r="F31" s="3"/>
      <c r="G31" s="3"/>
      <c r="H31" s="3"/>
      <c r="I31" s="3"/>
      <c r="J31" s="3"/>
      <c r="K31" s="3"/>
      <c r="L31" s="3"/>
      <c r="M31" s="3"/>
      <c r="N31" s="3"/>
      <c r="O31" s="3"/>
    </row>
    <row r="32" spans="1:35" x14ac:dyDescent="0.25">
      <c r="A32" s="3"/>
      <c r="B32" s="3"/>
      <c r="C32" s="3"/>
      <c r="D32" s="130"/>
      <c r="E32" s="3"/>
      <c r="F32" s="3"/>
      <c r="G32" s="3"/>
      <c r="H32" s="3"/>
      <c r="I32" s="3"/>
      <c r="J32" s="3"/>
      <c r="K32" s="3"/>
      <c r="L32" s="3"/>
      <c r="M32" s="3"/>
      <c r="N32" s="3"/>
      <c r="O32" s="3"/>
    </row>
    <row r="33" spans="1:10" s="1" customFormat="1" ht="36.75" customHeight="1" x14ac:dyDescent="0.25">
      <c r="A33" s="117" t="s">
        <v>43</v>
      </c>
      <c r="B33" s="172"/>
      <c r="C33" s="242" t="s">
        <v>144</v>
      </c>
      <c r="D33" s="243"/>
      <c r="E33" s="244" t="s">
        <v>156</v>
      </c>
      <c r="F33" s="245"/>
      <c r="G33" s="246" t="s">
        <v>145</v>
      </c>
      <c r="H33" s="247"/>
      <c r="I33" s="242" t="s">
        <v>146</v>
      </c>
      <c r="J33" s="243"/>
    </row>
    <row r="34" spans="1:10" s="1" customFormat="1" ht="30" x14ac:dyDescent="0.25">
      <c r="A34" s="117" t="s">
        <v>0</v>
      </c>
      <c r="B34" s="117" t="s">
        <v>169</v>
      </c>
      <c r="C34" s="117" t="s">
        <v>50</v>
      </c>
      <c r="D34" s="87" t="s">
        <v>51</v>
      </c>
      <c r="E34" s="78" t="s">
        <v>50</v>
      </c>
      <c r="F34" s="78" t="s">
        <v>51</v>
      </c>
      <c r="G34" s="116" t="s">
        <v>50</v>
      </c>
      <c r="H34" s="116" t="s">
        <v>51</v>
      </c>
      <c r="I34" s="115" t="s">
        <v>50</v>
      </c>
      <c r="J34" s="117" t="s">
        <v>51</v>
      </c>
    </row>
    <row r="35" spans="1:10" s="1" customFormat="1" ht="18" customHeight="1" x14ac:dyDescent="0.25">
      <c r="A35" s="4" t="s">
        <v>15</v>
      </c>
      <c r="B35" s="179"/>
      <c r="C35" s="110"/>
      <c r="D35" s="93"/>
      <c r="E35" s="92"/>
      <c r="F35" s="101"/>
      <c r="G35" s="92"/>
      <c r="H35" s="101"/>
      <c r="I35" s="92"/>
      <c r="J35" s="101"/>
    </row>
    <row r="36" spans="1:10" s="1" customFormat="1" ht="18" customHeight="1" x14ac:dyDescent="0.25">
      <c r="A36" s="6" t="s">
        <v>1</v>
      </c>
      <c r="B36" s="180"/>
      <c r="C36" s="111"/>
      <c r="D36" s="86"/>
      <c r="E36" s="92"/>
      <c r="F36" s="101"/>
      <c r="G36" s="84"/>
      <c r="H36" s="97"/>
      <c r="I36" s="84"/>
      <c r="J36" s="97"/>
    </row>
    <row r="37" spans="1:10" s="1" customFormat="1" ht="18" customHeight="1" x14ac:dyDescent="0.25">
      <c r="A37" s="6" t="s">
        <v>2</v>
      </c>
      <c r="B37" s="180"/>
      <c r="C37" s="111"/>
      <c r="D37" s="86"/>
      <c r="E37" s="92"/>
      <c r="F37" s="101"/>
      <c r="G37" s="84"/>
      <c r="H37" s="97"/>
      <c r="I37" s="84"/>
      <c r="J37" s="97"/>
    </row>
    <row r="38" spans="1:10" s="1" customFormat="1" ht="18" customHeight="1" x14ac:dyDescent="0.25">
      <c r="A38" s="6" t="s">
        <v>3</v>
      </c>
      <c r="B38" s="180"/>
      <c r="C38" s="111"/>
      <c r="D38" s="86"/>
      <c r="E38" s="92"/>
      <c r="F38" s="101"/>
      <c r="G38" s="84"/>
      <c r="H38" s="97"/>
      <c r="I38" s="84"/>
      <c r="J38" s="97"/>
    </row>
    <row r="39" spans="1:10" s="1" customFormat="1" ht="18" customHeight="1" x14ac:dyDescent="0.25">
      <c r="A39" s="6" t="s">
        <v>4</v>
      </c>
      <c r="B39" s="180"/>
      <c r="C39" s="111"/>
      <c r="D39" s="86"/>
      <c r="E39" s="92"/>
      <c r="F39" s="101"/>
      <c r="G39" s="84"/>
      <c r="H39" s="97"/>
      <c r="I39" s="84"/>
      <c r="J39" s="97"/>
    </row>
    <row r="40" spans="1:10" s="1" customFormat="1" ht="18" customHeight="1" x14ac:dyDescent="0.25">
      <c r="A40" s="6" t="s">
        <v>5</v>
      </c>
      <c r="B40" s="180"/>
      <c r="C40" s="111"/>
      <c r="D40" s="86"/>
      <c r="E40" s="92"/>
      <c r="F40" s="101"/>
      <c r="G40" s="84"/>
      <c r="H40" s="97"/>
      <c r="I40" s="84"/>
      <c r="J40" s="97"/>
    </row>
    <row r="41" spans="1:10" s="1" customFormat="1" ht="18" customHeight="1" x14ac:dyDescent="0.25">
      <c r="A41" s="4" t="s">
        <v>6</v>
      </c>
      <c r="B41" s="179"/>
      <c r="C41" s="111"/>
      <c r="D41" s="86"/>
      <c r="E41" s="92"/>
      <c r="F41" s="101"/>
      <c r="G41" s="84"/>
      <c r="H41" s="97"/>
      <c r="I41" s="84"/>
      <c r="J41" s="97"/>
    </row>
    <row r="42" spans="1:10" s="1" customFormat="1" ht="18" customHeight="1" x14ac:dyDescent="0.25">
      <c r="A42" s="6" t="s">
        <v>16</v>
      </c>
      <c r="B42" s="180"/>
      <c r="C42" s="111"/>
      <c r="D42" s="86"/>
      <c r="E42" s="92"/>
      <c r="F42" s="101"/>
      <c r="G42" s="84"/>
      <c r="H42" s="97"/>
      <c r="I42" s="84"/>
      <c r="J42" s="97"/>
    </row>
    <row r="43" spans="1:10" s="1" customFormat="1" ht="18" customHeight="1" x14ac:dyDescent="0.25">
      <c r="A43" s="4" t="s">
        <v>7</v>
      </c>
      <c r="B43" s="179"/>
      <c r="C43" s="111"/>
      <c r="D43" s="86"/>
      <c r="E43" s="92"/>
      <c r="F43" s="101"/>
      <c r="G43" s="84"/>
      <c r="H43" s="97"/>
      <c r="I43" s="84"/>
      <c r="J43" s="97"/>
    </row>
    <row r="44" spans="1:10" s="1" customFormat="1" ht="18" customHeight="1" x14ac:dyDescent="0.25">
      <c r="A44" s="6" t="s">
        <v>8</v>
      </c>
      <c r="B44" s="180"/>
      <c r="C44" s="111"/>
      <c r="D44" s="86"/>
      <c r="E44" s="92"/>
      <c r="F44" s="101"/>
      <c r="G44" s="84"/>
      <c r="H44" s="97"/>
      <c r="I44" s="84"/>
      <c r="J44" s="97"/>
    </row>
    <row r="45" spans="1:10" s="1" customFormat="1" ht="18" customHeight="1" x14ac:dyDescent="0.25">
      <c r="A45" s="4" t="s">
        <v>9</v>
      </c>
      <c r="B45" s="179"/>
      <c r="C45" s="111"/>
      <c r="D45" s="86"/>
      <c r="E45" s="92"/>
      <c r="F45" s="101"/>
      <c r="G45" s="84"/>
      <c r="H45" s="97"/>
      <c r="I45" s="84"/>
      <c r="J45" s="97"/>
    </row>
    <row r="46" spans="1:10" s="1" customFormat="1" ht="18" customHeight="1" x14ac:dyDescent="0.25">
      <c r="A46" s="6" t="s">
        <v>10</v>
      </c>
      <c r="B46" s="180"/>
      <c r="C46" s="111"/>
      <c r="D46" s="97"/>
      <c r="E46" s="92"/>
      <c r="F46" s="101"/>
      <c r="G46" s="84"/>
      <c r="H46" s="97"/>
      <c r="I46" s="84"/>
      <c r="J46" s="97"/>
    </row>
    <row r="47" spans="1:10" ht="18" customHeight="1" x14ac:dyDescent="0.25">
      <c r="A47" s="21" t="s">
        <v>30</v>
      </c>
      <c r="B47" s="21"/>
      <c r="C47" s="133">
        <f>IF(SUM(C35:C46)=0,0,SUM(C35:C46))</f>
        <v>0</v>
      </c>
      <c r="D47" s="87">
        <f t="shared" ref="D47:J47" si="11">IF(SUM(D35:D46)=0,0,SUM(D35:D46))</f>
        <v>0</v>
      </c>
      <c r="E47" s="78">
        <f t="shared" si="11"/>
        <v>0</v>
      </c>
      <c r="F47" s="132">
        <f t="shared" si="11"/>
        <v>0</v>
      </c>
      <c r="G47" s="116">
        <f t="shared" si="11"/>
        <v>0</v>
      </c>
      <c r="H47" s="102">
        <f t="shared" si="11"/>
        <v>0</v>
      </c>
      <c r="I47" s="28">
        <f t="shared" si="11"/>
        <v>0</v>
      </c>
      <c r="J47" s="103">
        <f t="shared" si="11"/>
        <v>0</v>
      </c>
    </row>
    <row r="48" spans="1:10" ht="18" customHeight="1" x14ac:dyDescent="0.25">
      <c r="A48" s="21" t="s">
        <v>38</v>
      </c>
      <c r="B48" s="21"/>
      <c r="C48" s="133">
        <f>IF(SUM(C35:C46)&gt;0,AVERAGE(C35:C46),0)</f>
        <v>0</v>
      </c>
      <c r="D48" s="133">
        <f t="shared" ref="D48:J48" si="12">IF(SUM(D35:D46)&gt;0,AVERAGE(D35:D46),0)</f>
        <v>0</v>
      </c>
      <c r="E48" s="133">
        <f t="shared" si="12"/>
        <v>0</v>
      </c>
      <c r="F48" s="133">
        <f t="shared" si="12"/>
        <v>0</v>
      </c>
      <c r="G48" s="133">
        <f t="shared" si="12"/>
        <v>0</v>
      </c>
      <c r="H48" s="133">
        <f t="shared" si="12"/>
        <v>0</v>
      </c>
      <c r="I48" s="133">
        <f t="shared" si="12"/>
        <v>0</v>
      </c>
      <c r="J48" s="133">
        <f t="shared" si="12"/>
        <v>0</v>
      </c>
    </row>
    <row r="49" spans="1:52" ht="18" customHeight="1" x14ac:dyDescent="0.25">
      <c r="A49" s="113"/>
      <c r="B49" s="113"/>
    </row>
    <row r="50" spans="1:52" ht="21" x14ac:dyDescent="0.25">
      <c r="A50" s="230" t="s">
        <v>44</v>
      </c>
      <c r="B50" s="230"/>
      <c r="C50" s="230"/>
      <c r="D50" s="230"/>
      <c r="E50" s="230"/>
      <c r="F50" s="230"/>
      <c r="G50" s="230"/>
      <c r="H50" s="230"/>
      <c r="I50" s="230"/>
      <c r="J50" s="230"/>
      <c r="K50" s="230"/>
      <c r="L50" s="230"/>
      <c r="M50" s="230"/>
      <c r="N50" s="230"/>
      <c r="O50" s="230"/>
      <c r="P50" s="230"/>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230"/>
      <c r="AX50" s="230"/>
      <c r="AY50" s="230"/>
      <c r="AZ50" s="230"/>
    </row>
    <row r="52" spans="1:52" ht="15.75" thickBot="1" x14ac:dyDescent="0.3"/>
    <row r="53" spans="1:52" s="16" customFormat="1" ht="20.100000000000001" customHeight="1" x14ac:dyDescent="0.25">
      <c r="A53" s="75" t="s">
        <v>43</v>
      </c>
      <c r="B53" s="176"/>
      <c r="C53" s="239" t="s">
        <v>22</v>
      </c>
      <c r="D53" s="240"/>
      <c r="E53" s="240"/>
      <c r="F53" s="241"/>
      <c r="G53" s="250" t="s">
        <v>23</v>
      </c>
      <c r="H53" s="251"/>
      <c r="I53" s="251"/>
      <c r="J53" s="252"/>
      <c r="K53" s="239" t="s">
        <v>24</v>
      </c>
      <c r="L53" s="240"/>
      <c r="M53" s="240"/>
      <c r="N53" s="241"/>
      <c r="O53" s="250" t="s">
        <v>147</v>
      </c>
      <c r="P53" s="251"/>
      <c r="Q53" s="251"/>
      <c r="R53" s="252"/>
      <c r="S53" s="239" t="s">
        <v>148</v>
      </c>
      <c r="T53" s="240"/>
      <c r="U53" s="240"/>
      <c r="V53" s="241"/>
      <c r="W53" s="248" t="s">
        <v>140</v>
      </c>
      <c r="X53" s="249"/>
      <c r="Y53" s="249"/>
      <c r="Z53" s="249"/>
    </row>
    <row r="54" spans="1:52" s="16" customFormat="1" ht="90" x14ac:dyDescent="0.25">
      <c r="A54" s="76" t="s">
        <v>40</v>
      </c>
      <c r="B54" s="177" t="s">
        <v>169</v>
      </c>
      <c r="C54" s="67" t="s">
        <v>50</v>
      </c>
      <c r="D54" s="88" t="s">
        <v>51</v>
      </c>
      <c r="E54" s="43" t="s">
        <v>79</v>
      </c>
      <c r="F54" s="68" t="s">
        <v>80</v>
      </c>
      <c r="G54" s="73" t="s">
        <v>54</v>
      </c>
      <c r="H54" s="42" t="s">
        <v>53</v>
      </c>
      <c r="I54" s="42" t="s">
        <v>79</v>
      </c>
      <c r="J54" s="42" t="s">
        <v>80</v>
      </c>
      <c r="K54" s="67" t="s">
        <v>50</v>
      </c>
      <c r="L54" s="43" t="s">
        <v>51</v>
      </c>
      <c r="M54" s="43" t="s">
        <v>79</v>
      </c>
      <c r="N54" s="43" t="s">
        <v>80</v>
      </c>
      <c r="O54" s="73" t="s">
        <v>55</v>
      </c>
      <c r="P54" s="42" t="s">
        <v>53</v>
      </c>
      <c r="Q54" s="42" t="s">
        <v>79</v>
      </c>
      <c r="R54" s="42" t="s">
        <v>80</v>
      </c>
      <c r="S54" s="67" t="s">
        <v>50</v>
      </c>
      <c r="T54" s="43" t="s">
        <v>51</v>
      </c>
      <c r="U54" s="43" t="s">
        <v>79</v>
      </c>
      <c r="V54" s="43" t="s">
        <v>80</v>
      </c>
      <c r="W54" s="60" t="s">
        <v>50</v>
      </c>
      <c r="X54" s="118" t="s">
        <v>51</v>
      </c>
      <c r="Y54" s="118" t="s">
        <v>79</v>
      </c>
      <c r="Z54" s="118" t="s">
        <v>80</v>
      </c>
    </row>
    <row r="55" spans="1:52" s="131" customFormat="1" ht="18" customHeight="1" x14ac:dyDescent="0.25">
      <c r="A55" s="77" t="s">
        <v>41</v>
      </c>
      <c r="B55" s="181"/>
      <c r="C55" s="69">
        <f>+C27</f>
        <v>7111.2204784166852</v>
      </c>
      <c r="D55" s="89">
        <f>+D27</f>
        <v>3985015</v>
      </c>
      <c r="E55" s="44">
        <f>E27</f>
        <v>43553.780000000006</v>
      </c>
      <c r="F55" s="70">
        <f>F28</f>
        <v>6.8025891686443032</v>
      </c>
      <c r="G55" s="69">
        <f>+G27+W27</f>
        <v>0</v>
      </c>
      <c r="H55" s="89">
        <f>H27+X27</f>
        <v>0</v>
      </c>
      <c r="I55" s="44">
        <f>I27+Y27</f>
        <v>0</v>
      </c>
      <c r="J55" s="44">
        <f>AVERAGE(J28,Z28)</f>
        <v>0</v>
      </c>
      <c r="K55" s="69">
        <f>+K27</f>
        <v>0</v>
      </c>
      <c r="L55" s="89">
        <f>L27</f>
        <v>0</v>
      </c>
      <c r="M55" s="44">
        <f>M27</f>
        <v>0</v>
      </c>
      <c r="N55" s="44">
        <f>N28</f>
        <v>0</v>
      </c>
      <c r="O55" s="69">
        <f>+O27</f>
        <v>0</v>
      </c>
      <c r="P55" s="89">
        <f>P27</f>
        <v>0</v>
      </c>
      <c r="Q55" s="44">
        <f>Q27</f>
        <v>0</v>
      </c>
      <c r="R55" s="44">
        <f>R28</f>
        <v>0</v>
      </c>
      <c r="S55" s="108">
        <f>+S27</f>
        <v>0</v>
      </c>
      <c r="T55" s="89">
        <f>T27</f>
        <v>0</v>
      </c>
      <c r="U55" s="44">
        <f>U27</f>
        <v>0</v>
      </c>
      <c r="V55" s="44">
        <f>V28</f>
        <v>0</v>
      </c>
      <c r="W55" s="79" t="s">
        <v>142</v>
      </c>
      <c r="X55" s="106" t="s">
        <v>142</v>
      </c>
      <c r="Y55" s="80" t="s">
        <v>142</v>
      </c>
      <c r="Z55" s="80" t="s">
        <v>142</v>
      </c>
    </row>
    <row r="56" spans="1:52" s="131" customFormat="1" ht="18" customHeight="1" x14ac:dyDescent="0.25">
      <c r="A56" s="77" t="s">
        <v>42</v>
      </c>
      <c r="B56" s="181"/>
      <c r="C56" s="69">
        <f>C47</f>
        <v>0</v>
      </c>
      <c r="D56" s="89">
        <f>D47</f>
        <v>0</v>
      </c>
      <c r="E56" s="94" t="s">
        <v>158</v>
      </c>
      <c r="F56" s="70" t="s">
        <v>29</v>
      </c>
      <c r="G56" s="69">
        <f>+E47</f>
        <v>0</v>
      </c>
      <c r="H56" s="89">
        <f>+F47</f>
        <v>0</v>
      </c>
      <c r="I56" s="44" t="s">
        <v>143</v>
      </c>
      <c r="J56" s="44" t="s">
        <v>29</v>
      </c>
      <c r="K56" s="69">
        <f>G47</f>
        <v>0</v>
      </c>
      <c r="L56" s="104">
        <f>H47</f>
        <v>0</v>
      </c>
      <c r="M56" s="44" t="s">
        <v>29</v>
      </c>
      <c r="N56" s="44" t="s">
        <v>29</v>
      </c>
      <c r="O56" s="69" t="s">
        <v>142</v>
      </c>
      <c r="P56" s="89" t="s">
        <v>29</v>
      </c>
      <c r="Q56" s="44" t="s">
        <v>29</v>
      </c>
      <c r="R56" s="44" t="s">
        <v>29</v>
      </c>
      <c r="S56" s="108" t="s">
        <v>142</v>
      </c>
      <c r="T56" s="89" t="s">
        <v>29</v>
      </c>
      <c r="U56" s="44" t="s">
        <v>29</v>
      </c>
      <c r="V56" s="44" t="s">
        <v>29</v>
      </c>
      <c r="W56" s="79">
        <f>+I47</f>
        <v>0</v>
      </c>
      <c r="X56" s="106">
        <f>+J47</f>
        <v>0</v>
      </c>
      <c r="Y56" s="80" t="s">
        <v>142</v>
      </c>
      <c r="Z56" s="80" t="s">
        <v>142</v>
      </c>
    </row>
    <row r="57" spans="1:52" s="131" customFormat="1" ht="18" customHeight="1" x14ac:dyDescent="0.25">
      <c r="A57" s="77" t="s">
        <v>39</v>
      </c>
      <c r="B57" s="181"/>
      <c r="C57" s="71">
        <f t="shared" ref="C57:H57" si="13">SUM(C55:C56)</f>
        <v>7111.2204784166852</v>
      </c>
      <c r="D57" s="91">
        <f t="shared" si="13"/>
        <v>3985015</v>
      </c>
      <c r="E57" s="22">
        <f t="shared" si="13"/>
        <v>43553.780000000006</v>
      </c>
      <c r="F57" s="72" t="s">
        <v>29</v>
      </c>
      <c r="G57" s="74">
        <f t="shared" si="13"/>
        <v>0</v>
      </c>
      <c r="H57" s="90">
        <f t="shared" si="13"/>
        <v>0</v>
      </c>
      <c r="I57" s="23">
        <f>SUM(I55:I56)</f>
        <v>0</v>
      </c>
      <c r="J57" s="23" t="s">
        <v>29</v>
      </c>
      <c r="K57" s="71">
        <f>SUM(K55:K56)</f>
        <v>0</v>
      </c>
      <c r="L57" s="91">
        <f>SUM(L55:L56)</f>
        <v>0</v>
      </c>
      <c r="M57" s="22">
        <f>SUM(M55:M56)</f>
        <v>0</v>
      </c>
      <c r="N57" s="22" t="s">
        <v>29</v>
      </c>
      <c r="O57" s="74">
        <f>SUM(O55:O56)</f>
        <v>0</v>
      </c>
      <c r="P57" s="90">
        <f t="shared" ref="P57:Q57" si="14">SUM(P55:P56)</f>
        <v>0</v>
      </c>
      <c r="Q57" s="74">
        <f t="shared" si="14"/>
        <v>0</v>
      </c>
      <c r="R57" s="23" t="s">
        <v>29</v>
      </c>
      <c r="S57" s="109" t="str">
        <f t="shared" ref="S57:U57" si="15">IF(SUM(S55:S56)=0,"",SUM(S55:S56))</f>
        <v/>
      </c>
      <c r="T57" s="105" t="str">
        <f t="shared" si="15"/>
        <v/>
      </c>
      <c r="U57" s="22" t="str">
        <f t="shared" si="15"/>
        <v/>
      </c>
      <c r="V57" s="22" t="s">
        <v>29</v>
      </c>
      <c r="W57" s="61">
        <f t="shared" ref="W57:Z57" si="16">SUM(W55:W56)</f>
        <v>0</v>
      </c>
      <c r="X57" s="98">
        <f t="shared" si="16"/>
        <v>0</v>
      </c>
      <c r="Y57" s="10">
        <f t="shared" si="16"/>
        <v>0</v>
      </c>
      <c r="Z57" s="10">
        <f t="shared" si="16"/>
        <v>0</v>
      </c>
    </row>
    <row r="58" spans="1:52" ht="18" customHeight="1" x14ac:dyDescent="0.25">
      <c r="A58" s="2" t="s">
        <v>166</v>
      </c>
    </row>
    <row r="59" spans="1:52" ht="18" customHeight="1" x14ac:dyDescent="0.25"/>
    <row r="60" spans="1:52" ht="18" customHeight="1" x14ac:dyDescent="0.25"/>
    <row r="61" spans="1:52" ht="20.100000000000001" customHeight="1" x14ac:dyDescent="0.25">
      <c r="A61" s="230" t="s">
        <v>45</v>
      </c>
      <c r="B61" s="230"/>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121"/>
      <c r="AC61" s="121"/>
      <c r="AD61" s="121"/>
      <c r="AE61" s="121"/>
      <c r="AF61" s="121"/>
      <c r="AG61" s="121"/>
      <c r="AH61" s="121"/>
      <c r="AI61" s="12"/>
      <c r="AJ61" s="12"/>
      <c r="AK61" s="12"/>
      <c r="AL61" s="12"/>
      <c r="AM61" s="12"/>
      <c r="AN61" s="12"/>
      <c r="AO61" s="12"/>
      <c r="AP61" s="12"/>
      <c r="AQ61" s="12"/>
      <c r="AR61" s="12"/>
    </row>
    <row r="62" spans="1:52" ht="20.100000000000001" customHeight="1" x14ac:dyDescent="0.25"/>
    <row r="63" spans="1:52" ht="20.100000000000001" customHeight="1" x14ac:dyDescent="0.25"/>
    <row r="64" spans="1:52" ht="20.100000000000001" customHeight="1" x14ac:dyDescent="0.25"/>
    <row r="65" spans="4:4" ht="20.100000000000001" customHeight="1" x14ac:dyDescent="0.25"/>
    <row r="66" spans="4:4" ht="20.100000000000001" customHeight="1" x14ac:dyDescent="0.25">
      <c r="D66" s="2"/>
    </row>
    <row r="67" spans="4:4" ht="20.100000000000001" customHeight="1" x14ac:dyDescent="0.25">
      <c r="D67" s="2"/>
    </row>
    <row r="68" spans="4:4" ht="20.100000000000001" customHeight="1" x14ac:dyDescent="0.25">
      <c r="D68" s="2"/>
    </row>
    <row r="69" spans="4:4" ht="20.100000000000001" customHeight="1" x14ac:dyDescent="0.25">
      <c r="D69" s="2"/>
    </row>
    <row r="70" spans="4:4" ht="20.100000000000001" customHeight="1" x14ac:dyDescent="0.25">
      <c r="D70" s="2"/>
    </row>
    <row r="71" spans="4:4" ht="20.100000000000001" customHeight="1" x14ac:dyDescent="0.25">
      <c r="D71" s="2"/>
    </row>
    <row r="72" spans="4:4" ht="20.100000000000001" customHeight="1" x14ac:dyDescent="0.25">
      <c r="D72" s="2"/>
    </row>
    <row r="73" spans="4:4" ht="20.100000000000001" customHeight="1" x14ac:dyDescent="0.25">
      <c r="D73" s="2"/>
    </row>
    <row r="74" spans="4:4" ht="20.100000000000001" customHeight="1" x14ac:dyDescent="0.25">
      <c r="D74" s="2"/>
    </row>
    <row r="75" spans="4:4" ht="20.100000000000001" customHeight="1" x14ac:dyDescent="0.25">
      <c r="D75" s="2"/>
    </row>
    <row r="76" spans="4:4" ht="20.100000000000001" customHeight="1" x14ac:dyDescent="0.25">
      <c r="D76" s="2"/>
    </row>
    <row r="77" spans="4:4" ht="20.100000000000001" customHeight="1" x14ac:dyDescent="0.25">
      <c r="D77" s="2"/>
    </row>
    <row r="78" spans="4:4" ht="20.100000000000001" customHeight="1" x14ac:dyDescent="0.25">
      <c r="D78" s="2"/>
    </row>
    <row r="79" spans="4:4" ht="20.100000000000001" customHeight="1" x14ac:dyDescent="0.25">
      <c r="D79" s="2"/>
    </row>
    <row r="80" spans="4:4" ht="20.100000000000001" customHeight="1" x14ac:dyDescent="0.25">
      <c r="D80" s="2"/>
    </row>
    <row r="81" s="2" customFormat="1" ht="20.100000000000001" customHeight="1" x14ac:dyDescent="0.25"/>
    <row r="82" s="2" customFormat="1" ht="20.100000000000001" customHeight="1" x14ac:dyDescent="0.25"/>
    <row r="83" s="2" customFormat="1" ht="20.100000000000001" customHeight="1" x14ac:dyDescent="0.25"/>
    <row r="84" s="2" customFormat="1" ht="20.100000000000001" customHeight="1" x14ac:dyDescent="0.25"/>
    <row r="85" s="2" customFormat="1" ht="20.100000000000001" customHeight="1" x14ac:dyDescent="0.25"/>
    <row r="86" s="2" customFormat="1" ht="20.100000000000001" customHeight="1" x14ac:dyDescent="0.25"/>
    <row r="87" s="2" customFormat="1" ht="20.100000000000001" customHeight="1" x14ac:dyDescent="0.25"/>
    <row r="88" s="2" customFormat="1" ht="20.100000000000001" customHeight="1" x14ac:dyDescent="0.25"/>
    <row r="89" s="2" customFormat="1" ht="20.100000000000001" customHeight="1" x14ac:dyDescent="0.25"/>
    <row r="90" s="2" customFormat="1" ht="20.100000000000001" customHeight="1" x14ac:dyDescent="0.25"/>
    <row r="91" s="2" customFormat="1" ht="20.100000000000001" customHeight="1" x14ac:dyDescent="0.25"/>
    <row r="92" s="2" customFormat="1" ht="20.100000000000001" customHeight="1" x14ac:dyDescent="0.25"/>
    <row r="93" s="2" customFormat="1" ht="20.100000000000001" customHeight="1" x14ac:dyDescent="0.25"/>
    <row r="94" s="2" customFormat="1" ht="20.100000000000001" customHeight="1" x14ac:dyDescent="0.25"/>
    <row r="95" s="2" customFormat="1" ht="20.100000000000001" customHeight="1" x14ac:dyDescent="0.25"/>
    <row r="96" s="2" customFormat="1" ht="20.100000000000001" customHeight="1" x14ac:dyDescent="0.25"/>
    <row r="97" s="2" customFormat="1" ht="20.100000000000001" customHeight="1" x14ac:dyDescent="0.25"/>
    <row r="98" s="2" customFormat="1" ht="20.100000000000001" customHeight="1" x14ac:dyDescent="0.25"/>
    <row r="99" s="2" customFormat="1" ht="20.100000000000001" customHeight="1" x14ac:dyDescent="0.25"/>
    <row r="100" s="2" customFormat="1" ht="20.100000000000001" customHeight="1" x14ac:dyDescent="0.25"/>
    <row r="101" s="2" customFormat="1" ht="20.100000000000001" customHeight="1" x14ac:dyDescent="0.25"/>
    <row r="102" s="2" customFormat="1" ht="20.100000000000001" customHeight="1" x14ac:dyDescent="0.25"/>
    <row r="103" s="2" customFormat="1" ht="20.100000000000001" customHeight="1" x14ac:dyDescent="0.25"/>
    <row r="104" s="2" customFormat="1" ht="20.100000000000001" customHeight="1" x14ac:dyDescent="0.25"/>
    <row r="105" s="2" customFormat="1" ht="20.100000000000001" customHeight="1" x14ac:dyDescent="0.25"/>
    <row r="106" s="2" customFormat="1" ht="20.100000000000001" customHeight="1" x14ac:dyDescent="0.25"/>
    <row r="107" s="2" customFormat="1" ht="20.100000000000001" customHeight="1" x14ac:dyDescent="0.25"/>
    <row r="108" s="2" customFormat="1" ht="20.100000000000001" customHeight="1" x14ac:dyDescent="0.25"/>
    <row r="109" s="2" customFormat="1" ht="20.100000000000001" customHeight="1" x14ac:dyDescent="0.25"/>
    <row r="110" s="2" customFormat="1" ht="20.100000000000001" customHeight="1" x14ac:dyDescent="0.25"/>
    <row r="111" s="2" customFormat="1" ht="20.100000000000001" customHeight="1" x14ac:dyDescent="0.25"/>
    <row r="112" s="2" customFormat="1" ht="20.100000000000001" customHeight="1" x14ac:dyDescent="0.25"/>
    <row r="113" s="2" customFormat="1" ht="20.100000000000001" customHeight="1" x14ac:dyDescent="0.25"/>
    <row r="114" s="2" customFormat="1" ht="20.100000000000001" customHeight="1" x14ac:dyDescent="0.25"/>
    <row r="115" s="2" customFormat="1" ht="20.100000000000001" customHeight="1" x14ac:dyDescent="0.25"/>
    <row r="116" s="2" customFormat="1" ht="20.100000000000001" customHeight="1" x14ac:dyDescent="0.25"/>
    <row r="117" s="2" customFormat="1" ht="20.100000000000001" customHeight="1" x14ac:dyDescent="0.25"/>
    <row r="118" s="2" customFormat="1" ht="20.100000000000001" customHeight="1" x14ac:dyDescent="0.25"/>
    <row r="119" s="2" customFormat="1" ht="20.100000000000001" customHeight="1" x14ac:dyDescent="0.25"/>
    <row r="120" s="2" customFormat="1" ht="20.100000000000001" customHeight="1" x14ac:dyDescent="0.25"/>
    <row r="121" s="2" customFormat="1" ht="20.100000000000001" customHeight="1" x14ac:dyDescent="0.25"/>
    <row r="122" s="2" customFormat="1" ht="20.100000000000001" customHeight="1" x14ac:dyDescent="0.25"/>
    <row r="123" s="2" customFormat="1" ht="20.100000000000001" customHeight="1" x14ac:dyDescent="0.25"/>
    <row r="124" s="2" customFormat="1" ht="20.100000000000001" customHeight="1" x14ac:dyDescent="0.25"/>
    <row r="125" s="2" customFormat="1" ht="20.100000000000001" customHeight="1" x14ac:dyDescent="0.25"/>
    <row r="126" s="2" customFormat="1" ht="20.100000000000001" customHeight="1" x14ac:dyDescent="0.25"/>
    <row r="127" s="2" customFormat="1" ht="20.100000000000001" customHeight="1" x14ac:dyDescent="0.25"/>
    <row r="128" s="2" customFormat="1" ht="20.100000000000001" customHeight="1" x14ac:dyDescent="0.25"/>
    <row r="129" s="2" customFormat="1" ht="20.100000000000001" customHeight="1" x14ac:dyDescent="0.25"/>
    <row r="130" s="2" customFormat="1" ht="20.100000000000001" customHeight="1" x14ac:dyDescent="0.25"/>
    <row r="131" s="2" customFormat="1" ht="20.100000000000001" customHeight="1" x14ac:dyDescent="0.25"/>
    <row r="132" s="2" customFormat="1" ht="20.100000000000001" customHeight="1" x14ac:dyDescent="0.25"/>
    <row r="133" s="2" customFormat="1" ht="20.100000000000001" customHeight="1" x14ac:dyDescent="0.25"/>
    <row r="134" s="2" customFormat="1" ht="20.100000000000001" customHeight="1" x14ac:dyDescent="0.25"/>
    <row r="135" s="2" customFormat="1" ht="20.100000000000001" customHeight="1" x14ac:dyDescent="0.25"/>
    <row r="136" s="2" customFormat="1" ht="20.100000000000001" customHeight="1" x14ac:dyDescent="0.25"/>
    <row r="137" s="2" customFormat="1" ht="20.100000000000001" customHeight="1" x14ac:dyDescent="0.25"/>
    <row r="138" s="2" customFormat="1" ht="20.100000000000001" customHeight="1" x14ac:dyDescent="0.25"/>
    <row r="139" s="2" customFormat="1" ht="20.100000000000001" customHeight="1" x14ac:dyDescent="0.25"/>
    <row r="140" s="2" customFormat="1" ht="20.100000000000001" customHeight="1" x14ac:dyDescent="0.25"/>
    <row r="141" s="2" customFormat="1" ht="20.100000000000001" customHeight="1" x14ac:dyDescent="0.25"/>
    <row r="142" s="2" customFormat="1" ht="20.100000000000001" customHeight="1" x14ac:dyDescent="0.25"/>
    <row r="143" s="2" customFormat="1" ht="20.100000000000001" customHeight="1" x14ac:dyDescent="0.25"/>
    <row r="144" s="2" customFormat="1" ht="20.100000000000001" customHeight="1" x14ac:dyDescent="0.25"/>
    <row r="145" s="2" customFormat="1" ht="20.100000000000001" customHeight="1" x14ac:dyDescent="0.25"/>
    <row r="146" s="2" customFormat="1" ht="20.100000000000001" customHeight="1" x14ac:dyDescent="0.25"/>
    <row r="147" s="2" customFormat="1" ht="20.100000000000001" customHeight="1" x14ac:dyDescent="0.25"/>
    <row r="148" s="2" customFormat="1" ht="20.100000000000001" customHeight="1" x14ac:dyDescent="0.25"/>
    <row r="149" s="2" customFormat="1" ht="20.100000000000001" customHeight="1" x14ac:dyDescent="0.25"/>
    <row r="150" s="2" customFormat="1" ht="20.100000000000001" customHeight="1" x14ac:dyDescent="0.25"/>
    <row r="151" s="2" customFormat="1" ht="20.100000000000001" customHeight="1" x14ac:dyDescent="0.25"/>
    <row r="152" s="2" customFormat="1" ht="20.100000000000001" customHeight="1" x14ac:dyDescent="0.25"/>
    <row r="153" s="2" customFormat="1" ht="20.100000000000001" customHeight="1" x14ac:dyDescent="0.25"/>
    <row r="154" s="2" customFormat="1" ht="20.100000000000001" customHeight="1" x14ac:dyDescent="0.25"/>
    <row r="155" s="2" customFormat="1" ht="20.100000000000001" customHeight="1" x14ac:dyDescent="0.25"/>
    <row r="156" s="2" customFormat="1" ht="20.100000000000001" customHeight="1" x14ac:dyDescent="0.25"/>
    <row r="157" s="2" customFormat="1" ht="20.100000000000001" customHeight="1" x14ac:dyDescent="0.25"/>
    <row r="158" s="2" customFormat="1" ht="20.100000000000001" customHeight="1" x14ac:dyDescent="0.25"/>
    <row r="159" s="2" customFormat="1" ht="20.100000000000001" customHeight="1" x14ac:dyDescent="0.25"/>
    <row r="160" s="2" customFormat="1" ht="20.100000000000001" customHeight="1" x14ac:dyDescent="0.25"/>
    <row r="161" s="2" customFormat="1" ht="20.100000000000001" customHeight="1" x14ac:dyDescent="0.25"/>
    <row r="162" s="2" customFormat="1" ht="20.100000000000001" customHeight="1" x14ac:dyDescent="0.25"/>
    <row r="163" s="2" customFormat="1" ht="20.100000000000001" customHeight="1" x14ac:dyDescent="0.25"/>
    <row r="164" s="2" customFormat="1" ht="20.100000000000001" customHeight="1" x14ac:dyDescent="0.25"/>
    <row r="165" s="2" customFormat="1" ht="20.100000000000001" customHeight="1" x14ac:dyDescent="0.25"/>
    <row r="166" s="2" customFormat="1" ht="20.100000000000001" customHeight="1" x14ac:dyDescent="0.25"/>
    <row r="167" s="2" customFormat="1" ht="20.100000000000001" customHeight="1" x14ac:dyDescent="0.25"/>
    <row r="168" s="2" customFormat="1" ht="20.100000000000001" customHeight="1" x14ac:dyDescent="0.25"/>
    <row r="169" s="2" customFormat="1" ht="20.100000000000001" customHeight="1" x14ac:dyDescent="0.25"/>
    <row r="170" s="2" customFormat="1" ht="20.100000000000001" customHeight="1" x14ac:dyDescent="0.25"/>
    <row r="171" s="2" customFormat="1" ht="20.100000000000001" customHeight="1" x14ac:dyDescent="0.25"/>
    <row r="172" s="2" customFormat="1" ht="20.100000000000001" customHeight="1" x14ac:dyDescent="0.25"/>
    <row r="173" s="2" customFormat="1" ht="20.100000000000001" customHeight="1" x14ac:dyDescent="0.25"/>
    <row r="174" s="2" customFormat="1" ht="20.100000000000001" customHeight="1" x14ac:dyDescent="0.25"/>
    <row r="175" s="2" customFormat="1" ht="20.100000000000001" customHeight="1" x14ac:dyDescent="0.25"/>
    <row r="176" s="2" customFormat="1" ht="20.100000000000001" customHeight="1" x14ac:dyDescent="0.25"/>
    <row r="177" s="2" customFormat="1" ht="20.100000000000001" customHeight="1" x14ac:dyDescent="0.25"/>
    <row r="178" s="2" customFormat="1" ht="20.100000000000001" customHeight="1" x14ac:dyDescent="0.25"/>
    <row r="179" s="2" customFormat="1" ht="20.100000000000001" customHeight="1" x14ac:dyDescent="0.25"/>
    <row r="180" s="2" customFormat="1" ht="20.100000000000001" customHeight="1" x14ac:dyDescent="0.25"/>
    <row r="181" s="2" customFormat="1" ht="20.100000000000001" customHeight="1" x14ac:dyDescent="0.25"/>
    <row r="182" s="2" customFormat="1" ht="20.100000000000001" customHeight="1" x14ac:dyDescent="0.25"/>
    <row r="183" s="2" customFormat="1" ht="20.100000000000001" customHeight="1" x14ac:dyDescent="0.25"/>
    <row r="184" s="2" customFormat="1" ht="20.100000000000001" customHeight="1" x14ac:dyDescent="0.25"/>
    <row r="185" s="2" customFormat="1" ht="20.100000000000001" customHeight="1" x14ac:dyDescent="0.25"/>
    <row r="186" s="2" customFormat="1" ht="20.100000000000001" customHeight="1" x14ac:dyDescent="0.25"/>
    <row r="187" s="2" customFormat="1" ht="20.100000000000001" customHeight="1" x14ac:dyDescent="0.25"/>
    <row r="188" s="2" customFormat="1" ht="20.100000000000001" customHeight="1" x14ac:dyDescent="0.25"/>
    <row r="189" s="2" customFormat="1" ht="20.100000000000001" customHeight="1" x14ac:dyDescent="0.25"/>
    <row r="190" s="2" customFormat="1" ht="20.100000000000001" customHeight="1" x14ac:dyDescent="0.25"/>
    <row r="191" s="2" customFormat="1" ht="20.100000000000001" customHeight="1" x14ac:dyDescent="0.25"/>
    <row r="192" s="2" customFormat="1" ht="20.100000000000001" customHeight="1" x14ac:dyDescent="0.25"/>
    <row r="193" s="2" customFormat="1" ht="20.100000000000001" customHeight="1" x14ac:dyDescent="0.25"/>
    <row r="194" s="2" customFormat="1" ht="20.100000000000001" customHeight="1" x14ac:dyDescent="0.25"/>
    <row r="195" s="2" customFormat="1" ht="20.100000000000001" customHeight="1" x14ac:dyDescent="0.25"/>
    <row r="196" s="2" customFormat="1" ht="20.100000000000001" customHeight="1" x14ac:dyDescent="0.25"/>
    <row r="197" s="2" customFormat="1" ht="20.100000000000001" customHeight="1" x14ac:dyDescent="0.25"/>
    <row r="198" s="2" customFormat="1" ht="20.100000000000001" customHeight="1" x14ac:dyDescent="0.25"/>
    <row r="199" s="2" customFormat="1" ht="20.100000000000001" customHeight="1" x14ac:dyDescent="0.25"/>
    <row r="200" s="2" customFormat="1" ht="20.100000000000001" customHeight="1" x14ac:dyDescent="0.25"/>
    <row r="201" s="2" customFormat="1" ht="20.100000000000001" customHeight="1" x14ac:dyDescent="0.25"/>
    <row r="202" s="2" customFormat="1" ht="20.100000000000001" customHeight="1" x14ac:dyDescent="0.25"/>
    <row r="203" s="2" customFormat="1" ht="20.100000000000001" customHeight="1" x14ac:dyDescent="0.25"/>
    <row r="204" s="2" customFormat="1" ht="20.100000000000001" customHeight="1" x14ac:dyDescent="0.25"/>
    <row r="205" s="2" customFormat="1" ht="20.100000000000001" customHeight="1" x14ac:dyDescent="0.25"/>
    <row r="206" s="2" customFormat="1" ht="20.100000000000001" customHeight="1" x14ac:dyDescent="0.25"/>
    <row r="207" s="2" customFormat="1" ht="20.100000000000001" customHeight="1" x14ac:dyDescent="0.25"/>
    <row r="208" s="2" customFormat="1" ht="20.100000000000001" customHeight="1" x14ac:dyDescent="0.25"/>
    <row r="209" s="2" customFormat="1" ht="20.100000000000001" customHeight="1" x14ac:dyDescent="0.25"/>
    <row r="210" s="2" customFormat="1" ht="20.100000000000001" customHeight="1" x14ac:dyDescent="0.25"/>
    <row r="211" s="2" customFormat="1" ht="20.100000000000001" customHeight="1" x14ac:dyDescent="0.25"/>
    <row r="212" s="2" customFormat="1" ht="20.100000000000001" customHeight="1" x14ac:dyDescent="0.25"/>
    <row r="213" s="2" customFormat="1" ht="20.100000000000001" customHeight="1" x14ac:dyDescent="0.25"/>
    <row r="214" s="2" customFormat="1" ht="20.100000000000001" customHeight="1" x14ac:dyDescent="0.25"/>
    <row r="215" s="2" customFormat="1" ht="20.100000000000001" customHeight="1" x14ac:dyDescent="0.25"/>
    <row r="216" s="2" customFormat="1" ht="20.100000000000001" customHeight="1" x14ac:dyDescent="0.25"/>
    <row r="217" s="2" customFormat="1" ht="20.100000000000001" customHeight="1" x14ac:dyDescent="0.25"/>
    <row r="218" s="2" customFormat="1" ht="20.100000000000001" customHeight="1" x14ac:dyDescent="0.25"/>
    <row r="219" s="2" customFormat="1" ht="20.100000000000001" customHeight="1" x14ac:dyDescent="0.25"/>
    <row r="220" s="2" customFormat="1" ht="20.100000000000001" customHeight="1" x14ac:dyDescent="0.25"/>
    <row r="221" s="2" customFormat="1" ht="20.100000000000001" customHeight="1" x14ac:dyDescent="0.25"/>
    <row r="222" s="2" customFormat="1" ht="20.100000000000001" customHeight="1" x14ac:dyDescent="0.25"/>
    <row r="223" s="2" customFormat="1" ht="20.100000000000001" customHeight="1" x14ac:dyDescent="0.25"/>
    <row r="224" s="2" customFormat="1" ht="20.100000000000001" customHeight="1" x14ac:dyDescent="0.25"/>
    <row r="225" s="2" customFormat="1" ht="20.100000000000001" customHeight="1" x14ac:dyDescent="0.25"/>
    <row r="226" s="2" customFormat="1" ht="20.100000000000001" customHeight="1" x14ac:dyDescent="0.25"/>
    <row r="227" s="2" customFormat="1" ht="20.100000000000001" customHeight="1" x14ac:dyDescent="0.25"/>
    <row r="228" s="2" customFormat="1" ht="20.100000000000001" customHeight="1" x14ac:dyDescent="0.25"/>
    <row r="229" s="2" customFormat="1" ht="20.100000000000001" customHeight="1" x14ac:dyDescent="0.25"/>
    <row r="230" s="2" customFormat="1" ht="20.100000000000001" customHeight="1" x14ac:dyDescent="0.25"/>
    <row r="231" s="2" customFormat="1" ht="20.100000000000001" customHeight="1" x14ac:dyDescent="0.25"/>
    <row r="232" s="2" customFormat="1" ht="20.100000000000001" customHeight="1" x14ac:dyDescent="0.25"/>
    <row r="233" s="2" customFormat="1" ht="20.100000000000001" customHeight="1" x14ac:dyDescent="0.25"/>
    <row r="234" s="2" customFormat="1" ht="20.100000000000001" customHeight="1" x14ac:dyDescent="0.25"/>
    <row r="235" s="2" customFormat="1" ht="20.100000000000001" customHeight="1" x14ac:dyDescent="0.25"/>
    <row r="236" s="2" customFormat="1" ht="20.100000000000001" customHeight="1" x14ac:dyDescent="0.25"/>
    <row r="237" s="2" customFormat="1" ht="20.100000000000001" customHeight="1" x14ac:dyDescent="0.25"/>
    <row r="238" s="2" customFormat="1" ht="20.100000000000001" customHeight="1" x14ac:dyDescent="0.25"/>
    <row r="239" s="2" customFormat="1" ht="20.100000000000001" customHeight="1" x14ac:dyDescent="0.25"/>
    <row r="240" s="2" customFormat="1" ht="20.100000000000001" customHeight="1" x14ac:dyDescent="0.25"/>
    <row r="241" s="2" customFormat="1" ht="20.100000000000001" customHeight="1" x14ac:dyDescent="0.25"/>
    <row r="242" s="2" customFormat="1" ht="20.100000000000001" customHeight="1" x14ac:dyDescent="0.25"/>
    <row r="243" s="2" customFormat="1" ht="20.100000000000001" customHeight="1" x14ac:dyDescent="0.25"/>
    <row r="244" s="2" customFormat="1" ht="20.100000000000001" customHeight="1" x14ac:dyDescent="0.25"/>
    <row r="245" s="2" customFormat="1" ht="20.100000000000001" customHeight="1" x14ac:dyDescent="0.25"/>
    <row r="246" s="2" customFormat="1" ht="20.100000000000001" customHeight="1" x14ac:dyDescent="0.25"/>
    <row r="247" s="2" customFormat="1" ht="20.100000000000001" customHeight="1" x14ac:dyDescent="0.25"/>
    <row r="248" s="2" customFormat="1" ht="20.100000000000001" customHeight="1" x14ac:dyDescent="0.25"/>
    <row r="249" s="2" customFormat="1" ht="20.100000000000001" customHeight="1" x14ac:dyDescent="0.25"/>
    <row r="250" s="2" customFormat="1" ht="20.100000000000001" customHeight="1" x14ac:dyDescent="0.25"/>
    <row r="251" s="2" customFormat="1" ht="20.100000000000001" customHeight="1" x14ac:dyDescent="0.25"/>
    <row r="252" s="2" customFormat="1" ht="20.100000000000001" customHeight="1" x14ac:dyDescent="0.25"/>
    <row r="253" s="2" customFormat="1" ht="20.100000000000001" customHeight="1" x14ac:dyDescent="0.25"/>
    <row r="254" s="2" customFormat="1" ht="20.100000000000001" customHeight="1" x14ac:dyDescent="0.25"/>
    <row r="255" s="2" customFormat="1" ht="20.100000000000001" customHeight="1" x14ac:dyDescent="0.25"/>
    <row r="256" s="2" customFormat="1" ht="20.100000000000001" customHeight="1" x14ac:dyDescent="0.25"/>
    <row r="257" s="2" customFormat="1" ht="20.100000000000001" customHeight="1" x14ac:dyDescent="0.25"/>
    <row r="258" s="2" customFormat="1" ht="20.100000000000001" customHeight="1" x14ac:dyDescent="0.25"/>
    <row r="259" s="2" customFormat="1" ht="20.100000000000001" customHeight="1" x14ac:dyDescent="0.25"/>
    <row r="260" s="2" customFormat="1" ht="20.100000000000001" customHeight="1" x14ac:dyDescent="0.25"/>
    <row r="261" s="2" customFormat="1" ht="20.100000000000001" customHeight="1" x14ac:dyDescent="0.25"/>
    <row r="262" s="2" customFormat="1" ht="20.100000000000001" customHeight="1" x14ac:dyDescent="0.25"/>
    <row r="263" s="2" customFormat="1" ht="20.100000000000001" customHeight="1" x14ac:dyDescent="0.25"/>
    <row r="264" s="2" customFormat="1" ht="20.100000000000001" customHeight="1" x14ac:dyDescent="0.25"/>
    <row r="265" s="2" customFormat="1" ht="20.100000000000001" customHeight="1" x14ac:dyDescent="0.25"/>
    <row r="266" s="2" customFormat="1" ht="20.100000000000001" customHeight="1" x14ac:dyDescent="0.25"/>
    <row r="267" s="2" customFormat="1" ht="20.100000000000001" customHeight="1" x14ac:dyDescent="0.25"/>
    <row r="268" s="2" customFormat="1" ht="20.100000000000001" customHeight="1" x14ac:dyDescent="0.25"/>
    <row r="269" s="2" customFormat="1" ht="20.100000000000001" customHeight="1" x14ac:dyDescent="0.25"/>
    <row r="270" s="2" customFormat="1" ht="20.100000000000001" customHeight="1" x14ac:dyDescent="0.25"/>
    <row r="271" s="2" customFormat="1" ht="20.100000000000001" customHeight="1" x14ac:dyDescent="0.25"/>
    <row r="272" s="2" customFormat="1" ht="20.100000000000001" customHeight="1" x14ac:dyDescent="0.25"/>
    <row r="273" s="2" customFormat="1" ht="20.100000000000001" customHeight="1" x14ac:dyDescent="0.25"/>
    <row r="274" s="2" customFormat="1" ht="20.100000000000001" customHeight="1" x14ac:dyDescent="0.25"/>
    <row r="275" s="2" customFormat="1" ht="20.100000000000001" customHeight="1" x14ac:dyDescent="0.25"/>
    <row r="276" s="2" customFormat="1" ht="20.100000000000001" customHeight="1" x14ac:dyDescent="0.25"/>
    <row r="277" s="2" customFormat="1" ht="20.100000000000001" customHeight="1" x14ac:dyDescent="0.25"/>
    <row r="278" s="2" customFormat="1" ht="20.100000000000001" customHeight="1" x14ac:dyDescent="0.25"/>
    <row r="279" s="2" customFormat="1" ht="20.100000000000001" customHeight="1" x14ac:dyDescent="0.25"/>
    <row r="280" s="2" customFormat="1" ht="20.100000000000001" customHeight="1" x14ac:dyDescent="0.25"/>
    <row r="281" s="2" customFormat="1" ht="20.100000000000001" customHeight="1" x14ac:dyDescent="0.25"/>
    <row r="282" s="2" customFormat="1" ht="20.100000000000001" customHeight="1" x14ac:dyDescent="0.25"/>
    <row r="283" s="2" customFormat="1" ht="20.100000000000001" customHeight="1" x14ac:dyDescent="0.25"/>
    <row r="284" s="2" customFormat="1" ht="20.100000000000001" customHeight="1" x14ac:dyDescent="0.25"/>
    <row r="285" s="2" customFormat="1" ht="20.100000000000001" customHeight="1" x14ac:dyDescent="0.25"/>
    <row r="286" s="2" customFormat="1" ht="20.100000000000001" customHeight="1" x14ac:dyDescent="0.25"/>
    <row r="287" s="2" customFormat="1" ht="20.100000000000001" customHeight="1" x14ac:dyDescent="0.25"/>
    <row r="288" s="2" customFormat="1" ht="20.100000000000001" customHeight="1" x14ac:dyDescent="0.25"/>
    <row r="289" s="2" customFormat="1" ht="20.100000000000001" customHeight="1" x14ac:dyDescent="0.25"/>
    <row r="290" s="2" customFormat="1" ht="20.100000000000001" customHeight="1" x14ac:dyDescent="0.25"/>
    <row r="291" s="2" customFormat="1" ht="20.100000000000001" customHeight="1" x14ac:dyDescent="0.25"/>
    <row r="292" s="2" customFormat="1" ht="20.100000000000001" customHeight="1" x14ac:dyDescent="0.25"/>
    <row r="293" s="2" customFormat="1" ht="20.100000000000001" customHeight="1" x14ac:dyDescent="0.25"/>
    <row r="294" s="2" customFormat="1" ht="20.100000000000001" customHeight="1" x14ac:dyDescent="0.25"/>
    <row r="295" s="2" customFormat="1" ht="20.100000000000001" customHeight="1" x14ac:dyDescent="0.25"/>
    <row r="296" s="2" customFormat="1" ht="20.100000000000001" customHeight="1" x14ac:dyDescent="0.25"/>
    <row r="297" s="2" customFormat="1" ht="20.100000000000001" customHeight="1" x14ac:dyDescent="0.25"/>
    <row r="298" s="2" customFormat="1" ht="20.100000000000001" customHeight="1" x14ac:dyDescent="0.25"/>
    <row r="299" s="2" customFormat="1" ht="20.100000000000001" customHeight="1" x14ac:dyDescent="0.25"/>
    <row r="300" s="2" customFormat="1" ht="20.100000000000001" customHeight="1" x14ac:dyDescent="0.25"/>
    <row r="301" s="2" customFormat="1" ht="20.100000000000001" customHeight="1" x14ac:dyDescent="0.25"/>
    <row r="302" s="2" customFormat="1" ht="20.100000000000001" customHeight="1" x14ac:dyDescent="0.25"/>
    <row r="303" s="2" customFormat="1" ht="20.100000000000001" customHeight="1" x14ac:dyDescent="0.25"/>
    <row r="304" s="2" customFormat="1" ht="20.100000000000001" customHeight="1" x14ac:dyDescent="0.25"/>
    <row r="305" s="2" customFormat="1" ht="20.100000000000001" customHeight="1" x14ac:dyDescent="0.25"/>
    <row r="306" s="2" customFormat="1" ht="20.100000000000001" customHeight="1" x14ac:dyDescent="0.25"/>
    <row r="307" s="2" customFormat="1" ht="20.100000000000001" customHeight="1" x14ac:dyDescent="0.25"/>
    <row r="308" s="2" customFormat="1" ht="20.100000000000001" customHeight="1" x14ac:dyDescent="0.25"/>
    <row r="309" s="2" customFormat="1" ht="20.100000000000001" customHeight="1" x14ac:dyDescent="0.25"/>
    <row r="310" s="2" customFormat="1" ht="20.100000000000001" customHeight="1" x14ac:dyDescent="0.25"/>
    <row r="311" s="2" customFormat="1" ht="20.100000000000001" customHeight="1" x14ac:dyDescent="0.25"/>
    <row r="312" s="2" customFormat="1" ht="20.100000000000001" customHeight="1" x14ac:dyDescent="0.25"/>
    <row r="313" s="2" customFormat="1" ht="20.100000000000001" customHeight="1" x14ac:dyDescent="0.25"/>
    <row r="314" s="2" customFormat="1" ht="20.100000000000001" customHeight="1" x14ac:dyDescent="0.25"/>
    <row r="315" s="2" customFormat="1" ht="20.100000000000001" customHeight="1" x14ac:dyDescent="0.25"/>
    <row r="316" s="2" customFormat="1" ht="20.100000000000001" customHeight="1" x14ac:dyDescent="0.25"/>
    <row r="317" s="2" customFormat="1" ht="20.100000000000001" customHeight="1" x14ac:dyDescent="0.25"/>
    <row r="318" s="2" customFormat="1" ht="20.100000000000001" customHeight="1" x14ac:dyDescent="0.25"/>
    <row r="319" s="2" customFormat="1" ht="20.100000000000001" customHeight="1" x14ac:dyDescent="0.25"/>
    <row r="320" s="2" customFormat="1" ht="20.100000000000001" customHeight="1" x14ac:dyDescent="0.25"/>
    <row r="321" s="2" customFormat="1" ht="20.100000000000001" customHeight="1" x14ac:dyDescent="0.25"/>
    <row r="322" s="2" customFormat="1" ht="20.100000000000001" customHeight="1" x14ac:dyDescent="0.25"/>
    <row r="323" s="2" customFormat="1" ht="20.100000000000001" customHeight="1" x14ac:dyDescent="0.25"/>
    <row r="324" s="2" customFormat="1" ht="20.100000000000001" customHeight="1" x14ac:dyDescent="0.25"/>
    <row r="325" s="2" customFormat="1" ht="20.100000000000001" customHeight="1" x14ac:dyDescent="0.25"/>
    <row r="326" s="2" customFormat="1" ht="20.100000000000001" customHeight="1" x14ac:dyDescent="0.25"/>
    <row r="327" s="2" customFormat="1" ht="20.100000000000001" customHeight="1" x14ac:dyDescent="0.25"/>
    <row r="328" s="2" customFormat="1" ht="20.100000000000001" customHeight="1" x14ac:dyDescent="0.25"/>
    <row r="329" s="2" customFormat="1" ht="20.100000000000001" customHeight="1" x14ac:dyDescent="0.25"/>
    <row r="330" s="2" customFormat="1" ht="20.100000000000001" customHeight="1" x14ac:dyDescent="0.25"/>
    <row r="331" s="2" customFormat="1" ht="20.100000000000001" customHeight="1" x14ac:dyDescent="0.25"/>
    <row r="332" s="2" customFormat="1" ht="20.100000000000001" customHeight="1" x14ac:dyDescent="0.25"/>
    <row r="333" s="2" customFormat="1" ht="20.100000000000001" customHeight="1" x14ac:dyDescent="0.25"/>
    <row r="334" s="2" customFormat="1" ht="20.100000000000001" customHeight="1" x14ac:dyDescent="0.25"/>
    <row r="335" s="2" customFormat="1" ht="20.100000000000001" customHeight="1" x14ac:dyDescent="0.25"/>
    <row r="336" s="2" customFormat="1" ht="20.100000000000001" customHeight="1" x14ac:dyDescent="0.25"/>
    <row r="337" s="2" customFormat="1" ht="20.100000000000001" customHeight="1" x14ac:dyDescent="0.25"/>
    <row r="338" s="2" customFormat="1" ht="20.100000000000001" customHeight="1" x14ac:dyDescent="0.25"/>
    <row r="339" s="2" customFormat="1" ht="20.100000000000001" customHeight="1" x14ac:dyDescent="0.25"/>
    <row r="340" s="2" customFormat="1" ht="20.100000000000001" customHeight="1" x14ac:dyDescent="0.25"/>
    <row r="341" s="2" customFormat="1" ht="20.100000000000001" customHeight="1" x14ac:dyDescent="0.25"/>
    <row r="342" s="2" customFormat="1" ht="20.100000000000001" customHeight="1" x14ac:dyDescent="0.25"/>
    <row r="343" s="2" customFormat="1" ht="20.100000000000001" customHeight="1" x14ac:dyDescent="0.25"/>
    <row r="344" s="2" customFormat="1" ht="20.100000000000001" customHeight="1" x14ac:dyDescent="0.25"/>
    <row r="345" s="2" customFormat="1" ht="20.100000000000001" customHeight="1" x14ac:dyDescent="0.25"/>
    <row r="346" s="2" customFormat="1" ht="20.100000000000001" customHeight="1" x14ac:dyDescent="0.25"/>
    <row r="347" s="2" customFormat="1" ht="20.100000000000001" customHeight="1" x14ac:dyDescent="0.25"/>
    <row r="348" s="2" customFormat="1" ht="20.100000000000001" customHeight="1" x14ac:dyDescent="0.25"/>
    <row r="349" s="2" customFormat="1" ht="20.100000000000001" customHeight="1" x14ac:dyDescent="0.25"/>
    <row r="350" s="2" customFormat="1" ht="20.100000000000001" customHeight="1" x14ac:dyDescent="0.25"/>
    <row r="351" s="2" customFormat="1" ht="20.100000000000001" customHeight="1" x14ac:dyDescent="0.25"/>
    <row r="352" s="2" customFormat="1" ht="20.100000000000001" customHeight="1" x14ac:dyDescent="0.25"/>
    <row r="353" s="2" customFormat="1" ht="20.100000000000001" customHeight="1" x14ac:dyDescent="0.25"/>
    <row r="354" s="2" customFormat="1" ht="20.100000000000001" customHeight="1" x14ac:dyDescent="0.25"/>
    <row r="355" s="2" customFormat="1" ht="20.100000000000001" customHeight="1" x14ac:dyDescent="0.25"/>
    <row r="356" s="2" customFormat="1" ht="20.100000000000001" customHeight="1" x14ac:dyDescent="0.25"/>
    <row r="357" s="2" customFormat="1" ht="20.100000000000001" customHeight="1" x14ac:dyDescent="0.25"/>
    <row r="358" s="2" customFormat="1" ht="20.100000000000001" customHeight="1" x14ac:dyDescent="0.25"/>
    <row r="359" s="2" customFormat="1" ht="20.100000000000001" customHeight="1" x14ac:dyDescent="0.25"/>
    <row r="360" s="2" customFormat="1" ht="20.100000000000001" customHeight="1" x14ac:dyDescent="0.25"/>
    <row r="361" s="2" customFormat="1" ht="20.100000000000001" customHeight="1" x14ac:dyDescent="0.25"/>
    <row r="362" s="2" customFormat="1" ht="20.100000000000001" customHeight="1" x14ac:dyDescent="0.25"/>
    <row r="363" s="2" customFormat="1" ht="20.100000000000001" customHeight="1" x14ac:dyDescent="0.25"/>
    <row r="364" s="2" customFormat="1" ht="20.100000000000001" customHeight="1" x14ac:dyDescent="0.25"/>
    <row r="365" s="2" customFormat="1" ht="20.100000000000001" customHeight="1" x14ac:dyDescent="0.25"/>
    <row r="366" s="2" customFormat="1" ht="20.100000000000001" customHeight="1" x14ac:dyDescent="0.25"/>
    <row r="367" s="2" customFormat="1" ht="20.100000000000001" customHeight="1" x14ac:dyDescent="0.25"/>
    <row r="368" s="2" customFormat="1" ht="20.100000000000001" customHeight="1" x14ac:dyDescent="0.25"/>
    <row r="369" s="2" customFormat="1" ht="20.100000000000001" customHeight="1" x14ac:dyDescent="0.25"/>
    <row r="370" s="2" customFormat="1" ht="20.100000000000001" customHeight="1" x14ac:dyDescent="0.25"/>
    <row r="371" s="2" customFormat="1" ht="20.100000000000001" customHeight="1" x14ac:dyDescent="0.25"/>
    <row r="372" s="2" customFormat="1" ht="20.100000000000001" customHeight="1" x14ac:dyDescent="0.25"/>
    <row r="373" s="2" customFormat="1" ht="20.100000000000001" customHeight="1" x14ac:dyDescent="0.25"/>
    <row r="374" s="2" customFormat="1" ht="20.100000000000001" customHeight="1" x14ac:dyDescent="0.25"/>
    <row r="375" s="2" customFormat="1" ht="20.100000000000001" customHeight="1" x14ac:dyDescent="0.25"/>
    <row r="376" s="2" customFormat="1" ht="20.100000000000001" customHeight="1" x14ac:dyDescent="0.25"/>
    <row r="377" s="2" customFormat="1" ht="20.100000000000001" customHeight="1" x14ac:dyDescent="0.25"/>
    <row r="378" s="2" customFormat="1" ht="20.100000000000001" customHeight="1" x14ac:dyDescent="0.25"/>
    <row r="379" s="2" customFormat="1" ht="20.100000000000001" customHeight="1" x14ac:dyDescent="0.25"/>
    <row r="380" s="2" customFormat="1" ht="20.100000000000001" customHeight="1" x14ac:dyDescent="0.25"/>
    <row r="381" s="2" customFormat="1" ht="20.100000000000001" customHeight="1" x14ac:dyDescent="0.25"/>
    <row r="382" s="2" customFormat="1" ht="20.100000000000001" customHeight="1" x14ac:dyDescent="0.25"/>
    <row r="383" s="2" customFormat="1" ht="20.100000000000001" customHeight="1" x14ac:dyDescent="0.25"/>
    <row r="384" s="2" customFormat="1" ht="20.100000000000001" customHeight="1" x14ac:dyDescent="0.25"/>
    <row r="385" s="2" customFormat="1" ht="20.100000000000001" customHeight="1" x14ac:dyDescent="0.25"/>
    <row r="386" s="2" customFormat="1" ht="20.100000000000001" customHeight="1" x14ac:dyDescent="0.25"/>
    <row r="387" s="2" customFormat="1" ht="20.100000000000001" customHeight="1" x14ac:dyDescent="0.25"/>
    <row r="388" s="2" customFormat="1" ht="20.100000000000001" customHeight="1" x14ac:dyDescent="0.25"/>
    <row r="389" s="2" customFormat="1" ht="20.100000000000001" customHeight="1" x14ac:dyDescent="0.25"/>
    <row r="390" s="2" customFormat="1" ht="20.100000000000001" customHeight="1" x14ac:dyDescent="0.25"/>
    <row r="391" s="2" customFormat="1" ht="20.100000000000001" customHeight="1" x14ac:dyDescent="0.25"/>
    <row r="392" s="2" customFormat="1" ht="20.100000000000001" customHeight="1" x14ac:dyDescent="0.25"/>
    <row r="393" s="2" customFormat="1" ht="20.100000000000001" customHeight="1" x14ac:dyDescent="0.25"/>
    <row r="394" s="2" customFormat="1" ht="20.100000000000001" customHeight="1" x14ac:dyDescent="0.25"/>
    <row r="395" s="2" customFormat="1" ht="20.100000000000001" customHeight="1" x14ac:dyDescent="0.25"/>
    <row r="396" s="2" customFormat="1" ht="20.100000000000001" customHeight="1" x14ac:dyDescent="0.25"/>
    <row r="397" s="2" customFormat="1" x14ac:dyDescent="0.25"/>
    <row r="398" s="2" customFormat="1" x14ac:dyDescent="0.25"/>
    <row r="399" s="2" customFormat="1" x14ac:dyDescent="0.25"/>
    <row r="400" s="2" customFormat="1" x14ac:dyDescent="0.25"/>
    <row r="401" s="2" customFormat="1" x14ac:dyDescent="0.25"/>
    <row r="402" s="2" customFormat="1" x14ac:dyDescent="0.25"/>
    <row r="403" s="2" customFormat="1" x14ac:dyDescent="0.25"/>
    <row r="404" s="2" customFormat="1" x14ac:dyDescent="0.25"/>
    <row r="405" s="2" customFormat="1" x14ac:dyDescent="0.25"/>
    <row r="406" s="2" customFormat="1" x14ac:dyDescent="0.25"/>
    <row r="407" s="2" customFormat="1" x14ac:dyDescent="0.25"/>
    <row r="408" s="2" customFormat="1" x14ac:dyDescent="0.25"/>
    <row r="409" s="2" customFormat="1" x14ac:dyDescent="0.25"/>
    <row r="410" s="2" customFormat="1" x14ac:dyDescent="0.25"/>
    <row r="411" s="2" customFormat="1" x14ac:dyDescent="0.25"/>
    <row r="412" s="2" customFormat="1" x14ac:dyDescent="0.25"/>
    <row r="413" s="2" customFormat="1" x14ac:dyDescent="0.25"/>
    <row r="414" s="2" customFormat="1" x14ac:dyDescent="0.25"/>
    <row r="415" s="2" customFormat="1" x14ac:dyDescent="0.25"/>
    <row r="416" s="2" customFormat="1" x14ac:dyDescent="0.25"/>
    <row r="417" s="2" customFormat="1" x14ac:dyDescent="0.25"/>
    <row r="418" s="2" customFormat="1" x14ac:dyDescent="0.25"/>
  </sheetData>
  <mergeCells count="27">
    <mergeCell ref="C33:D33"/>
    <mergeCell ref="E33:F33"/>
    <mergeCell ref="G33:H33"/>
    <mergeCell ref="I33:J33"/>
    <mergeCell ref="A61:AA61"/>
    <mergeCell ref="A50:AZ50"/>
    <mergeCell ref="C53:F53"/>
    <mergeCell ref="G53:J53"/>
    <mergeCell ref="K53:N53"/>
    <mergeCell ref="O53:R53"/>
    <mergeCell ref="S53:V53"/>
    <mergeCell ref="W53:Z53"/>
    <mergeCell ref="A30:AI30"/>
    <mergeCell ref="D8:O8"/>
    <mergeCell ref="A10:AW10"/>
    <mergeCell ref="C13:F13"/>
    <mergeCell ref="G13:J13"/>
    <mergeCell ref="W13:Z13"/>
    <mergeCell ref="S13:V13"/>
    <mergeCell ref="O13:R13"/>
    <mergeCell ref="K13:N13"/>
    <mergeCell ref="D7:O7"/>
    <mergeCell ref="A1:AZ1"/>
    <mergeCell ref="D3:O3"/>
    <mergeCell ref="D4:O4"/>
    <mergeCell ref="D5:O5"/>
    <mergeCell ref="D6:O6"/>
  </mergeCells>
  <hyperlinks>
    <hyperlink ref="A2" location="'4-Indice de Edificios'!A1" display="Índice de Edificios" xr:uid="{4E578647-9623-4655-B5E3-CFF7DBE1F24E}"/>
  </hyperlinks>
  <printOptions horizontalCentered="1"/>
  <pageMargins left="0.39370078740157483" right="0.39370078740157483" top="0.39370078740157483" bottom="0.39370078740157483" header="0.31496062992125984" footer="0.31496062992125984"/>
  <pageSetup scale="27" fitToHeight="2" orientation="landscape" verticalDpi="300" r:id="rId1"/>
  <headerFooter>
    <oddFooter>&amp;L&amp;A&amp;C&amp;D&amp;R&amp;P</oddFoot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9">
    <pageSetUpPr fitToPage="1"/>
  </sheetPr>
  <dimension ref="A1:AZ419"/>
  <sheetViews>
    <sheetView zoomScale="70" zoomScaleNormal="70" workbookViewId="0">
      <selection activeCell="A2" sqref="A2"/>
    </sheetView>
  </sheetViews>
  <sheetFormatPr baseColWidth="10" defaultColWidth="11.42578125" defaultRowHeight="15" x14ac:dyDescent="0.25"/>
  <cols>
    <col min="1" max="2" width="26.28515625" style="2" customWidth="1"/>
    <col min="3" max="3" width="15.7109375" style="2" customWidth="1"/>
    <col min="4" max="4" width="17.85546875" style="127" bestFit="1" customWidth="1"/>
    <col min="5" max="54" width="15.7109375" style="2" customWidth="1"/>
    <col min="55" max="55" width="12.140625" style="2" bestFit="1" customWidth="1"/>
    <col min="56" max="56" width="13.28515625" style="2" bestFit="1" customWidth="1"/>
    <col min="57" max="57" width="11.42578125" style="2"/>
    <col min="58" max="58" width="13.28515625" style="2" bestFit="1" customWidth="1"/>
    <col min="59" max="59" width="14.7109375" style="2" bestFit="1" customWidth="1"/>
    <col min="60" max="60" width="13.28515625" style="2" bestFit="1" customWidth="1"/>
    <col min="61" max="16384" width="11.42578125" style="2"/>
  </cols>
  <sheetData>
    <row r="1" spans="1:52" ht="21.75" thickBot="1" x14ac:dyDescent="0.3">
      <c r="A1" s="230" t="s">
        <v>60</v>
      </c>
      <c r="B1" s="230"/>
      <c r="C1" s="230"/>
      <c r="D1" s="230"/>
      <c r="E1" s="230"/>
      <c r="F1" s="230"/>
      <c r="G1" s="230"/>
      <c r="H1" s="230"/>
      <c r="I1" s="230"/>
      <c r="J1" s="230"/>
      <c r="K1" s="230"/>
      <c r="L1" s="230"/>
      <c r="M1" s="230"/>
      <c r="N1" s="230"/>
      <c r="O1" s="230"/>
      <c r="P1" s="230"/>
      <c r="Q1" s="230"/>
      <c r="R1" s="230"/>
      <c r="S1" s="230"/>
      <c r="T1" s="230"/>
      <c r="U1" s="230"/>
      <c r="V1" s="230"/>
      <c r="W1" s="230"/>
      <c r="X1" s="230"/>
      <c r="Y1" s="230"/>
      <c r="Z1" s="230"/>
      <c r="AA1" s="230"/>
      <c r="AB1" s="230"/>
      <c r="AC1" s="230"/>
      <c r="AD1" s="230"/>
      <c r="AE1" s="230"/>
      <c r="AF1" s="230"/>
      <c r="AG1" s="230"/>
      <c r="AH1" s="230"/>
      <c r="AI1" s="230"/>
      <c r="AJ1" s="230"/>
      <c r="AK1" s="230"/>
      <c r="AL1" s="230"/>
      <c r="AM1" s="230"/>
      <c r="AN1" s="230"/>
      <c r="AO1" s="230"/>
      <c r="AP1" s="230"/>
      <c r="AQ1" s="230"/>
      <c r="AR1" s="230"/>
      <c r="AS1" s="230"/>
      <c r="AT1" s="230"/>
      <c r="AU1" s="230"/>
      <c r="AV1" s="230"/>
      <c r="AW1" s="230"/>
      <c r="AX1" s="230"/>
      <c r="AY1" s="230"/>
      <c r="AZ1" s="230"/>
    </row>
    <row r="2" spans="1:52" ht="21.75" thickBot="1" x14ac:dyDescent="0.3">
      <c r="A2" s="187" t="s">
        <v>240</v>
      </c>
      <c r="B2" s="121"/>
      <c r="C2" s="121"/>
      <c r="D2" s="125"/>
      <c r="E2" s="121"/>
      <c r="F2" s="121"/>
      <c r="G2" s="121"/>
      <c r="H2" s="121"/>
      <c r="I2" s="121"/>
      <c r="J2" s="121"/>
      <c r="K2" s="121"/>
      <c r="L2" s="121"/>
      <c r="M2" s="121"/>
      <c r="N2" s="121"/>
      <c r="O2" s="121"/>
      <c r="P2" s="121"/>
      <c r="Q2" s="121"/>
      <c r="R2" s="121"/>
      <c r="S2" s="121"/>
      <c r="T2" s="121"/>
      <c r="U2" s="121"/>
      <c r="V2" s="121"/>
      <c r="W2" s="121"/>
      <c r="X2" s="121"/>
      <c r="Y2" s="121"/>
      <c r="Z2" s="121"/>
      <c r="AA2" s="121"/>
      <c r="AB2" s="121"/>
      <c r="AC2" s="121"/>
      <c r="AD2" s="121"/>
      <c r="AE2" s="121"/>
      <c r="AF2" s="121"/>
      <c r="AG2" s="121"/>
      <c r="AH2" s="121"/>
      <c r="AI2" s="121"/>
      <c r="AJ2" s="121"/>
      <c r="AK2" s="121"/>
      <c r="AL2" s="121"/>
      <c r="AM2" s="121"/>
      <c r="AN2" s="121"/>
      <c r="AO2" s="121"/>
      <c r="AP2" s="121"/>
      <c r="AQ2" s="121"/>
      <c r="AR2" s="121"/>
      <c r="AS2" s="121"/>
      <c r="AT2" s="121"/>
      <c r="AU2" s="121"/>
      <c r="AV2" s="121"/>
      <c r="AW2" s="121"/>
    </row>
    <row r="3" spans="1:52" ht="20.100000000000001" customHeight="1" x14ac:dyDescent="0.25">
      <c r="A3" s="11" t="s">
        <v>12</v>
      </c>
      <c r="B3" s="11"/>
      <c r="C3" s="11"/>
      <c r="D3" s="237" t="str">
        <f>IF('3-Datos generales'!H11="","",'3-Datos generales'!H11)</f>
        <v xml:space="preserve">Universidad Nacional </v>
      </c>
      <c r="E3" s="237"/>
      <c r="F3" s="237"/>
      <c r="G3" s="237"/>
      <c r="H3" s="237"/>
      <c r="I3" s="237"/>
      <c r="J3" s="237"/>
      <c r="K3" s="237"/>
      <c r="L3" s="237"/>
      <c r="M3" s="237"/>
      <c r="N3" s="237"/>
      <c r="O3" s="237"/>
    </row>
    <row r="4" spans="1:52" ht="20.100000000000001" customHeight="1" x14ac:dyDescent="0.25">
      <c r="A4" s="11" t="s">
        <v>11</v>
      </c>
      <c r="B4" s="11"/>
      <c r="C4" s="11"/>
      <c r="D4" s="229" t="s">
        <v>188</v>
      </c>
      <c r="E4" s="229"/>
      <c r="F4" s="229"/>
      <c r="G4" s="229"/>
      <c r="H4" s="229"/>
      <c r="I4" s="229"/>
      <c r="J4" s="229"/>
      <c r="K4" s="229"/>
      <c r="L4" s="229"/>
      <c r="M4" s="229"/>
      <c r="N4" s="229"/>
      <c r="O4" s="229"/>
    </row>
    <row r="5" spans="1:52" ht="20.100000000000001" customHeight="1" x14ac:dyDescent="0.25">
      <c r="A5" s="11" t="s">
        <v>56</v>
      </c>
      <c r="B5" s="11"/>
      <c r="C5" s="11"/>
      <c r="D5" s="229">
        <v>4</v>
      </c>
      <c r="E5" s="229"/>
      <c r="F5" s="229"/>
      <c r="G5" s="229"/>
      <c r="H5" s="229"/>
      <c r="I5" s="229"/>
      <c r="J5" s="229"/>
      <c r="K5" s="229"/>
      <c r="L5" s="229"/>
      <c r="M5" s="229"/>
      <c r="N5" s="229"/>
      <c r="O5" s="229"/>
      <c r="P5" s="9"/>
      <c r="Q5" s="9"/>
      <c r="R5" s="9"/>
      <c r="S5" s="9"/>
      <c r="T5" s="9"/>
      <c r="U5" s="9"/>
      <c r="V5" s="9"/>
      <c r="W5" s="9"/>
      <c r="X5" s="9"/>
      <c r="Y5" s="9"/>
      <c r="Z5" s="9"/>
      <c r="AA5" s="9"/>
      <c r="AB5" s="9"/>
      <c r="AC5" s="9"/>
      <c r="AD5" s="9"/>
      <c r="AE5" s="9"/>
      <c r="AF5" s="9"/>
      <c r="AG5" s="9"/>
      <c r="AH5" s="9"/>
      <c r="AI5" s="9"/>
    </row>
    <row r="6" spans="1:52" ht="20.100000000000001" customHeight="1" x14ac:dyDescent="0.25">
      <c r="A6" s="122" t="s">
        <v>32</v>
      </c>
      <c r="B6" s="122"/>
      <c r="C6" s="122"/>
      <c r="D6" s="238">
        <v>2025</v>
      </c>
      <c r="E6" s="238"/>
      <c r="F6" s="238"/>
      <c r="G6" s="238"/>
      <c r="H6" s="238"/>
      <c r="I6" s="238"/>
      <c r="J6" s="238"/>
      <c r="K6" s="238"/>
      <c r="L6" s="238"/>
      <c r="M6" s="238"/>
      <c r="N6" s="238"/>
      <c r="O6" s="238"/>
      <c r="AJ6" s="17"/>
      <c r="AK6" s="17"/>
      <c r="AL6" s="17"/>
      <c r="AM6" s="17"/>
      <c r="AN6" s="17"/>
      <c r="AO6" s="17"/>
      <c r="AP6" s="17"/>
      <c r="AQ6" s="17"/>
      <c r="AR6" s="17"/>
      <c r="AS6" s="17"/>
      <c r="AT6" s="17"/>
      <c r="AU6" s="17"/>
      <c r="AV6" s="17"/>
      <c r="AW6" s="17"/>
    </row>
    <row r="7" spans="1:52" ht="20.100000000000001" customHeight="1" x14ac:dyDescent="0.25">
      <c r="A7" s="122" t="s">
        <v>13</v>
      </c>
      <c r="B7" s="122"/>
      <c r="C7" s="122"/>
      <c r="D7" s="228">
        <v>45698</v>
      </c>
      <c r="E7" s="229"/>
      <c r="F7" s="229"/>
      <c r="G7" s="229"/>
      <c r="H7" s="229"/>
      <c r="I7" s="229"/>
      <c r="J7" s="229"/>
      <c r="K7" s="229"/>
      <c r="L7" s="229"/>
      <c r="M7" s="229"/>
      <c r="N7" s="229"/>
      <c r="O7" s="229"/>
      <c r="AJ7" s="17"/>
      <c r="AK7" s="17"/>
      <c r="AL7" s="17"/>
      <c r="AM7" s="17"/>
      <c r="AN7" s="17"/>
      <c r="AO7" s="17"/>
      <c r="AP7" s="17"/>
      <c r="AQ7" s="17"/>
      <c r="AR7" s="17"/>
      <c r="AS7" s="17"/>
      <c r="AT7" s="17"/>
      <c r="AU7" s="17"/>
      <c r="AV7" s="17"/>
      <c r="AW7" s="17"/>
    </row>
    <row r="8" spans="1:52" ht="20.100000000000001" customHeight="1" x14ac:dyDescent="0.25">
      <c r="A8" s="122" t="s">
        <v>33</v>
      </c>
      <c r="B8" s="122"/>
      <c r="C8" s="122"/>
      <c r="D8" s="229" t="s">
        <v>241</v>
      </c>
      <c r="E8" s="229"/>
      <c r="F8" s="229"/>
      <c r="G8" s="229"/>
      <c r="H8" s="229"/>
      <c r="I8" s="229"/>
      <c r="J8" s="229"/>
      <c r="K8" s="229"/>
      <c r="L8" s="229"/>
      <c r="M8" s="229"/>
      <c r="N8" s="229"/>
      <c r="O8" s="229"/>
      <c r="AJ8" s="17"/>
      <c r="AK8" s="17"/>
      <c r="AL8" s="17"/>
      <c r="AM8" s="17"/>
      <c r="AN8" s="17"/>
      <c r="AO8" s="17"/>
      <c r="AP8" s="17"/>
      <c r="AQ8" s="17"/>
      <c r="AR8" s="17"/>
      <c r="AS8" s="17"/>
      <c r="AT8" s="17"/>
      <c r="AU8" s="17"/>
      <c r="AV8" s="17"/>
      <c r="AW8" s="17"/>
    </row>
    <row r="9" spans="1:52" ht="20.100000000000001" customHeight="1" x14ac:dyDescent="0.25">
      <c r="A9" s="122"/>
      <c r="B9" s="122"/>
      <c r="C9" s="122"/>
      <c r="D9" s="126"/>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row>
    <row r="10" spans="1:52" ht="21" x14ac:dyDescent="0.25">
      <c r="A10" s="230" t="s">
        <v>37</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c r="AW10" s="230"/>
    </row>
    <row r="11" spans="1:52" ht="20.100000000000001" customHeight="1" x14ac:dyDescent="0.25"/>
    <row r="12" spans="1:52" ht="20.100000000000001" customHeight="1" thickBot="1" x14ac:dyDescent="0.3"/>
    <row r="13" spans="1:52" s="16" customFormat="1" ht="20.100000000000001" customHeight="1" x14ac:dyDescent="0.25">
      <c r="A13" s="120" t="s">
        <v>43</v>
      </c>
      <c r="B13" s="174"/>
      <c r="C13" s="248" t="s">
        <v>22</v>
      </c>
      <c r="D13" s="249"/>
      <c r="E13" s="249"/>
      <c r="F13" s="256"/>
      <c r="G13" s="253" t="s">
        <v>141</v>
      </c>
      <c r="H13" s="254"/>
      <c r="I13" s="254"/>
      <c r="J13" s="257"/>
      <c r="K13" s="248" t="s">
        <v>24</v>
      </c>
      <c r="L13" s="249"/>
      <c r="M13" s="249"/>
      <c r="N13" s="256"/>
      <c r="O13" s="253" t="s">
        <v>34</v>
      </c>
      <c r="P13" s="254"/>
      <c r="Q13" s="254"/>
      <c r="R13" s="257"/>
      <c r="S13" s="248" t="s">
        <v>35</v>
      </c>
      <c r="T13" s="249"/>
      <c r="U13" s="249"/>
      <c r="V13" s="256"/>
      <c r="W13" s="253" t="s">
        <v>157</v>
      </c>
      <c r="X13" s="254"/>
      <c r="Y13" s="254"/>
      <c r="Z13" s="255"/>
    </row>
    <row r="14" spans="1:52" s="16" customFormat="1" ht="75" x14ac:dyDescent="0.25">
      <c r="A14" s="120" t="s">
        <v>0</v>
      </c>
      <c r="B14" s="173" t="s">
        <v>169</v>
      </c>
      <c r="C14" s="60" t="s">
        <v>50</v>
      </c>
      <c r="D14" s="85" t="s">
        <v>52</v>
      </c>
      <c r="E14" s="118" t="s">
        <v>79</v>
      </c>
      <c r="F14" s="118" t="s">
        <v>78</v>
      </c>
      <c r="G14" s="64" t="s">
        <v>50</v>
      </c>
      <c r="H14" s="119" t="s">
        <v>52</v>
      </c>
      <c r="I14" s="119" t="s">
        <v>79</v>
      </c>
      <c r="J14" s="119" t="s">
        <v>78</v>
      </c>
      <c r="K14" s="60" t="s">
        <v>50</v>
      </c>
      <c r="L14" s="118" t="s">
        <v>52</v>
      </c>
      <c r="M14" s="118" t="s">
        <v>79</v>
      </c>
      <c r="N14" s="118" t="s">
        <v>78</v>
      </c>
      <c r="O14" s="64" t="s">
        <v>50</v>
      </c>
      <c r="P14" s="119" t="s">
        <v>52</v>
      </c>
      <c r="Q14" s="119" t="s">
        <v>79</v>
      </c>
      <c r="R14" s="119" t="s">
        <v>78</v>
      </c>
      <c r="S14" s="60" t="s">
        <v>50</v>
      </c>
      <c r="T14" s="118" t="s">
        <v>52</v>
      </c>
      <c r="U14" s="118" t="s">
        <v>79</v>
      </c>
      <c r="V14" s="118" t="s">
        <v>78</v>
      </c>
      <c r="W14" s="64" t="s">
        <v>50</v>
      </c>
      <c r="X14" s="119" t="s">
        <v>52</v>
      </c>
      <c r="Y14" s="119" t="s">
        <v>79</v>
      </c>
      <c r="Z14" s="119" t="s">
        <v>78</v>
      </c>
    </row>
    <row r="15" spans="1:52" s="1" customFormat="1" ht="18" customHeight="1" x14ac:dyDescent="0.25">
      <c r="A15" s="4" t="s">
        <v>15</v>
      </c>
      <c r="B15" s="178"/>
      <c r="C15" s="192">
        <v>240.79464285714286</v>
      </c>
      <c r="D15" s="193">
        <v>134845</v>
      </c>
      <c r="E15" s="84">
        <v>2230.6799999999998</v>
      </c>
      <c r="F15" s="81">
        <f>IF(C15=0," ",E15/C15)</f>
        <v>9.2638273573362007</v>
      </c>
      <c r="G15" s="83"/>
      <c r="H15" s="97"/>
      <c r="I15" s="84"/>
      <c r="J15" s="81" t="str">
        <f>IF(G15=0," ",I15/G15)</f>
        <v xml:space="preserve"> </v>
      </c>
      <c r="K15" s="83"/>
      <c r="L15" s="97"/>
      <c r="M15" s="84"/>
      <c r="N15" s="5" t="str">
        <f>IF(K15=0,"",M15/K15)</f>
        <v/>
      </c>
      <c r="O15" s="83"/>
      <c r="P15" s="97"/>
      <c r="Q15" s="84"/>
      <c r="R15" s="5" t="str">
        <f>IF(O15=0,"",Q15/O15)</f>
        <v/>
      </c>
      <c r="S15" s="83"/>
      <c r="T15" s="97"/>
      <c r="U15" s="84"/>
      <c r="V15" s="5" t="str">
        <f>IF(S15=0,"",U15/S15)</f>
        <v/>
      </c>
      <c r="W15" s="83"/>
      <c r="X15" s="97"/>
      <c r="Y15" s="84"/>
      <c r="Z15" s="81" t="str">
        <f>IF(W15=""," ",Y15/W15)</f>
        <v xml:space="preserve"> </v>
      </c>
    </row>
    <row r="16" spans="1:52" s="1" customFormat="1" ht="18" customHeight="1" x14ac:dyDescent="0.25">
      <c r="A16" s="6" t="s">
        <v>1</v>
      </c>
      <c r="B16" s="182"/>
      <c r="C16" s="192">
        <v>364.72105263157897</v>
      </c>
      <c r="D16" s="193">
        <v>207891</v>
      </c>
      <c r="E16" s="84">
        <v>5276.5</v>
      </c>
      <c r="F16" s="81">
        <f t="shared" ref="F16:F26" si="0">IF(C16=0," ",E16/C16)</f>
        <v>14.467220803209374</v>
      </c>
      <c r="G16" s="83"/>
      <c r="H16" s="97"/>
      <c r="I16" s="84"/>
      <c r="J16" s="81" t="str">
        <f t="shared" ref="J16:J26" si="1">IF(G16=0," ",I16/G16)</f>
        <v xml:space="preserve"> </v>
      </c>
      <c r="K16" s="83"/>
      <c r="L16" s="97"/>
      <c r="M16" s="84"/>
      <c r="N16" s="5" t="str">
        <f t="shared" ref="N16:N26" si="2">IF(K16=0,"",M16/K16)</f>
        <v/>
      </c>
      <c r="O16" s="83"/>
      <c r="P16" s="97"/>
      <c r="Q16" s="84"/>
      <c r="R16" s="5" t="str">
        <f t="shared" ref="R16:R26" si="3">IF(O16=0,"",Q16/O16)</f>
        <v/>
      </c>
      <c r="S16" s="83"/>
      <c r="T16" s="97"/>
      <c r="U16" s="84"/>
      <c r="V16" s="5" t="str">
        <f t="shared" ref="V16:V26" si="4">IF(S16=0,"",U16/S16)</f>
        <v/>
      </c>
      <c r="W16" s="83"/>
      <c r="X16" s="97"/>
      <c r="Y16" s="84"/>
      <c r="Z16" s="81" t="str">
        <f t="shared" ref="Z16:Z26" si="5">IF(W16=""," ",Y16/W16)</f>
        <v xml:space="preserve"> </v>
      </c>
    </row>
    <row r="17" spans="1:35" s="1" customFormat="1" ht="18" customHeight="1" x14ac:dyDescent="0.25">
      <c r="A17" s="6" t="s">
        <v>2</v>
      </c>
      <c r="B17" s="182"/>
      <c r="C17" s="192">
        <v>552.86655405405406</v>
      </c>
      <c r="D17" s="193">
        <v>327297</v>
      </c>
      <c r="E17" s="84">
        <v>4140.57</v>
      </c>
      <c r="F17" s="81">
        <f t="shared" si="0"/>
        <v>7.4892756120587718</v>
      </c>
      <c r="G17" s="83"/>
      <c r="H17" s="97"/>
      <c r="I17" s="84"/>
      <c r="J17" s="81" t="str">
        <f t="shared" si="1"/>
        <v xml:space="preserve"> </v>
      </c>
      <c r="K17" s="83"/>
      <c r="L17" s="97"/>
      <c r="M17" s="84"/>
      <c r="N17" s="5" t="str">
        <f t="shared" si="2"/>
        <v/>
      </c>
      <c r="O17" s="83"/>
      <c r="P17" s="97"/>
      <c r="Q17" s="84"/>
      <c r="R17" s="5" t="str">
        <f t="shared" si="3"/>
        <v/>
      </c>
      <c r="S17" s="83"/>
      <c r="T17" s="97"/>
      <c r="U17" s="84"/>
      <c r="V17" s="5" t="str">
        <f t="shared" si="4"/>
        <v/>
      </c>
      <c r="W17" s="83"/>
      <c r="X17" s="97"/>
      <c r="Y17" s="84"/>
      <c r="Z17" s="81" t="str">
        <f t="shared" si="5"/>
        <v xml:space="preserve"> </v>
      </c>
    </row>
    <row r="18" spans="1:35" s="1" customFormat="1" ht="18" customHeight="1" x14ac:dyDescent="0.25">
      <c r="A18" s="6" t="s">
        <v>3</v>
      </c>
      <c r="B18" s="182"/>
      <c r="C18" s="192">
        <v>369.77504393673109</v>
      </c>
      <c r="D18" s="193">
        <v>210402</v>
      </c>
      <c r="E18" s="84">
        <v>4889.75</v>
      </c>
      <c r="F18" s="81">
        <f t="shared" si="0"/>
        <v>13.223580336688816</v>
      </c>
      <c r="G18" s="83"/>
      <c r="H18" s="97"/>
      <c r="I18" s="84"/>
      <c r="J18" s="81" t="str">
        <f t="shared" si="1"/>
        <v xml:space="preserve"> </v>
      </c>
      <c r="K18" s="83"/>
      <c r="L18" s="97"/>
      <c r="M18" s="84"/>
      <c r="N18" s="5" t="str">
        <f t="shared" si="2"/>
        <v/>
      </c>
      <c r="O18" s="83"/>
      <c r="P18" s="97"/>
      <c r="Q18" s="84"/>
      <c r="R18" s="5" t="str">
        <f t="shared" si="3"/>
        <v/>
      </c>
      <c r="S18" s="83"/>
      <c r="T18" s="97"/>
      <c r="U18" s="84"/>
      <c r="V18" s="5" t="str">
        <f t="shared" si="4"/>
        <v/>
      </c>
      <c r="W18" s="83"/>
      <c r="X18" s="97"/>
      <c r="Y18" s="84"/>
      <c r="Z18" s="81" t="str">
        <f t="shared" si="5"/>
        <v xml:space="preserve"> </v>
      </c>
    </row>
    <row r="19" spans="1:35" s="1" customFormat="1" ht="18" customHeight="1" x14ac:dyDescent="0.25">
      <c r="A19" s="6" t="s">
        <v>4</v>
      </c>
      <c r="B19" s="182"/>
      <c r="C19" s="192">
        <v>754.26972477064226</v>
      </c>
      <c r="D19" s="193">
        <v>411077</v>
      </c>
      <c r="E19" s="84">
        <v>2394.79</v>
      </c>
      <c r="F19" s="81">
        <f t="shared" si="0"/>
        <v>3.1749782887390925</v>
      </c>
      <c r="G19" s="83"/>
      <c r="H19" s="97"/>
      <c r="I19" s="84"/>
      <c r="J19" s="81" t="str">
        <f t="shared" si="1"/>
        <v xml:space="preserve"> </v>
      </c>
      <c r="K19" s="83"/>
      <c r="L19" s="97"/>
      <c r="M19" s="84"/>
      <c r="N19" s="5" t="str">
        <f t="shared" si="2"/>
        <v/>
      </c>
      <c r="O19" s="83"/>
      <c r="P19" s="97"/>
      <c r="Q19" s="84"/>
      <c r="R19" s="5" t="str">
        <f t="shared" si="3"/>
        <v/>
      </c>
      <c r="S19" s="83"/>
      <c r="T19" s="97"/>
      <c r="U19" s="84"/>
      <c r="V19" s="5" t="str">
        <f t="shared" si="4"/>
        <v/>
      </c>
      <c r="W19" s="83"/>
      <c r="X19" s="97"/>
      <c r="Y19" s="84"/>
      <c r="Z19" s="81" t="str">
        <f t="shared" si="5"/>
        <v xml:space="preserve"> </v>
      </c>
    </row>
    <row r="20" spans="1:35" s="1" customFormat="1" ht="18" customHeight="1" x14ac:dyDescent="0.25">
      <c r="A20" s="6" t="s">
        <v>5</v>
      </c>
      <c r="B20" s="182"/>
      <c r="C20" s="192">
        <v>438.48490566037736</v>
      </c>
      <c r="D20" s="193">
        <v>232397</v>
      </c>
      <c r="E20" s="84">
        <v>4299.68</v>
      </c>
      <c r="F20" s="81">
        <f t="shared" si="0"/>
        <v>9.805765134661808</v>
      </c>
      <c r="G20" s="83"/>
      <c r="H20" s="97"/>
      <c r="I20" s="84"/>
      <c r="J20" s="81" t="str">
        <f t="shared" si="1"/>
        <v xml:space="preserve"> </v>
      </c>
      <c r="K20" s="83"/>
      <c r="L20" s="97"/>
      <c r="M20" s="84"/>
      <c r="N20" s="5" t="str">
        <f t="shared" si="2"/>
        <v/>
      </c>
      <c r="O20" s="83"/>
      <c r="P20" s="97"/>
      <c r="Q20" s="84"/>
      <c r="R20" s="5" t="str">
        <f t="shared" si="3"/>
        <v/>
      </c>
      <c r="S20" s="83"/>
      <c r="T20" s="97"/>
      <c r="U20" s="84"/>
      <c r="V20" s="5" t="str">
        <f t="shared" si="4"/>
        <v/>
      </c>
      <c r="W20" s="83"/>
      <c r="X20" s="97"/>
      <c r="Y20" s="84"/>
      <c r="Z20" s="81" t="str">
        <f t="shared" si="5"/>
        <v xml:space="preserve"> </v>
      </c>
    </row>
    <row r="21" spans="1:35" s="1" customFormat="1" ht="18" customHeight="1" x14ac:dyDescent="0.25">
      <c r="A21" s="4" t="s">
        <v>6</v>
      </c>
      <c r="B21" s="178"/>
      <c r="C21" s="192">
        <v>426.16129032258067</v>
      </c>
      <c r="D21" s="193">
        <v>224587</v>
      </c>
      <c r="E21" s="84">
        <v>2435.1500000000005</v>
      </c>
      <c r="F21" s="81">
        <f t="shared" si="0"/>
        <v>5.7141510862160327</v>
      </c>
      <c r="G21" s="83"/>
      <c r="H21" s="97"/>
      <c r="I21" s="84"/>
      <c r="J21" s="81" t="str">
        <f t="shared" si="1"/>
        <v xml:space="preserve"> </v>
      </c>
      <c r="K21" s="83"/>
      <c r="L21" s="97"/>
      <c r="M21" s="84"/>
      <c r="N21" s="5" t="str">
        <f t="shared" si="2"/>
        <v/>
      </c>
      <c r="O21" s="83"/>
      <c r="P21" s="97"/>
      <c r="Q21" s="84"/>
      <c r="R21" s="5" t="str">
        <f t="shared" si="3"/>
        <v/>
      </c>
      <c r="S21" s="83"/>
      <c r="T21" s="97"/>
      <c r="U21" s="84"/>
      <c r="V21" s="5" t="str">
        <f t="shared" si="4"/>
        <v/>
      </c>
      <c r="W21" s="83"/>
      <c r="X21" s="97"/>
      <c r="Y21" s="84"/>
      <c r="Z21" s="81" t="str">
        <f t="shared" si="5"/>
        <v xml:space="preserve"> </v>
      </c>
    </row>
    <row r="22" spans="1:35" s="1" customFormat="1" ht="18" customHeight="1" x14ac:dyDescent="0.25">
      <c r="A22" s="6" t="s">
        <v>16</v>
      </c>
      <c r="B22" s="182"/>
      <c r="C22" s="192">
        <v>591.55655296229804</v>
      </c>
      <c r="D22" s="193">
        <v>329497</v>
      </c>
      <c r="E22" s="84">
        <v>3518.2000000000003</v>
      </c>
      <c r="F22" s="81">
        <f t="shared" si="0"/>
        <v>5.947360370504132</v>
      </c>
      <c r="G22" s="83"/>
      <c r="H22" s="97"/>
      <c r="I22" s="84"/>
      <c r="J22" s="81" t="str">
        <f t="shared" si="1"/>
        <v xml:space="preserve"> </v>
      </c>
      <c r="K22" s="83"/>
      <c r="L22" s="97"/>
      <c r="M22" s="84"/>
      <c r="N22" s="5" t="str">
        <f t="shared" si="2"/>
        <v/>
      </c>
      <c r="O22" s="83"/>
      <c r="P22" s="97"/>
      <c r="Q22" s="84"/>
      <c r="R22" s="5" t="str">
        <f t="shared" si="3"/>
        <v/>
      </c>
      <c r="S22" s="83"/>
      <c r="T22" s="97"/>
      <c r="U22" s="84"/>
      <c r="V22" s="5" t="str">
        <f t="shared" si="4"/>
        <v/>
      </c>
      <c r="W22" s="83"/>
      <c r="X22" s="97"/>
      <c r="Y22" s="84"/>
      <c r="Z22" s="81" t="str">
        <f t="shared" si="5"/>
        <v xml:space="preserve"> </v>
      </c>
    </row>
    <row r="23" spans="1:35" s="1" customFormat="1" ht="18" customHeight="1" x14ac:dyDescent="0.25">
      <c r="A23" s="4" t="s">
        <v>7</v>
      </c>
      <c r="B23" s="178"/>
      <c r="C23" s="192">
        <v>401.03546099290782</v>
      </c>
      <c r="D23" s="193">
        <v>226184</v>
      </c>
      <c r="E23" s="84">
        <v>4399.2000000000007</v>
      </c>
      <c r="F23" s="81">
        <f t="shared" si="0"/>
        <v>10.969603508647827</v>
      </c>
      <c r="G23" s="83"/>
      <c r="H23" s="97"/>
      <c r="I23" s="84"/>
      <c r="J23" s="81" t="str">
        <f t="shared" si="1"/>
        <v xml:space="preserve"> </v>
      </c>
      <c r="K23" s="83"/>
      <c r="L23" s="97"/>
      <c r="M23" s="84"/>
      <c r="N23" s="5" t="str">
        <f t="shared" si="2"/>
        <v/>
      </c>
      <c r="O23" s="83"/>
      <c r="P23" s="97"/>
      <c r="Q23" s="84"/>
      <c r="R23" s="5" t="str">
        <f t="shared" si="3"/>
        <v/>
      </c>
      <c r="S23" s="83"/>
      <c r="T23" s="97"/>
      <c r="U23" s="84"/>
      <c r="V23" s="5" t="str">
        <f t="shared" si="4"/>
        <v/>
      </c>
      <c r="W23" s="83"/>
      <c r="X23" s="97"/>
      <c r="Y23" s="84"/>
      <c r="Z23" s="81" t="str">
        <f t="shared" si="5"/>
        <v xml:space="preserve"> </v>
      </c>
    </row>
    <row r="24" spans="1:35" s="1" customFormat="1" ht="18" customHeight="1" x14ac:dyDescent="0.25">
      <c r="A24" s="6" t="s">
        <v>8</v>
      </c>
      <c r="B24" s="182"/>
      <c r="C24" s="192">
        <v>568.75179856115108</v>
      </c>
      <c r="D24" s="193">
        <v>316226</v>
      </c>
      <c r="E24" s="84">
        <v>4990.6000000000004</v>
      </c>
      <c r="F24" s="81">
        <f t="shared" si="0"/>
        <v>8.7746535705476472</v>
      </c>
      <c r="G24" s="83"/>
      <c r="H24" s="97"/>
      <c r="I24" s="84"/>
      <c r="J24" s="81" t="str">
        <f t="shared" si="1"/>
        <v xml:space="preserve"> </v>
      </c>
      <c r="K24" s="83"/>
      <c r="L24" s="97"/>
      <c r="M24" s="84"/>
      <c r="N24" s="5" t="str">
        <f t="shared" si="2"/>
        <v/>
      </c>
      <c r="O24" s="83"/>
      <c r="P24" s="97"/>
      <c r="Q24" s="84"/>
      <c r="R24" s="5" t="str">
        <f t="shared" si="3"/>
        <v/>
      </c>
      <c r="S24" s="83"/>
      <c r="T24" s="97"/>
      <c r="U24" s="84"/>
      <c r="V24" s="5" t="str">
        <f t="shared" si="4"/>
        <v/>
      </c>
      <c r="W24" s="83"/>
      <c r="X24" s="97"/>
      <c r="Y24" s="84"/>
      <c r="Z24" s="81" t="str">
        <f t="shared" si="5"/>
        <v xml:space="preserve"> </v>
      </c>
    </row>
    <row r="25" spans="1:35" s="1" customFormat="1" ht="18" customHeight="1" x14ac:dyDescent="0.25">
      <c r="A25" s="4" t="s">
        <v>9</v>
      </c>
      <c r="B25" s="178"/>
      <c r="C25" s="192">
        <v>570.50973451327434</v>
      </c>
      <c r="D25" s="193">
        <v>322338</v>
      </c>
      <c r="E25" s="84">
        <v>4646.5</v>
      </c>
      <c r="F25" s="81">
        <f t="shared" si="0"/>
        <v>8.1444710211020723</v>
      </c>
      <c r="G25" s="83"/>
      <c r="H25" s="97"/>
      <c r="I25" s="84"/>
      <c r="J25" s="81" t="str">
        <f t="shared" si="1"/>
        <v xml:space="preserve"> </v>
      </c>
      <c r="K25" s="83"/>
      <c r="L25" s="97"/>
      <c r="M25" s="84"/>
      <c r="N25" s="5" t="str">
        <f t="shared" si="2"/>
        <v/>
      </c>
      <c r="O25" s="83"/>
      <c r="P25" s="97"/>
      <c r="Q25" s="84"/>
      <c r="R25" s="5" t="str">
        <f t="shared" si="3"/>
        <v/>
      </c>
      <c r="S25" s="83"/>
      <c r="T25" s="97"/>
      <c r="U25" s="84"/>
      <c r="V25" s="5" t="str">
        <f t="shared" si="4"/>
        <v/>
      </c>
      <c r="W25" s="83"/>
      <c r="X25" s="97"/>
      <c r="Y25" s="84"/>
      <c r="Z25" s="81" t="str">
        <f t="shared" si="5"/>
        <v xml:space="preserve"> </v>
      </c>
    </row>
    <row r="26" spans="1:35" s="1" customFormat="1" ht="18" customHeight="1" x14ac:dyDescent="0.25">
      <c r="A26" s="6" t="s">
        <v>10</v>
      </c>
      <c r="B26" s="182"/>
      <c r="C26" s="192">
        <v>210.06283662477557</v>
      </c>
      <c r="D26" s="193">
        <v>117005</v>
      </c>
      <c r="E26" s="84">
        <v>2196.6999999999998</v>
      </c>
      <c r="F26" s="81">
        <f t="shared" si="0"/>
        <v>10.457347121917866</v>
      </c>
      <c r="G26" s="83"/>
      <c r="H26" s="97"/>
      <c r="I26" s="84"/>
      <c r="J26" s="81" t="str">
        <f t="shared" si="1"/>
        <v xml:space="preserve"> </v>
      </c>
      <c r="K26" s="83"/>
      <c r="L26" s="97"/>
      <c r="M26" s="84"/>
      <c r="N26" s="5" t="str">
        <f t="shared" si="2"/>
        <v/>
      </c>
      <c r="O26" s="83"/>
      <c r="P26" s="97"/>
      <c r="Q26" s="84"/>
      <c r="R26" s="5" t="str">
        <f t="shared" si="3"/>
        <v/>
      </c>
      <c r="S26" s="83"/>
      <c r="T26" s="97"/>
      <c r="U26" s="84"/>
      <c r="V26" s="5" t="str">
        <f t="shared" si="4"/>
        <v/>
      </c>
      <c r="W26" s="83"/>
      <c r="X26" s="97"/>
      <c r="Y26" s="84"/>
      <c r="Z26" s="81" t="str">
        <f t="shared" si="5"/>
        <v xml:space="preserve"> </v>
      </c>
    </row>
    <row r="27" spans="1:35" s="11" customFormat="1" ht="18" customHeight="1" x14ac:dyDescent="0.25">
      <c r="A27" s="59" t="s">
        <v>30</v>
      </c>
      <c r="B27" s="175"/>
      <c r="C27" s="61">
        <f>IF(SUM(C15:C26)=0,0,SUM(C15:C26))</f>
        <v>5488.9895978875147</v>
      </c>
      <c r="D27" s="98">
        <f t="shared" ref="D27:Z27" si="6">IF(SUM(D15:D26)=0,0,SUM(D15:D26))</f>
        <v>3059746</v>
      </c>
      <c r="E27" s="10">
        <f t="shared" si="6"/>
        <v>45418.32</v>
      </c>
      <c r="F27" s="10">
        <f t="shared" si="6"/>
        <v>107.43223421162963</v>
      </c>
      <c r="G27" s="65">
        <f t="shared" si="6"/>
        <v>0</v>
      </c>
      <c r="H27" s="99">
        <f t="shared" si="6"/>
        <v>0</v>
      </c>
      <c r="I27" s="65">
        <f t="shared" si="6"/>
        <v>0</v>
      </c>
      <c r="J27" s="65">
        <f t="shared" si="6"/>
        <v>0</v>
      </c>
      <c r="K27" s="61">
        <f t="shared" si="6"/>
        <v>0</v>
      </c>
      <c r="L27" s="100">
        <f t="shared" si="6"/>
        <v>0</v>
      </c>
      <c r="M27" s="61">
        <f t="shared" si="6"/>
        <v>0</v>
      </c>
      <c r="N27" s="61">
        <f t="shared" si="6"/>
        <v>0</v>
      </c>
      <c r="O27" s="123">
        <f t="shared" si="6"/>
        <v>0</v>
      </c>
      <c r="P27" s="100">
        <f t="shared" si="6"/>
        <v>0</v>
      </c>
      <c r="Q27" s="61">
        <f t="shared" si="6"/>
        <v>0</v>
      </c>
      <c r="R27" s="61">
        <f t="shared" si="6"/>
        <v>0</v>
      </c>
      <c r="S27" s="123">
        <f t="shared" si="6"/>
        <v>0</v>
      </c>
      <c r="T27" s="100">
        <f t="shared" si="6"/>
        <v>0</v>
      </c>
      <c r="U27" s="61">
        <f t="shared" si="6"/>
        <v>0</v>
      </c>
      <c r="V27" s="61">
        <f t="shared" si="6"/>
        <v>0</v>
      </c>
      <c r="W27" s="65">
        <f t="shared" si="6"/>
        <v>0</v>
      </c>
      <c r="X27" s="99">
        <f t="shared" si="6"/>
        <v>0</v>
      </c>
      <c r="Y27" s="65">
        <f t="shared" si="6"/>
        <v>0</v>
      </c>
      <c r="Z27" s="65">
        <f t="shared" si="6"/>
        <v>0</v>
      </c>
    </row>
    <row r="28" spans="1:35" s="11" customFormat="1" ht="18" customHeight="1" thickBot="1" x14ac:dyDescent="0.3">
      <c r="A28" s="59" t="s">
        <v>31</v>
      </c>
      <c r="B28" s="62">
        <f>IF(SUM(B15:B26)&gt;0,AVERAGE(B15:B26),0)</f>
        <v>0</v>
      </c>
      <c r="C28" s="62">
        <f>IF(SUM(C15:C26)&gt;0,AVERAGE(C15:C26),0)</f>
        <v>457.41579982395956</v>
      </c>
      <c r="D28" s="62">
        <f t="shared" ref="D28:F28" si="7">IF(SUM(D15:D26)&gt;0,AVERAGE(D15:D26),0)</f>
        <v>254978.83333333334</v>
      </c>
      <c r="E28" s="62">
        <f t="shared" si="7"/>
        <v>3784.86</v>
      </c>
      <c r="F28" s="62">
        <f t="shared" si="7"/>
        <v>8.9526861843024701</v>
      </c>
      <c r="G28" s="66">
        <f>IF(G27=0,0,AVERAGE(G15:G26))</f>
        <v>0</v>
      </c>
      <c r="H28" s="66">
        <f t="shared" ref="H28:J28" si="8">IF(H27=0,0,AVERAGE(H15:H26))</f>
        <v>0</v>
      </c>
      <c r="I28" s="66">
        <f t="shared" si="8"/>
        <v>0</v>
      </c>
      <c r="J28" s="66">
        <f t="shared" si="8"/>
        <v>0</v>
      </c>
      <c r="K28" s="62">
        <f t="shared" ref="K28:V28" si="9">IF(SUM(K15:K26)&gt;0,AVERAGE(K15:K26),0)</f>
        <v>0</v>
      </c>
      <c r="L28" s="62">
        <f t="shared" si="9"/>
        <v>0</v>
      </c>
      <c r="M28" s="62">
        <f t="shared" si="9"/>
        <v>0</v>
      </c>
      <c r="N28" s="62">
        <f t="shared" si="9"/>
        <v>0</v>
      </c>
      <c r="O28" s="124">
        <f t="shared" si="9"/>
        <v>0</v>
      </c>
      <c r="P28" s="62">
        <f t="shared" si="9"/>
        <v>0</v>
      </c>
      <c r="Q28" s="62">
        <f t="shared" si="9"/>
        <v>0</v>
      </c>
      <c r="R28" s="62">
        <f t="shared" si="9"/>
        <v>0</v>
      </c>
      <c r="S28" s="124">
        <f t="shared" si="9"/>
        <v>0</v>
      </c>
      <c r="T28" s="62">
        <f t="shared" si="9"/>
        <v>0</v>
      </c>
      <c r="U28" s="62">
        <f t="shared" si="9"/>
        <v>0</v>
      </c>
      <c r="V28" s="62">
        <f t="shared" si="9"/>
        <v>0</v>
      </c>
      <c r="W28" s="66">
        <f t="shared" ref="W28:Z28" si="10">IF(W27=0,0,AVERAGE(W15:W26))</f>
        <v>0</v>
      </c>
      <c r="X28" s="66">
        <f t="shared" si="10"/>
        <v>0</v>
      </c>
      <c r="Y28" s="66">
        <f t="shared" si="10"/>
        <v>0</v>
      </c>
      <c r="Z28" s="66">
        <f t="shared" si="10"/>
        <v>0</v>
      </c>
    </row>
    <row r="29" spans="1:35" s="11" customFormat="1" ht="18" customHeight="1" x14ac:dyDescent="0.25">
      <c r="A29" s="128"/>
      <c r="B29" s="128"/>
      <c r="D29" s="129"/>
    </row>
    <row r="30" spans="1:35" ht="21" x14ac:dyDescent="0.25">
      <c r="A30" s="230" t="s">
        <v>36</v>
      </c>
      <c r="B30" s="230"/>
      <c r="C30" s="230"/>
      <c r="D30" s="230"/>
      <c r="E30" s="230"/>
      <c r="F30" s="230"/>
      <c r="G30" s="230"/>
      <c r="H30" s="230"/>
      <c r="I30" s="230"/>
      <c r="J30" s="230"/>
      <c r="K30" s="230"/>
      <c r="L30" s="230"/>
      <c r="M30" s="230"/>
      <c r="N30" s="230"/>
      <c r="O30" s="230"/>
      <c r="P30" s="230"/>
      <c r="Q30" s="230"/>
      <c r="R30" s="230"/>
      <c r="S30" s="230"/>
      <c r="T30" s="230"/>
      <c r="U30" s="230"/>
      <c r="V30" s="230"/>
      <c r="W30" s="230"/>
      <c r="X30" s="230"/>
      <c r="Y30" s="230"/>
      <c r="Z30" s="230"/>
      <c r="AA30" s="230"/>
      <c r="AB30" s="230"/>
      <c r="AC30" s="230"/>
      <c r="AD30" s="230"/>
      <c r="AE30" s="230"/>
      <c r="AF30" s="230"/>
      <c r="AG30" s="230"/>
      <c r="AH30" s="230"/>
      <c r="AI30" s="230"/>
    </row>
    <row r="31" spans="1:35" x14ac:dyDescent="0.25">
      <c r="A31" s="3"/>
      <c r="B31" s="3"/>
      <c r="C31" s="3"/>
      <c r="D31" s="130"/>
      <c r="E31" s="3"/>
      <c r="F31" s="3"/>
      <c r="G31" s="3"/>
      <c r="H31" s="3"/>
      <c r="I31" s="3"/>
      <c r="J31" s="3"/>
      <c r="K31" s="3"/>
      <c r="L31" s="3"/>
      <c r="M31" s="3"/>
      <c r="N31" s="3"/>
      <c r="O31" s="3"/>
    </row>
    <row r="32" spans="1:35" x14ac:dyDescent="0.25">
      <c r="A32" s="3"/>
      <c r="B32" s="3"/>
      <c r="C32" s="3"/>
      <c r="D32" s="130"/>
      <c r="E32" s="3"/>
      <c r="F32" s="3"/>
      <c r="G32" s="3"/>
      <c r="H32" s="3"/>
      <c r="I32" s="3"/>
      <c r="J32" s="3"/>
      <c r="K32" s="3"/>
      <c r="L32" s="3"/>
      <c r="M32" s="3"/>
      <c r="N32" s="3"/>
      <c r="O32" s="3"/>
    </row>
    <row r="33" spans="1:10" s="1" customFormat="1" ht="36.75" customHeight="1" x14ac:dyDescent="0.25">
      <c r="A33" s="117" t="s">
        <v>43</v>
      </c>
      <c r="B33" s="172"/>
      <c r="C33" s="242" t="s">
        <v>144</v>
      </c>
      <c r="D33" s="243"/>
      <c r="E33" s="244" t="s">
        <v>156</v>
      </c>
      <c r="F33" s="245"/>
      <c r="G33" s="246" t="s">
        <v>145</v>
      </c>
      <c r="H33" s="247"/>
      <c r="I33" s="242" t="s">
        <v>146</v>
      </c>
      <c r="J33" s="243"/>
    </row>
    <row r="34" spans="1:10" s="1" customFormat="1" ht="30" x14ac:dyDescent="0.25">
      <c r="A34" s="117" t="s">
        <v>0</v>
      </c>
      <c r="B34" s="117" t="s">
        <v>169</v>
      </c>
      <c r="C34" s="117" t="s">
        <v>50</v>
      </c>
      <c r="D34" s="87" t="s">
        <v>51</v>
      </c>
      <c r="E34" s="78" t="s">
        <v>50</v>
      </c>
      <c r="F34" s="78" t="s">
        <v>51</v>
      </c>
      <c r="G34" s="116" t="s">
        <v>50</v>
      </c>
      <c r="H34" s="116" t="s">
        <v>51</v>
      </c>
      <c r="I34" s="115" t="s">
        <v>50</v>
      </c>
      <c r="J34" s="117" t="s">
        <v>51</v>
      </c>
    </row>
    <row r="35" spans="1:10" s="1" customFormat="1" ht="18" customHeight="1" x14ac:dyDescent="0.25">
      <c r="A35" s="4" t="s">
        <v>15</v>
      </c>
      <c r="B35" s="179"/>
      <c r="C35" s="110"/>
      <c r="D35" s="93"/>
      <c r="E35" s="92"/>
      <c r="F35" s="101"/>
      <c r="G35" s="285">
        <v>0</v>
      </c>
      <c r="H35" s="101"/>
      <c r="I35" s="92"/>
      <c r="J35" s="101"/>
    </row>
    <row r="36" spans="1:10" s="1" customFormat="1" ht="18" customHeight="1" x14ac:dyDescent="0.25">
      <c r="A36" s="6" t="s">
        <v>1</v>
      </c>
      <c r="B36" s="180"/>
      <c r="C36" s="111"/>
      <c r="D36" s="86"/>
      <c r="E36" s="92"/>
      <c r="F36" s="101"/>
      <c r="G36" s="286">
        <v>0</v>
      </c>
      <c r="H36" s="97"/>
      <c r="I36" s="84"/>
      <c r="J36" s="97"/>
    </row>
    <row r="37" spans="1:10" s="1" customFormat="1" ht="18" customHeight="1" x14ac:dyDescent="0.25">
      <c r="A37" s="6" t="s">
        <v>2</v>
      </c>
      <c r="B37" s="180"/>
      <c r="C37" s="111"/>
      <c r="D37" s="86"/>
      <c r="E37" s="92"/>
      <c r="F37" s="101"/>
      <c r="G37" s="286">
        <v>0</v>
      </c>
      <c r="H37" s="97"/>
      <c r="I37" s="84"/>
      <c r="J37" s="97"/>
    </row>
    <row r="38" spans="1:10" s="1" customFormat="1" ht="18" customHeight="1" x14ac:dyDescent="0.25">
      <c r="A38" s="6" t="s">
        <v>3</v>
      </c>
      <c r="B38" s="180"/>
      <c r="C38" s="111"/>
      <c r="D38" s="86"/>
      <c r="E38" s="92"/>
      <c r="F38" s="101"/>
      <c r="G38" s="286">
        <v>0</v>
      </c>
      <c r="H38" s="97"/>
      <c r="I38" s="84"/>
      <c r="J38" s="97"/>
    </row>
    <row r="39" spans="1:10" s="1" customFormat="1" ht="18" customHeight="1" x14ac:dyDescent="0.25">
      <c r="A39" s="6" t="s">
        <v>4</v>
      </c>
      <c r="B39" s="180"/>
      <c r="C39" s="111"/>
      <c r="D39" s="86"/>
      <c r="E39" s="92"/>
      <c r="F39" s="101"/>
      <c r="G39" s="286">
        <v>83.412679644845483</v>
      </c>
      <c r="H39" s="97"/>
      <c r="I39" s="84"/>
      <c r="J39" s="97"/>
    </row>
    <row r="40" spans="1:10" s="1" customFormat="1" ht="18" customHeight="1" x14ac:dyDescent="0.25">
      <c r="A40" s="6" t="s">
        <v>5</v>
      </c>
      <c r="B40" s="180"/>
      <c r="C40" s="111"/>
      <c r="D40" s="86"/>
      <c r="E40" s="92"/>
      <c r="F40" s="101"/>
      <c r="G40" s="286">
        <v>333.65071857938193</v>
      </c>
      <c r="H40" s="97"/>
      <c r="I40" s="84"/>
      <c r="J40" s="97"/>
    </row>
    <row r="41" spans="1:10" s="1" customFormat="1" ht="18" customHeight="1" x14ac:dyDescent="0.25">
      <c r="A41" s="4" t="s">
        <v>6</v>
      </c>
      <c r="B41" s="179"/>
      <c r="C41" s="111"/>
      <c r="D41" s="86"/>
      <c r="E41" s="92"/>
      <c r="F41" s="101"/>
      <c r="G41" s="286">
        <v>250.23803893453646</v>
      </c>
      <c r="H41" s="97"/>
      <c r="I41" s="84"/>
      <c r="J41" s="97"/>
    </row>
    <row r="42" spans="1:10" s="1" customFormat="1" ht="18" customHeight="1" x14ac:dyDescent="0.25">
      <c r="A42" s="6" t="s">
        <v>16</v>
      </c>
      <c r="B42" s="180"/>
      <c r="C42" s="111"/>
      <c r="D42" s="86"/>
      <c r="E42" s="92"/>
      <c r="F42" s="101"/>
      <c r="G42" s="286">
        <v>417.0633982242274</v>
      </c>
      <c r="H42" s="97"/>
      <c r="I42" s="84"/>
      <c r="J42" s="97"/>
    </row>
    <row r="43" spans="1:10" s="1" customFormat="1" ht="18" customHeight="1" x14ac:dyDescent="0.25">
      <c r="A43" s="4" t="s">
        <v>7</v>
      </c>
      <c r="B43" s="179"/>
      <c r="C43" s="111"/>
      <c r="D43" s="86"/>
      <c r="E43" s="92"/>
      <c r="F43" s="101"/>
      <c r="G43" s="286">
        <v>417.0633982242274</v>
      </c>
      <c r="H43" s="97"/>
      <c r="I43" s="84"/>
      <c r="J43" s="97"/>
    </row>
    <row r="44" spans="1:10" s="1" customFormat="1" ht="18" customHeight="1" x14ac:dyDescent="0.25">
      <c r="A44" s="6" t="s">
        <v>8</v>
      </c>
      <c r="B44" s="180"/>
      <c r="C44" s="111"/>
      <c r="D44" s="86"/>
      <c r="E44" s="92"/>
      <c r="F44" s="101"/>
      <c r="G44" s="286">
        <v>417.0633982242274</v>
      </c>
      <c r="H44" s="97"/>
      <c r="I44" s="84"/>
      <c r="J44" s="97"/>
    </row>
    <row r="45" spans="1:10" s="1" customFormat="1" ht="18" customHeight="1" x14ac:dyDescent="0.25">
      <c r="A45" s="4" t="s">
        <v>9</v>
      </c>
      <c r="B45" s="179"/>
      <c r="C45" s="111"/>
      <c r="D45" s="86"/>
      <c r="E45" s="92"/>
      <c r="F45" s="101"/>
      <c r="G45" s="286">
        <v>250.23803893453646</v>
      </c>
      <c r="H45" s="97"/>
      <c r="I45" s="84"/>
      <c r="J45" s="97"/>
    </row>
    <row r="46" spans="1:10" s="1" customFormat="1" ht="18" customHeight="1" x14ac:dyDescent="0.25">
      <c r="A46" s="6" t="s">
        <v>10</v>
      </c>
      <c r="B46" s="180"/>
      <c r="C46" s="111"/>
      <c r="D46" s="97"/>
      <c r="E46" s="92"/>
      <c r="F46" s="101"/>
      <c r="G46" s="286">
        <v>83.412679644845483</v>
      </c>
      <c r="H46" s="97"/>
      <c r="I46" s="84"/>
      <c r="J46" s="97"/>
    </row>
    <row r="47" spans="1:10" ht="18" customHeight="1" x14ac:dyDescent="0.25">
      <c r="A47" s="21" t="s">
        <v>30</v>
      </c>
      <c r="B47" s="21"/>
      <c r="C47" s="133">
        <f>IF(SUM(C35:C46)=0,0,SUM(C35:C46))</f>
        <v>0</v>
      </c>
      <c r="D47" s="87">
        <f t="shared" ref="D47:J47" si="11">IF(SUM(D35:D46)=0,0,SUM(D35:D46))</f>
        <v>0</v>
      </c>
      <c r="E47" s="78">
        <f t="shared" si="11"/>
        <v>0</v>
      </c>
      <c r="F47" s="132">
        <f t="shared" si="11"/>
        <v>0</v>
      </c>
      <c r="G47" s="287">
        <f t="shared" si="11"/>
        <v>2252.1423504108279</v>
      </c>
      <c r="H47" s="102">
        <f t="shared" si="11"/>
        <v>0</v>
      </c>
      <c r="I47" s="28">
        <f t="shared" si="11"/>
        <v>0</v>
      </c>
      <c r="J47" s="103">
        <f t="shared" si="11"/>
        <v>0</v>
      </c>
    </row>
    <row r="48" spans="1:10" ht="18" customHeight="1" x14ac:dyDescent="0.25">
      <c r="A48" s="21" t="s">
        <v>38</v>
      </c>
      <c r="B48" s="21"/>
      <c r="C48" s="133">
        <f>IF(SUM(C35:C46)&gt;0,AVERAGE(C35:C46),0)</f>
        <v>0</v>
      </c>
      <c r="D48" s="133">
        <f t="shared" ref="D48:J48" si="12">IF(SUM(D35:D46)&gt;0,AVERAGE(D35:D46),0)</f>
        <v>0</v>
      </c>
      <c r="E48" s="133">
        <f t="shared" si="12"/>
        <v>0</v>
      </c>
      <c r="F48" s="133">
        <f t="shared" si="12"/>
        <v>0</v>
      </c>
      <c r="G48" s="133">
        <f t="shared" si="12"/>
        <v>187.67852920090232</v>
      </c>
      <c r="H48" s="133">
        <f t="shared" si="12"/>
        <v>0</v>
      </c>
      <c r="I48" s="133">
        <f t="shared" si="12"/>
        <v>0</v>
      </c>
      <c r="J48" s="133">
        <f t="shared" si="12"/>
        <v>0</v>
      </c>
    </row>
    <row r="49" spans="1:52" ht="18" customHeight="1" x14ac:dyDescent="0.25">
      <c r="A49" s="113"/>
      <c r="B49" s="113"/>
    </row>
    <row r="50" spans="1:52" ht="21" x14ac:dyDescent="0.25">
      <c r="A50" s="230" t="s">
        <v>44</v>
      </c>
      <c r="B50" s="230"/>
      <c r="C50" s="230"/>
      <c r="D50" s="230"/>
      <c r="E50" s="230"/>
      <c r="F50" s="230"/>
      <c r="G50" s="230"/>
      <c r="H50" s="230"/>
      <c r="I50" s="230"/>
      <c r="J50" s="230"/>
      <c r="K50" s="230"/>
      <c r="L50" s="230"/>
      <c r="M50" s="230"/>
      <c r="N50" s="230"/>
      <c r="O50" s="230"/>
      <c r="P50" s="230"/>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230"/>
      <c r="AX50" s="230"/>
      <c r="AY50" s="230"/>
      <c r="AZ50" s="230"/>
    </row>
    <row r="52" spans="1:52" ht="15.75" thickBot="1" x14ac:dyDescent="0.3"/>
    <row r="53" spans="1:52" s="16" customFormat="1" ht="20.100000000000001" customHeight="1" x14ac:dyDescent="0.25">
      <c r="A53" s="75" t="s">
        <v>43</v>
      </c>
      <c r="B53" s="176"/>
      <c r="C53" s="239" t="s">
        <v>22</v>
      </c>
      <c r="D53" s="240"/>
      <c r="E53" s="240"/>
      <c r="F53" s="241"/>
      <c r="G53" s="250" t="s">
        <v>23</v>
      </c>
      <c r="H53" s="251"/>
      <c r="I53" s="251"/>
      <c r="J53" s="252"/>
      <c r="K53" s="239" t="s">
        <v>24</v>
      </c>
      <c r="L53" s="240"/>
      <c r="M53" s="240"/>
      <c r="N53" s="241"/>
      <c r="O53" s="250" t="s">
        <v>147</v>
      </c>
      <c r="P53" s="251"/>
      <c r="Q53" s="251"/>
      <c r="R53" s="252"/>
      <c r="S53" s="239" t="s">
        <v>148</v>
      </c>
      <c r="T53" s="240"/>
      <c r="U53" s="240"/>
      <c r="V53" s="241"/>
      <c r="W53" s="248" t="s">
        <v>140</v>
      </c>
      <c r="X53" s="249"/>
      <c r="Y53" s="249"/>
      <c r="Z53" s="249"/>
    </row>
    <row r="54" spans="1:52" s="16" customFormat="1" ht="90" x14ac:dyDescent="0.25">
      <c r="A54" s="76" t="s">
        <v>40</v>
      </c>
      <c r="B54" s="177" t="s">
        <v>169</v>
      </c>
      <c r="C54" s="67" t="s">
        <v>50</v>
      </c>
      <c r="D54" s="88" t="s">
        <v>51</v>
      </c>
      <c r="E54" s="43" t="s">
        <v>79</v>
      </c>
      <c r="F54" s="68" t="s">
        <v>80</v>
      </c>
      <c r="G54" s="73" t="s">
        <v>54</v>
      </c>
      <c r="H54" s="42" t="s">
        <v>53</v>
      </c>
      <c r="I54" s="42" t="s">
        <v>79</v>
      </c>
      <c r="J54" s="42" t="s">
        <v>80</v>
      </c>
      <c r="K54" s="67" t="s">
        <v>50</v>
      </c>
      <c r="L54" s="43" t="s">
        <v>51</v>
      </c>
      <c r="M54" s="43" t="s">
        <v>79</v>
      </c>
      <c r="N54" s="43" t="s">
        <v>80</v>
      </c>
      <c r="O54" s="73" t="s">
        <v>55</v>
      </c>
      <c r="P54" s="42" t="s">
        <v>53</v>
      </c>
      <c r="Q54" s="42" t="s">
        <v>79</v>
      </c>
      <c r="R54" s="42" t="s">
        <v>80</v>
      </c>
      <c r="S54" s="67" t="s">
        <v>50</v>
      </c>
      <c r="T54" s="43" t="s">
        <v>51</v>
      </c>
      <c r="U54" s="43" t="s">
        <v>79</v>
      </c>
      <c r="V54" s="43" t="s">
        <v>80</v>
      </c>
      <c r="W54" s="60" t="s">
        <v>50</v>
      </c>
      <c r="X54" s="118" t="s">
        <v>51</v>
      </c>
      <c r="Y54" s="118" t="s">
        <v>79</v>
      </c>
      <c r="Z54" s="118" t="s">
        <v>80</v>
      </c>
    </row>
    <row r="55" spans="1:52" s="131" customFormat="1" ht="18" customHeight="1" x14ac:dyDescent="0.25">
      <c r="A55" s="77" t="s">
        <v>41</v>
      </c>
      <c r="B55" s="181"/>
      <c r="C55" s="69">
        <f>+C27</f>
        <v>5488.9895978875147</v>
      </c>
      <c r="D55" s="89">
        <f>+D27</f>
        <v>3059746</v>
      </c>
      <c r="E55" s="44">
        <f>E27</f>
        <v>45418.32</v>
      </c>
      <c r="F55" s="70">
        <f>E28</f>
        <v>3784.86</v>
      </c>
      <c r="G55" s="69">
        <f>+G27+W27</f>
        <v>0</v>
      </c>
      <c r="H55" s="89">
        <f>H27+X27</f>
        <v>0</v>
      </c>
      <c r="I55" s="44">
        <f>I27+Y27</f>
        <v>0</v>
      </c>
      <c r="J55" s="44">
        <f>AVERAGE(J28,Z28)</f>
        <v>0</v>
      </c>
      <c r="K55" s="69">
        <f>+K27</f>
        <v>0</v>
      </c>
      <c r="L55" s="89">
        <f>L27</f>
        <v>0</v>
      </c>
      <c r="M55" s="44">
        <f>M27</f>
        <v>0</v>
      </c>
      <c r="N55" s="44">
        <f>N28</f>
        <v>0</v>
      </c>
      <c r="O55" s="69">
        <f>+O27</f>
        <v>0</v>
      </c>
      <c r="P55" s="89">
        <f>P27</f>
        <v>0</v>
      </c>
      <c r="Q55" s="44">
        <f>Q27</f>
        <v>0</v>
      </c>
      <c r="R55" s="44">
        <f>R28</f>
        <v>0</v>
      </c>
      <c r="S55" s="108">
        <f>+S27</f>
        <v>0</v>
      </c>
      <c r="T55" s="89">
        <f>T27</f>
        <v>0</v>
      </c>
      <c r="U55" s="44">
        <f>U27</f>
        <v>0</v>
      </c>
      <c r="V55" s="44">
        <f>V28</f>
        <v>0</v>
      </c>
      <c r="W55" s="79" t="s">
        <v>142</v>
      </c>
      <c r="X55" s="106" t="s">
        <v>142</v>
      </c>
      <c r="Y55" s="80" t="s">
        <v>142</v>
      </c>
      <c r="Z55" s="80" t="s">
        <v>142</v>
      </c>
    </row>
    <row r="56" spans="1:52" s="131" customFormat="1" ht="18" customHeight="1" x14ac:dyDescent="0.25">
      <c r="A56" s="77" t="s">
        <v>42</v>
      </c>
      <c r="B56" s="181"/>
      <c r="C56" s="69">
        <f>C47</f>
        <v>0</v>
      </c>
      <c r="D56" s="89">
        <f>D47</f>
        <v>0</v>
      </c>
      <c r="E56" s="94" t="s">
        <v>158</v>
      </c>
      <c r="F56" s="70" t="s">
        <v>29</v>
      </c>
      <c r="G56" s="69">
        <f>+E47</f>
        <v>0</v>
      </c>
      <c r="H56" s="89">
        <f>+F47</f>
        <v>0</v>
      </c>
      <c r="I56" s="44" t="s">
        <v>143</v>
      </c>
      <c r="J56" s="44" t="s">
        <v>29</v>
      </c>
      <c r="K56" s="69">
        <f>G47</f>
        <v>2252.1423504108279</v>
      </c>
      <c r="L56" s="104">
        <f>H47</f>
        <v>0</v>
      </c>
      <c r="M56" s="44" t="s">
        <v>29</v>
      </c>
      <c r="N56" s="44" t="s">
        <v>29</v>
      </c>
      <c r="O56" s="69" t="s">
        <v>142</v>
      </c>
      <c r="P56" s="89" t="s">
        <v>29</v>
      </c>
      <c r="Q56" s="44" t="s">
        <v>29</v>
      </c>
      <c r="R56" s="44" t="s">
        <v>29</v>
      </c>
      <c r="S56" s="108" t="s">
        <v>142</v>
      </c>
      <c r="T56" s="89" t="s">
        <v>29</v>
      </c>
      <c r="U56" s="44" t="s">
        <v>29</v>
      </c>
      <c r="V56" s="44" t="s">
        <v>29</v>
      </c>
      <c r="W56" s="79">
        <f>+I47</f>
        <v>0</v>
      </c>
      <c r="X56" s="106">
        <f>+J47</f>
        <v>0</v>
      </c>
      <c r="Y56" s="80" t="s">
        <v>142</v>
      </c>
      <c r="Z56" s="80" t="s">
        <v>142</v>
      </c>
    </row>
    <row r="57" spans="1:52" s="131" customFormat="1" ht="18" customHeight="1" x14ac:dyDescent="0.25">
      <c r="A57" s="77" t="s">
        <v>39</v>
      </c>
      <c r="B57" s="181"/>
      <c r="C57" s="71">
        <f t="shared" ref="C57:H57" si="13">SUM(C55:C56)</f>
        <v>5488.9895978875147</v>
      </c>
      <c r="D57" s="91">
        <f t="shared" si="13"/>
        <v>3059746</v>
      </c>
      <c r="E57" s="22">
        <f t="shared" si="13"/>
        <v>45418.32</v>
      </c>
      <c r="F57" s="72" t="s">
        <v>29</v>
      </c>
      <c r="G57" s="74">
        <f t="shared" si="13"/>
        <v>0</v>
      </c>
      <c r="H57" s="90">
        <f t="shared" si="13"/>
        <v>0</v>
      </c>
      <c r="I57" s="23">
        <f>SUM(I55:I56)</f>
        <v>0</v>
      </c>
      <c r="J57" s="23" t="s">
        <v>29</v>
      </c>
      <c r="K57" s="71">
        <f>SUM(K55:K56)</f>
        <v>2252.1423504108279</v>
      </c>
      <c r="L57" s="91">
        <f>SUM(L55:L56)</f>
        <v>0</v>
      </c>
      <c r="M57" s="22">
        <f>SUM(M55:M56)</f>
        <v>0</v>
      </c>
      <c r="N57" s="22" t="s">
        <v>29</v>
      </c>
      <c r="O57" s="74">
        <f>SUM(O55:O56)</f>
        <v>0</v>
      </c>
      <c r="P57" s="90">
        <f t="shared" ref="P57:Q57" si="14">SUM(P55:P56)</f>
        <v>0</v>
      </c>
      <c r="Q57" s="74">
        <f t="shared" si="14"/>
        <v>0</v>
      </c>
      <c r="R57" s="23" t="s">
        <v>29</v>
      </c>
      <c r="S57" s="109" t="str">
        <f t="shared" ref="S57:U57" si="15">IF(SUM(S55:S56)=0,"",SUM(S55:S56))</f>
        <v/>
      </c>
      <c r="T57" s="105" t="str">
        <f t="shared" si="15"/>
        <v/>
      </c>
      <c r="U57" s="22" t="str">
        <f t="shared" si="15"/>
        <v/>
      </c>
      <c r="V57" s="22" t="s">
        <v>29</v>
      </c>
      <c r="W57" s="61">
        <f t="shared" ref="W57:Z57" si="16">SUM(W55:W56)</f>
        <v>0</v>
      </c>
      <c r="X57" s="98">
        <f t="shared" si="16"/>
        <v>0</v>
      </c>
      <c r="Y57" s="10">
        <f t="shared" si="16"/>
        <v>0</v>
      </c>
      <c r="Z57" s="10">
        <f t="shared" si="16"/>
        <v>0</v>
      </c>
    </row>
    <row r="58" spans="1:52" ht="18" customHeight="1" x14ac:dyDescent="0.25">
      <c r="A58" s="2" t="s">
        <v>166</v>
      </c>
    </row>
    <row r="59" spans="1:52" ht="18" customHeight="1" x14ac:dyDescent="0.25"/>
    <row r="60" spans="1:52" ht="18" customHeight="1" x14ac:dyDescent="0.25"/>
    <row r="61" spans="1:52" ht="18" customHeight="1" x14ac:dyDescent="0.25"/>
    <row r="62" spans="1:52" ht="20.100000000000001" customHeight="1" x14ac:dyDescent="0.25">
      <c r="A62" s="230" t="s">
        <v>45</v>
      </c>
      <c r="B62" s="230"/>
      <c r="C62" s="230"/>
      <c r="D62" s="230"/>
      <c r="E62" s="230"/>
      <c r="F62" s="230"/>
      <c r="G62" s="230"/>
      <c r="H62" s="230"/>
      <c r="I62" s="230"/>
      <c r="J62" s="230"/>
      <c r="K62" s="230"/>
      <c r="L62" s="230"/>
      <c r="M62" s="230"/>
      <c r="N62" s="230"/>
      <c r="O62" s="230"/>
      <c r="P62" s="230"/>
      <c r="Q62" s="230"/>
      <c r="R62" s="230"/>
      <c r="S62" s="230"/>
      <c r="T62" s="230"/>
      <c r="U62" s="230"/>
      <c r="V62" s="230"/>
      <c r="W62" s="230"/>
      <c r="X62" s="230"/>
      <c r="Y62" s="230"/>
      <c r="Z62" s="230"/>
      <c r="AA62" s="230"/>
      <c r="AB62" s="121"/>
      <c r="AC62" s="121"/>
      <c r="AD62" s="121"/>
      <c r="AE62" s="121"/>
      <c r="AF62" s="121"/>
      <c r="AG62" s="121"/>
      <c r="AH62" s="121"/>
      <c r="AI62" s="12"/>
      <c r="AJ62" s="12"/>
      <c r="AK62" s="12"/>
      <c r="AL62" s="12"/>
      <c r="AM62" s="12"/>
      <c r="AN62" s="12"/>
      <c r="AO62" s="12"/>
      <c r="AP62" s="12"/>
      <c r="AQ62" s="12"/>
      <c r="AR62" s="12"/>
    </row>
    <row r="63" spans="1:52" ht="20.100000000000001" customHeight="1" x14ac:dyDescent="0.25"/>
    <row r="64" spans="1:52" ht="20.100000000000001" customHeight="1" x14ac:dyDescent="0.25"/>
    <row r="65" spans="4:4" ht="20.100000000000001" customHeight="1" x14ac:dyDescent="0.25"/>
    <row r="66" spans="4:4" ht="20.100000000000001" customHeight="1" x14ac:dyDescent="0.25"/>
    <row r="67" spans="4:4" ht="20.100000000000001" customHeight="1" x14ac:dyDescent="0.25">
      <c r="D67" s="2"/>
    </row>
    <row r="68" spans="4:4" ht="20.100000000000001" customHeight="1" x14ac:dyDescent="0.25">
      <c r="D68" s="2"/>
    </row>
    <row r="69" spans="4:4" ht="20.100000000000001" customHeight="1" x14ac:dyDescent="0.25">
      <c r="D69" s="2"/>
    </row>
    <row r="70" spans="4:4" ht="20.100000000000001" customHeight="1" x14ac:dyDescent="0.25">
      <c r="D70" s="2"/>
    </row>
    <row r="71" spans="4:4" ht="20.100000000000001" customHeight="1" x14ac:dyDescent="0.25">
      <c r="D71" s="2"/>
    </row>
    <row r="72" spans="4:4" ht="20.100000000000001" customHeight="1" x14ac:dyDescent="0.25">
      <c r="D72" s="2"/>
    </row>
    <row r="73" spans="4:4" ht="20.100000000000001" customHeight="1" x14ac:dyDescent="0.25">
      <c r="D73" s="2"/>
    </row>
    <row r="74" spans="4:4" ht="20.100000000000001" customHeight="1" x14ac:dyDescent="0.25">
      <c r="D74" s="2"/>
    </row>
    <row r="75" spans="4:4" ht="20.100000000000001" customHeight="1" x14ac:dyDescent="0.25">
      <c r="D75" s="2"/>
    </row>
    <row r="76" spans="4:4" ht="20.100000000000001" customHeight="1" x14ac:dyDescent="0.25">
      <c r="D76" s="2"/>
    </row>
    <row r="77" spans="4:4" ht="20.100000000000001" customHeight="1" x14ac:dyDescent="0.25">
      <c r="D77" s="2"/>
    </row>
    <row r="78" spans="4:4" ht="20.100000000000001" customHeight="1" x14ac:dyDescent="0.25">
      <c r="D78" s="2"/>
    </row>
    <row r="79" spans="4:4" ht="20.100000000000001" customHeight="1" x14ac:dyDescent="0.25">
      <c r="D79" s="2"/>
    </row>
    <row r="80" spans="4:4" ht="20.100000000000001" customHeight="1" x14ac:dyDescent="0.25">
      <c r="D80" s="2"/>
    </row>
    <row r="81" s="2" customFormat="1" ht="20.100000000000001" customHeight="1" x14ac:dyDescent="0.25"/>
    <row r="82" s="2" customFormat="1" ht="20.100000000000001" customHeight="1" x14ac:dyDescent="0.25"/>
    <row r="83" s="2" customFormat="1" ht="20.100000000000001" customHeight="1" x14ac:dyDescent="0.25"/>
    <row r="84" s="2" customFormat="1" ht="20.100000000000001" customHeight="1" x14ac:dyDescent="0.25"/>
    <row r="85" s="2" customFormat="1" ht="20.100000000000001" customHeight="1" x14ac:dyDescent="0.25"/>
    <row r="86" s="2" customFormat="1" ht="20.100000000000001" customHeight="1" x14ac:dyDescent="0.25"/>
    <row r="87" s="2" customFormat="1" ht="20.100000000000001" customHeight="1" x14ac:dyDescent="0.25"/>
    <row r="88" s="2" customFormat="1" ht="20.100000000000001" customHeight="1" x14ac:dyDescent="0.25"/>
    <row r="89" s="2" customFormat="1" ht="20.100000000000001" customHeight="1" x14ac:dyDescent="0.25"/>
    <row r="90" s="2" customFormat="1" ht="20.100000000000001" customHeight="1" x14ac:dyDescent="0.25"/>
    <row r="91" s="2" customFormat="1" ht="20.100000000000001" customHeight="1" x14ac:dyDescent="0.25"/>
    <row r="92" s="2" customFormat="1" ht="20.100000000000001" customHeight="1" x14ac:dyDescent="0.25"/>
    <row r="93" s="2" customFormat="1" ht="20.100000000000001" customHeight="1" x14ac:dyDescent="0.25"/>
    <row r="94" s="2" customFormat="1" ht="20.100000000000001" customHeight="1" x14ac:dyDescent="0.25"/>
    <row r="95" s="2" customFormat="1" ht="20.100000000000001" customHeight="1" x14ac:dyDescent="0.25"/>
    <row r="96" s="2" customFormat="1" ht="20.100000000000001" customHeight="1" x14ac:dyDescent="0.25"/>
    <row r="97" s="2" customFormat="1" ht="20.100000000000001" customHeight="1" x14ac:dyDescent="0.25"/>
    <row r="98" s="2" customFormat="1" ht="20.100000000000001" customHeight="1" x14ac:dyDescent="0.25"/>
    <row r="99" s="2" customFormat="1" ht="20.100000000000001" customHeight="1" x14ac:dyDescent="0.25"/>
    <row r="100" s="2" customFormat="1" ht="20.100000000000001" customHeight="1" x14ac:dyDescent="0.25"/>
    <row r="101" s="2" customFormat="1" ht="20.100000000000001" customHeight="1" x14ac:dyDescent="0.25"/>
    <row r="102" s="2" customFormat="1" ht="20.100000000000001" customHeight="1" x14ac:dyDescent="0.25"/>
    <row r="103" s="2" customFormat="1" ht="20.100000000000001" customHeight="1" x14ac:dyDescent="0.25"/>
    <row r="104" s="2" customFormat="1" ht="20.100000000000001" customHeight="1" x14ac:dyDescent="0.25"/>
    <row r="105" s="2" customFormat="1" ht="20.100000000000001" customHeight="1" x14ac:dyDescent="0.25"/>
    <row r="106" s="2" customFormat="1" ht="20.100000000000001" customHeight="1" x14ac:dyDescent="0.25"/>
    <row r="107" s="2" customFormat="1" ht="20.100000000000001" customHeight="1" x14ac:dyDescent="0.25"/>
    <row r="108" s="2" customFormat="1" ht="20.100000000000001" customHeight="1" x14ac:dyDescent="0.25"/>
    <row r="109" s="2" customFormat="1" ht="20.100000000000001" customHeight="1" x14ac:dyDescent="0.25"/>
    <row r="110" s="2" customFormat="1" ht="20.100000000000001" customHeight="1" x14ac:dyDescent="0.25"/>
    <row r="111" s="2" customFormat="1" ht="20.100000000000001" customHeight="1" x14ac:dyDescent="0.25"/>
    <row r="112" s="2" customFormat="1" ht="20.100000000000001" customHeight="1" x14ac:dyDescent="0.25"/>
    <row r="113" s="2" customFormat="1" ht="20.100000000000001" customHeight="1" x14ac:dyDescent="0.25"/>
    <row r="114" s="2" customFormat="1" ht="20.100000000000001" customHeight="1" x14ac:dyDescent="0.25"/>
    <row r="115" s="2" customFormat="1" ht="20.100000000000001" customHeight="1" x14ac:dyDescent="0.25"/>
    <row r="116" s="2" customFormat="1" ht="20.100000000000001" customHeight="1" x14ac:dyDescent="0.25"/>
    <row r="117" s="2" customFormat="1" ht="20.100000000000001" customHeight="1" x14ac:dyDescent="0.25"/>
    <row r="118" s="2" customFormat="1" ht="20.100000000000001" customHeight="1" x14ac:dyDescent="0.25"/>
    <row r="119" s="2" customFormat="1" ht="20.100000000000001" customHeight="1" x14ac:dyDescent="0.25"/>
    <row r="120" s="2" customFormat="1" ht="20.100000000000001" customHeight="1" x14ac:dyDescent="0.25"/>
    <row r="121" s="2" customFormat="1" ht="20.100000000000001" customHeight="1" x14ac:dyDescent="0.25"/>
    <row r="122" s="2" customFormat="1" ht="20.100000000000001" customHeight="1" x14ac:dyDescent="0.25"/>
    <row r="123" s="2" customFormat="1" ht="20.100000000000001" customHeight="1" x14ac:dyDescent="0.25"/>
    <row r="124" s="2" customFormat="1" ht="20.100000000000001" customHeight="1" x14ac:dyDescent="0.25"/>
    <row r="125" s="2" customFormat="1" ht="20.100000000000001" customHeight="1" x14ac:dyDescent="0.25"/>
    <row r="126" s="2" customFormat="1" ht="20.100000000000001" customHeight="1" x14ac:dyDescent="0.25"/>
    <row r="127" s="2" customFormat="1" ht="20.100000000000001" customHeight="1" x14ac:dyDescent="0.25"/>
    <row r="128" s="2" customFormat="1" ht="20.100000000000001" customHeight="1" x14ac:dyDescent="0.25"/>
    <row r="129" s="2" customFormat="1" ht="20.100000000000001" customHeight="1" x14ac:dyDescent="0.25"/>
    <row r="130" s="2" customFormat="1" ht="20.100000000000001" customHeight="1" x14ac:dyDescent="0.25"/>
    <row r="131" s="2" customFormat="1" ht="20.100000000000001" customHeight="1" x14ac:dyDescent="0.25"/>
    <row r="132" s="2" customFormat="1" ht="20.100000000000001" customHeight="1" x14ac:dyDescent="0.25"/>
    <row r="133" s="2" customFormat="1" ht="20.100000000000001" customHeight="1" x14ac:dyDescent="0.25"/>
    <row r="134" s="2" customFormat="1" ht="20.100000000000001" customHeight="1" x14ac:dyDescent="0.25"/>
    <row r="135" s="2" customFormat="1" ht="20.100000000000001" customHeight="1" x14ac:dyDescent="0.25"/>
    <row r="136" s="2" customFormat="1" ht="20.100000000000001" customHeight="1" x14ac:dyDescent="0.25"/>
    <row r="137" s="2" customFormat="1" ht="20.100000000000001" customHeight="1" x14ac:dyDescent="0.25"/>
    <row r="138" s="2" customFormat="1" ht="20.100000000000001" customHeight="1" x14ac:dyDescent="0.25"/>
    <row r="139" s="2" customFormat="1" ht="20.100000000000001" customHeight="1" x14ac:dyDescent="0.25"/>
    <row r="140" s="2" customFormat="1" ht="20.100000000000001" customHeight="1" x14ac:dyDescent="0.25"/>
    <row r="141" s="2" customFormat="1" ht="20.100000000000001" customHeight="1" x14ac:dyDescent="0.25"/>
    <row r="142" s="2" customFormat="1" ht="20.100000000000001" customHeight="1" x14ac:dyDescent="0.25"/>
    <row r="143" s="2" customFormat="1" ht="20.100000000000001" customHeight="1" x14ac:dyDescent="0.25"/>
    <row r="144" s="2" customFormat="1" ht="20.100000000000001" customHeight="1" x14ac:dyDescent="0.25"/>
    <row r="145" s="2" customFormat="1" ht="20.100000000000001" customHeight="1" x14ac:dyDescent="0.25"/>
    <row r="146" s="2" customFormat="1" ht="20.100000000000001" customHeight="1" x14ac:dyDescent="0.25"/>
    <row r="147" s="2" customFormat="1" ht="20.100000000000001" customHeight="1" x14ac:dyDescent="0.25"/>
    <row r="148" s="2" customFormat="1" ht="20.100000000000001" customHeight="1" x14ac:dyDescent="0.25"/>
    <row r="149" s="2" customFormat="1" ht="20.100000000000001" customHeight="1" x14ac:dyDescent="0.25"/>
    <row r="150" s="2" customFormat="1" ht="20.100000000000001" customHeight="1" x14ac:dyDescent="0.25"/>
    <row r="151" s="2" customFormat="1" ht="20.100000000000001" customHeight="1" x14ac:dyDescent="0.25"/>
    <row r="152" s="2" customFormat="1" ht="20.100000000000001" customHeight="1" x14ac:dyDescent="0.25"/>
    <row r="153" s="2" customFormat="1" ht="20.100000000000001" customHeight="1" x14ac:dyDescent="0.25"/>
    <row r="154" s="2" customFormat="1" ht="20.100000000000001" customHeight="1" x14ac:dyDescent="0.25"/>
    <row r="155" s="2" customFormat="1" ht="20.100000000000001" customHeight="1" x14ac:dyDescent="0.25"/>
    <row r="156" s="2" customFormat="1" ht="20.100000000000001" customHeight="1" x14ac:dyDescent="0.25"/>
    <row r="157" s="2" customFormat="1" ht="20.100000000000001" customHeight="1" x14ac:dyDescent="0.25"/>
    <row r="158" s="2" customFormat="1" ht="20.100000000000001" customHeight="1" x14ac:dyDescent="0.25"/>
    <row r="159" s="2" customFormat="1" ht="20.100000000000001" customHeight="1" x14ac:dyDescent="0.25"/>
    <row r="160" s="2" customFormat="1" ht="20.100000000000001" customHeight="1" x14ac:dyDescent="0.25"/>
    <row r="161" s="2" customFormat="1" ht="20.100000000000001" customHeight="1" x14ac:dyDescent="0.25"/>
    <row r="162" s="2" customFormat="1" ht="20.100000000000001" customHeight="1" x14ac:dyDescent="0.25"/>
    <row r="163" s="2" customFormat="1" ht="20.100000000000001" customHeight="1" x14ac:dyDescent="0.25"/>
    <row r="164" s="2" customFormat="1" ht="20.100000000000001" customHeight="1" x14ac:dyDescent="0.25"/>
    <row r="165" s="2" customFormat="1" ht="20.100000000000001" customHeight="1" x14ac:dyDescent="0.25"/>
    <row r="166" s="2" customFormat="1" ht="20.100000000000001" customHeight="1" x14ac:dyDescent="0.25"/>
    <row r="167" s="2" customFormat="1" ht="20.100000000000001" customHeight="1" x14ac:dyDescent="0.25"/>
    <row r="168" s="2" customFormat="1" ht="20.100000000000001" customHeight="1" x14ac:dyDescent="0.25"/>
    <row r="169" s="2" customFormat="1" ht="20.100000000000001" customHeight="1" x14ac:dyDescent="0.25"/>
    <row r="170" s="2" customFormat="1" ht="20.100000000000001" customHeight="1" x14ac:dyDescent="0.25"/>
    <row r="171" s="2" customFormat="1" ht="20.100000000000001" customHeight="1" x14ac:dyDescent="0.25"/>
    <row r="172" s="2" customFormat="1" ht="20.100000000000001" customHeight="1" x14ac:dyDescent="0.25"/>
    <row r="173" s="2" customFormat="1" ht="20.100000000000001" customHeight="1" x14ac:dyDescent="0.25"/>
    <row r="174" s="2" customFormat="1" ht="20.100000000000001" customHeight="1" x14ac:dyDescent="0.25"/>
    <row r="175" s="2" customFormat="1" ht="20.100000000000001" customHeight="1" x14ac:dyDescent="0.25"/>
    <row r="176" s="2" customFormat="1" ht="20.100000000000001" customHeight="1" x14ac:dyDescent="0.25"/>
    <row r="177" s="2" customFormat="1" ht="20.100000000000001" customHeight="1" x14ac:dyDescent="0.25"/>
    <row r="178" s="2" customFormat="1" ht="20.100000000000001" customHeight="1" x14ac:dyDescent="0.25"/>
    <row r="179" s="2" customFormat="1" ht="20.100000000000001" customHeight="1" x14ac:dyDescent="0.25"/>
    <row r="180" s="2" customFormat="1" ht="20.100000000000001" customHeight="1" x14ac:dyDescent="0.25"/>
    <row r="181" s="2" customFormat="1" ht="20.100000000000001" customHeight="1" x14ac:dyDescent="0.25"/>
    <row r="182" s="2" customFormat="1" ht="20.100000000000001" customHeight="1" x14ac:dyDescent="0.25"/>
    <row r="183" s="2" customFormat="1" ht="20.100000000000001" customHeight="1" x14ac:dyDescent="0.25"/>
    <row r="184" s="2" customFormat="1" ht="20.100000000000001" customHeight="1" x14ac:dyDescent="0.25"/>
    <row r="185" s="2" customFormat="1" ht="20.100000000000001" customHeight="1" x14ac:dyDescent="0.25"/>
    <row r="186" s="2" customFormat="1" ht="20.100000000000001" customHeight="1" x14ac:dyDescent="0.25"/>
    <row r="187" s="2" customFormat="1" ht="20.100000000000001" customHeight="1" x14ac:dyDescent="0.25"/>
    <row r="188" s="2" customFormat="1" ht="20.100000000000001" customHeight="1" x14ac:dyDescent="0.25"/>
    <row r="189" s="2" customFormat="1" ht="20.100000000000001" customHeight="1" x14ac:dyDescent="0.25"/>
    <row r="190" s="2" customFormat="1" ht="20.100000000000001" customHeight="1" x14ac:dyDescent="0.25"/>
    <row r="191" s="2" customFormat="1" ht="20.100000000000001" customHeight="1" x14ac:dyDescent="0.25"/>
    <row r="192" s="2" customFormat="1" ht="20.100000000000001" customHeight="1" x14ac:dyDescent="0.25"/>
    <row r="193" s="2" customFormat="1" ht="20.100000000000001" customHeight="1" x14ac:dyDescent="0.25"/>
    <row r="194" s="2" customFormat="1" ht="20.100000000000001" customHeight="1" x14ac:dyDescent="0.25"/>
    <row r="195" s="2" customFormat="1" ht="20.100000000000001" customHeight="1" x14ac:dyDescent="0.25"/>
    <row r="196" s="2" customFormat="1" ht="20.100000000000001" customHeight="1" x14ac:dyDescent="0.25"/>
    <row r="197" s="2" customFormat="1" ht="20.100000000000001" customHeight="1" x14ac:dyDescent="0.25"/>
    <row r="198" s="2" customFormat="1" ht="20.100000000000001" customHeight="1" x14ac:dyDescent="0.25"/>
    <row r="199" s="2" customFormat="1" ht="20.100000000000001" customHeight="1" x14ac:dyDescent="0.25"/>
    <row r="200" s="2" customFormat="1" ht="20.100000000000001" customHeight="1" x14ac:dyDescent="0.25"/>
    <row r="201" s="2" customFormat="1" ht="20.100000000000001" customHeight="1" x14ac:dyDescent="0.25"/>
    <row r="202" s="2" customFormat="1" ht="20.100000000000001" customHeight="1" x14ac:dyDescent="0.25"/>
    <row r="203" s="2" customFormat="1" ht="20.100000000000001" customHeight="1" x14ac:dyDescent="0.25"/>
    <row r="204" s="2" customFormat="1" ht="20.100000000000001" customHeight="1" x14ac:dyDescent="0.25"/>
    <row r="205" s="2" customFormat="1" ht="20.100000000000001" customHeight="1" x14ac:dyDescent="0.25"/>
    <row r="206" s="2" customFormat="1" ht="20.100000000000001" customHeight="1" x14ac:dyDescent="0.25"/>
    <row r="207" s="2" customFormat="1" ht="20.100000000000001" customHeight="1" x14ac:dyDescent="0.25"/>
    <row r="208" s="2" customFormat="1" ht="20.100000000000001" customHeight="1" x14ac:dyDescent="0.25"/>
    <row r="209" s="2" customFormat="1" ht="20.100000000000001" customHeight="1" x14ac:dyDescent="0.25"/>
    <row r="210" s="2" customFormat="1" ht="20.100000000000001" customHeight="1" x14ac:dyDescent="0.25"/>
    <row r="211" s="2" customFormat="1" ht="20.100000000000001" customHeight="1" x14ac:dyDescent="0.25"/>
    <row r="212" s="2" customFormat="1" ht="20.100000000000001" customHeight="1" x14ac:dyDescent="0.25"/>
    <row r="213" s="2" customFormat="1" ht="20.100000000000001" customHeight="1" x14ac:dyDescent="0.25"/>
    <row r="214" s="2" customFormat="1" ht="20.100000000000001" customHeight="1" x14ac:dyDescent="0.25"/>
    <row r="215" s="2" customFormat="1" ht="20.100000000000001" customHeight="1" x14ac:dyDescent="0.25"/>
    <row r="216" s="2" customFormat="1" ht="20.100000000000001" customHeight="1" x14ac:dyDescent="0.25"/>
    <row r="217" s="2" customFormat="1" ht="20.100000000000001" customHeight="1" x14ac:dyDescent="0.25"/>
    <row r="218" s="2" customFormat="1" ht="20.100000000000001" customHeight="1" x14ac:dyDescent="0.25"/>
    <row r="219" s="2" customFormat="1" ht="20.100000000000001" customHeight="1" x14ac:dyDescent="0.25"/>
    <row r="220" s="2" customFormat="1" ht="20.100000000000001" customHeight="1" x14ac:dyDescent="0.25"/>
    <row r="221" s="2" customFormat="1" ht="20.100000000000001" customHeight="1" x14ac:dyDescent="0.25"/>
    <row r="222" s="2" customFormat="1" ht="20.100000000000001" customHeight="1" x14ac:dyDescent="0.25"/>
    <row r="223" s="2" customFormat="1" ht="20.100000000000001" customHeight="1" x14ac:dyDescent="0.25"/>
    <row r="224" s="2" customFormat="1" ht="20.100000000000001" customHeight="1" x14ac:dyDescent="0.25"/>
    <row r="225" s="2" customFormat="1" ht="20.100000000000001" customHeight="1" x14ac:dyDescent="0.25"/>
    <row r="226" s="2" customFormat="1" ht="20.100000000000001" customHeight="1" x14ac:dyDescent="0.25"/>
    <row r="227" s="2" customFormat="1" ht="20.100000000000001" customHeight="1" x14ac:dyDescent="0.25"/>
    <row r="228" s="2" customFormat="1" ht="20.100000000000001" customHeight="1" x14ac:dyDescent="0.25"/>
    <row r="229" s="2" customFormat="1" ht="20.100000000000001" customHeight="1" x14ac:dyDescent="0.25"/>
    <row r="230" s="2" customFormat="1" ht="20.100000000000001" customHeight="1" x14ac:dyDescent="0.25"/>
    <row r="231" s="2" customFormat="1" ht="20.100000000000001" customHeight="1" x14ac:dyDescent="0.25"/>
    <row r="232" s="2" customFormat="1" ht="20.100000000000001" customHeight="1" x14ac:dyDescent="0.25"/>
    <row r="233" s="2" customFormat="1" ht="20.100000000000001" customHeight="1" x14ac:dyDescent="0.25"/>
    <row r="234" s="2" customFormat="1" ht="20.100000000000001" customHeight="1" x14ac:dyDescent="0.25"/>
    <row r="235" s="2" customFormat="1" ht="20.100000000000001" customHeight="1" x14ac:dyDescent="0.25"/>
    <row r="236" s="2" customFormat="1" ht="20.100000000000001" customHeight="1" x14ac:dyDescent="0.25"/>
    <row r="237" s="2" customFormat="1" ht="20.100000000000001" customHeight="1" x14ac:dyDescent="0.25"/>
    <row r="238" s="2" customFormat="1" ht="20.100000000000001" customHeight="1" x14ac:dyDescent="0.25"/>
    <row r="239" s="2" customFormat="1" ht="20.100000000000001" customHeight="1" x14ac:dyDescent="0.25"/>
    <row r="240" s="2" customFormat="1" ht="20.100000000000001" customHeight="1" x14ac:dyDescent="0.25"/>
    <row r="241" s="2" customFormat="1" ht="20.100000000000001" customHeight="1" x14ac:dyDescent="0.25"/>
    <row r="242" s="2" customFormat="1" ht="20.100000000000001" customHeight="1" x14ac:dyDescent="0.25"/>
    <row r="243" s="2" customFormat="1" ht="20.100000000000001" customHeight="1" x14ac:dyDescent="0.25"/>
    <row r="244" s="2" customFormat="1" ht="20.100000000000001" customHeight="1" x14ac:dyDescent="0.25"/>
    <row r="245" s="2" customFormat="1" ht="20.100000000000001" customHeight="1" x14ac:dyDescent="0.25"/>
    <row r="246" s="2" customFormat="1" ht="20.100000000000001" customHeight="1" x14ac:dyDescent="0.25"/>
    <row r="247" s="2" customFormat="1" ht="20.100000000000001" customHeight="1" x14ac:dyDescent="0.25"/>
    <row r="248" s="2" customFormat="1" ht="20.100000000000001" customHeight="1" x14ac:dyDescent="0.25"/>
    <row r="249" s="2" customFormat="1" ht="20.100000000000001" customHeight="1" x14ac:dyDescent="0.25"/>
    <row r="250" s="2" customFormat="1" ht="20.100000000000001" customHeight="1" x14ac:dyDescent="0.25"/>
    <row r="251" s="2" customFormat="1" ht="20.100000000000001" customHeight="1" x14ac:dyDescent="0.25"/>
    <row r="252" s="2" customFormat="1" ht="20.100000000000001" customHeight="1" x14ac:dyDescent="0.25"/>
    <row r="253" s="2" customFormat="1" ht="20.100000000000001" customHeight="1" x14ac:dyDescent="0.25"/>
    <row r="254" s="2" customFormat="1" ht="20.100000000000001" customHeight="1" x14ac:dyDescent="0.25"/>
    <row r="255" s="2" customFormat="1" ht="20.100000000000001" customHeight="1" x14ac:dyDescent="0.25"/>
    <row r="256" s="2" customFormat="1" ht="20.100000000000001" customHeight="1" x14ac:dyDescent="0.25"/>
    <row r="257" s="2" customFormat="1" ht="20.100000000000001" customHeight="1" x14ac:dyDescent="0.25"/>
    <row r="258" s="2" customFormat="1" ht="20.100000000000001" customHeight="1" x14ac:dyDescent="0.25"/>
    <row r="259" s="2" customFormat="1" ht="20.100000000000001" customHeight="1" x14ac:dyDescent="0.25"/>
    <row r="260" s="2" customFormat="1" ht="20.100000000000001" customHeight="1" x14ac:dyDescent="0.25"/>
    <row r="261" s="2" customFormat="1" ht="20.100000000000001" customHeight="1" x14ac:dyDescent="0.25"/>
    <row r="262" s="2" customFormat="1" ht="20.100000000000001" customHeight="1" x14ac:dyDescent="0.25"/>
    <row r="263" s="2" customFormat="1" ht="20.100000000000001" customHeight="1" x14ac:dyDescent="0.25"/>
    <row r="264" s="2" customFormat="1" ht="20.100000000000001" customHeight="1" x14ac:dyDescent="0.25"/>
    <row r="265" s="2" customFormat="1" ht="20.100000000000001" customHeight="1" x14ac:dyDescent="0.25"/>
    <row r="266" s="2" customFormat="1" ht="20.100000000000001" customHeight="1" x14ac:dyDescent="0.25"/>
    <row r="267" s="2" customFormat="1" ht="20.100000000000001" customHeight="1" x14ac:dyDescent="0.25"/>
    <row r="268" s="2" customFormat="1" ht="20.100000000000001" customHeight="1" x14ac:dyDescent="0.25"/>
    <row r="269" s="2" customFormat="1" ht="20.100000000000001" customHeight="1" x14ac:dyDescent="0.25"/>
    <row r="270" s="2" customFormat="1" ht="20.100000000000001" customHeight="1" x14ac:dyDescent="0.25"/>
    <row r="271" s="2" customFormat="1" ht="20.100000000000001" customHeight="1" x14ac:dyDescent="0.25"/>
    <row r="272" s="2" customFormat="1" ht="20.100000000000001" customHeight="1" x14ac:dyDescent="0.25"/>
    <row r="273" s="2" customFormat="1" ht="20.100000000000001" customHeight="1" x14ac:dyDescent="0.25"/>
    <row r="274" s="2" customFormat="1" ht="20.100000000000001" customHeight="1" x14ac:dyDescent="0.25"/>
    <row r="275" s="2" customFormat="1" ht="20.100000000000001" customHeight="1" x14ac:dyDescent="0.25"/>
    <row r="276" s="2" customFormat="1" ht="20.100000000000001" customHeight="1" x14ac:dyDescent="0.25"/>
    <row r="277" s="2" customFormat="1" ht="20.100000000000001" customHeight="1" x14ac:dyDescent="0.25"/>
    <row r="278" s="2" customFormat="1" ht="20.100000000000001" customHeight="1" x14ac:dyDescent="0.25"/>
    <row r="279" s="2" customFormat="1" ht="20.100000000000001" customHeight="1" x14ac:dyDescent="0.25"/>
    <row r="280" s="2" customFormat="1" ht="20.100000000000001" customHeight="1" x14ac:dyDescent="0.25"/>
    <row r="281" s="2" customFormat="1" ht="20.100000000000001" customHeight="1" x14ac:dyDescent="0.25"/>
    <row r="282" s="2" customFormat="1" ht="20.100000000000001" customHeight="1" x14ac:dyDescent="0.25"/>
    <row r="283" s="2" customFormat="1" ht="20.100000000000001" customHeight="1" x14ac:dyDescent="0.25"/>
    <row r="284" s="2" customFormat="1" ht="20.100000000000001" customHeight="1" x14ac:dyDescent="0.25"/>
    <row r="285" s="2" customFormat="1" ht="20.100000000000001" customHeight="1" x14ac:dyDescent="0.25"/>
    <row r="286" s="2" customFormat="1" ht="20.100000000000001" customHeight="1" x14ac:dyDescent="0.25"/>
    <row r="287" s="2" customFormat="1" ht="20.100000000000001" customHeight="1" x14ac:dyDescent="0.25"/>
    <row r="288" s="2" customFormat="1" ht="20.100000000000001" customHeight="1" x14ac:dyDescent="0.25"/>
    <row r="289" s="2" customFormat="1" ht="20.100000000000001" customHeight="1" x14ac:dyDescent="0.25"/>
    <row r="290" s="2" customFormat="1" ht="20.100000000000001" customHeight="1" x14ac:dyDescent="0.25"/>
    <row r="291" s="2" customFormat="1" ht="20.100000000000001" customHeight="1" x14ac:dyDescent="0.25"/>
    <row r="292" s="2" customFormat="1" ht="20.100000000000001" customHeight="1" x14ac:dyDescent="0.25"/>
    <row r="293" s="2" customFormat="1" ht="20.100000000000001" customHeight="1" x14ac:dyDescent="0.25"/>
    <row r="294" s="2" customFormat="1" ht="20.100000000000001" customHeight="1" x14ac:dyDescent="0.25"/>
    <row r="295" s="2" customFormat="1" ht="20.100000000000001" customHeight="1" x14ac:dyDescent="0.25"/>
    <row r="296" s="2" customFormat="1" ht="20.100000000000001" customHeight="1" x14ac:dyDescent="0.25"/>
    <row r="297" s="2" customFormat="1" ht="20.100000000000001" customHeight="1" x14ac:dyDescent="0.25"/>
    <row r="298" s="2" customFormat="1" ht="20.100000000000001" customHeight="1" x14ac:dyDescent="0.25"/>
    <row r="299" s="2" customFormat="1" ht="20.100000000000001" customHeight="1" x14ac:dyDescent="0.25"/>
    <row r="300" s="2" customFormat="1" ht="20.100000000000001" customHeight="1" x14ac:dyDescent="0.25"/>
    <row r="301" s="2" customFormat="1" ht="20.100000000000001" customHeight="1" x14ac:dyDescent="0.25"/>
    <row r="302" s="2" customFormat="1" ht="20.100000000000001" customHeight="1" x14ac:dyDescent="0.25"/>
    <row r="303" s="2" customFormat="1" ht="20.100000000000001" customHeight="1" x14ac:dyDescent="0.25"/>
    <row r="304" s="2" customFormat="1" ht="20.100000000000001" customHeight="1" x14ac:dyDescent="0.25"/>
    <row r="305" s="2" customFormat="1" ht="20.100000000000001" customHeight="1" x14ac:dyDescent="0.25"/>
    <row r="306" s="2" customFormat="1" ht="20.100000000000001" customHeight="1" x14ac:dyDescent="0.25"/>
    <row r="307" s="2" customFormat="1" ht="20.100000000000001" customHeight="1" x14ac:dyDescent="0.25"/>
    <row r="308" s="2" customFormat="1" ht="20.100000000000001" customHeight="1" x14ac:dyDescent="0.25"/>
    <row r="309" s="2" customFormat="1" ht="20.100000000000001" customHeight="1" x14ac:dyDescent="0.25"/>
    <row r="310" s="2" customFormat="1" ht="20.100000000000001" customHeight="1" x14ac:dyDescent="0.25"/>
    <row r="311" s="2" customFormat="1" ht="20.100000000000001" customHeight="1" x14ac:dyDescent="0.25"/>
    <row r="312" s="2" customFormat="1" ht="20.100000000000001" customHeight="1" x14ac:dyDescent="0.25"/>
    <row r="313" s="2" customFormat="1" ht="20.100000000000001" customHeight="1" x14ac:dyDescent="0.25"/>
    <row r="314" s="2" customFormat="1" ht="20.100000000000001" customHeight="1" x14ac:dyDescent="0.25"/>
    <row r="315" s="2" customFormat="1" ht="20.100000000000001" customHeight="1" x14ac:dyDescent="0.25"/>
    <row r="316" s="2" customFormat="1" ht="20.100000000000001" customHeight="1" x14ac:dyDescent="0.25"/>
    <row r="317" s="2" customFormat="1" ht="20.100000000000001" customHeight="1" x14ac:dyDescent="0.25"/>
    <row r="318" s="2" customFormat="1" ht="20.100000000000001" customHeight="1" x14ac:dyDescent="0.25"/>
    <row r="319" s="2" customFormat="1" ht="20.100000000000001" customHeight="1" x14ac:dyDescent="0.25"/>
    <row r="320" s="2" customFormat="1" ht="20.100000000000001" customHeight="1" x14ac:dyDescent="0.25"/>
    <row r="321" s="2" customFormat="1" ht="20.100000000000001" customHeight="1" x14ac:dyDescent="0.25"/>
    <row r="322" s="2" customFormat="1" ht="20.100000000000001" customHeight="1" x14ac:dyDescent="0.25"/>
    <row r="323" s="2" customFormat="1" ht="20.100000000000001" customHeight="1" x14ac:dyDescent="0.25"/>
    <row r="324" s="2" customFormat="1" ht="20.100000000000001" customHeight="1" x14ac:dyDescent="0.25"/>
    <row r="325" s="2" customFormat="1" ht="20.100000000000001" customHeight="1" x14ac:dyDescent="0.25"/>
    <row r="326" s="2" customFormat="1" ht="20.100000000000001" customHeight="1" x14ac:dyDescent="0.25"/>
    <row r="327" s="2" customFormat="1" ht="20.100000000000001" customHeight="1" x14ac:dyDescent="0.25"/>
    <row r="328" s="2" customFormat="1" ht="20.100000000000001" customHeight="1" x14ac:dyDescent="0.25"/>
    <row r="329" s="2" customFormat="1" ht="20.100000000000001" customHeight="1" x14ac:dyDescent="0.25"/>
    <row r="330" s="2" customFormat="1" ht="20.100000000000001" customHeight="1" x14ac:dyDescent="0.25"/>
    <row r="331" s="2" customFormat="1" ht="20.100000000000001" customHeight="1" x14ac:dyDescent="0.25"/>
    <row r="332" s="2" customFormat="1" ht="20.100000000000001" customHeight="1" x14ac:dyDescent="0.25"/>
    <row r="333" s="2" customFormat="1" ht="20.100000000000001" customHeight="1" x14ac:dyDescent="0.25"/>
    <row r="334" s="2" customFormat="1" ht="20.100000000000001" customHeight="1" x14ac:dyDescent="0.25"/>
    <row r="335" s="2" customFormat="1" ht="20.100000000000001" customHeight="1" x14ac:dyDescent="0.25"/>
    <row r="336" s="2" customFormat="1" ht="20.100000000000001" customHeight="1" x14ac:dyDescent="0.25"/>
    <row r="337" s="2" customFormat="1" ht="20.100000000000001" customHeight="1" x14ac:dyDescent="0.25"/>
    <row r="338" s="2" customFormat="1" ht="20.100000000000001" customHeight="1" x14ac:dyDescent="0.25"/>
    <row r="339" s="2" customFormat="1" ht="20.100000000000001" customHeight="1" x14ac:dyDescent="0.25"/>
    <row r="340" s="2" customFormat="1" ht="20.100000000000001" customHeight="1" x14ac:dyDescent="0.25"/>
    <row r="341" s="2" customFormat="1" ht="20.100000000000001" customHeight="1" x14ac:dyDescent="0.25"/>
    <row r="342" s="2" customFormat="1" ht="20.100000000000001" customHeight="1" x14ac:dyDescent="0.25"/>
    <row r="343" s="2" customFormat="1" ht="20.100000000000001" customHeight="1" x14ac:dyDescent="0.25"/>
    <row r="344" s="2" customFormat="1" ht="20.100000000000001" customHeight="1" x14ac:dyDescent="0.25"/>
    <row r="345" s="2" customFormat="1" ht="20.100000000000001" customHeight="1" x14ac:dyDescent="0.25"/>
    <row r="346" s="2" customFormat="1" ht="20.100000000000001" customHeight="1" x14ac:dyDescent="0.25"/>
    <row r="347" s="2" customFormat="1" ht="20.100000000000001" customHeight="1" x14ac:dyDescent="0.25"/>
    <row r="348" s="2" customFormat="1" ht="20.100000000000001" customHeight="1" x14ac:dyDescent="0.25"/>
    <row r="349" s="2" customFormat="1" ht="20.100000000000001" customHeight="1" x14ac:dyDescent="0.25"/>
    <row r="350" s="2" customFormat="1" ht="20.100000000000001" customHeight="1" x14ac:dyDescent="0.25"/>
    <row r="351" s="2" customFormat="1" ht="20.100000000000001" customHeight="1" x14ac:dyDescent="0.25"/>
    <row r="352" s="2" customFormat="1" ht="20.100000000000001" customHeight="1" x14ac:dyDescent="0.25"/>
    <row r="353" s="2" customFormat="1" ht="20.100000000000001" customHeight="1" x14ac:dyDescent="0.25"/>
    <row r="354" s="2" customFormat="1" ht="20.100000000000001" customHeight="1" x14ac:dyDescent="0.25"/>
    <row r="355" s="2" customFormat="1" ht="20.100000000000001" customHeight="1" x14ac:dyDescent="0.25"/>
    <row r="356" s="2" customFormat="1" ht="20.100000000000001" customHeight="1" x14ac:dyDescent="0.25"/>
    <row r="357" s="2" customFormat="1" ht="20.100000000000001" customHeight="1" x14ac:dyDescent="0.25"/>
    <row r="358" s="2" customFormat="1" ht="20.100000000000001" customHeight="1" x14ac:dyDescent="0.25"/>
    <row r="359" s="2" customFormat="1" ht="20.100000000000001" customHeight="1" x14ac:dyDescent="0.25"/>
    <row r="360" s="2" customFormat="1" ht="20.100000000000001" customHeight="1" x14ac:dyDescent="0.25"/>
    <row r="361" s="2" customFormat="1" ht="20.100000000000001" customHeight="1" x14ac:dyDescent="0.25"/>
    <row r="362" s="2" customFormat="1" ht="20.100000000000001" customHeight="1" x14ac:dyDescent="0.25"/>
    <row r="363" s="2" customFormat="1" ht="20.100000000000001" customHeight="1" x14ac:dyDescent="0.25"/>
    <row r="364" s="2" customFormat="1" ht="20.100000000000001" customHeight="1" x14ac:dyDescent="0.25"/>
    <row r="365" s="2" customFormat="1" ht="20.100000000000001" customHeight="1" x14ac:dyDescent="0.25"/>
    <row r="366" s="2" customFormat="1" ht="20.100000000000001" customHeight="1" x14ac:dyDescent="0.25"/>
    <row r="367" s="2" customFormat="1" ht="20.100000000000001" customHeight="1" x14ac:dyDescent="0.25"/>
    <row r="368" s="2" customFormat="1" ht="20.100000000000001" customHeight="1" x14ac:dyDescent="0.25"/>
    <row r="369" s="2" customFormat="1" ht="20.100000000000001" customHeight="1" x14ac:dyDescent="0.25"/>
    <row r="370" s="2" customFormat="1" ht="20.100000000000001" customHeight="1" x14ac:dyDescent="0.25"/>
    <row r="371" s="2" customFormat="1" ht="20.100000000000001" customHeight="1" x14ac:dyDescent="0.25"/>
    <row r="372" s="2" customFormat="1" ht="20.100000000000001" customHeight="1" x14ac:dyDescent="0.25"/>
    <row r="373" s="2" customFormat="1" ht="20.100000000000001" customHeight="1" x14ac:dyDescent="0.25"/>
    <row r="374" s="2" customFormat="1" ht="20.100000000000001" customHeight="1" x14ac:dyDescent="0.25"/>
    <row r="375" s="2" customFormat="1" ht="20.100000000000001" customHeight="1" x14ac:dyDescent="0.25"/>
    <row r="376" s="2" customFormat="1" ht="20.100000000000001" customHeight="1" x14ac:dyDescent="0.25"/>
    <row r="377" s="2" customFormat="1" ht="20.100000000000001" customHeight="1" x14ac:dyDescent="0.25"/>
    <row r="378" s="2" customFormat="1" ht="20.100000000000001" customHeight="1" x14ac:dyDescent="0.25"/>
    <row r="379" s="2" customFormat="1" ht="20.100000000000001" customHeight="1" x14ac:dyDescent="0.25"/>
    <row r="380" s="2" customFormat="1" ht="20.100000000000001" customHeight="1" x14ac:dyDescent="0.25"/>
    <row r="381" s="2" customFormat="1" ht="20.100000000000001" customHeight="1" x14ac:dyDescent="0.25"/>
    <row r="382" s="2" customFormat="1" ht="20.100000000000001" customHeight="1" x14ac:dyDescent="0.25"/>
    <row r="383" s="2" customFormat="1" ht="20.100000000000001" customHeight="1" x14ac:dyDescent="0.25"/>
    <row r="384" s="2" customFormat="1" ht="20.100000000000001" customHeight="1" x14ac:dyDescent="0.25"/>
    <row r="385" s="2" customFormat="1" ht="20.100000000000001" customHeight="1" x14ac:dyDescent="0.25"/>
    <row r="386" s="2" customFormat="1" ht="20.100000000000001" customHeight="1" x14ac:dyDescent="0.25"/>
    <row r="387" s="2" customFormat="1" ht="20.100000000000001" customHeight="1" x14ac:dyDescent="0.25"/>
    <row r="388" s="2" customFormat="1" ht="20.100000000000001" customHeight="1" x14ac:dyDescent="0.25"/>
    <row r="389" s="2" customFormat="1" ht="20.100000000000001" customHeight="1" x14ac:dyDescent="0.25"/>
    <row r="390" s="2" customFormat="1" ht="20.100000000000001" customHeight="1" x14ac:dyDescent="0.25"/>
    <row r="391" s="2" customFormat="1" ht="20.100000000000001" customHeight="1" x14ac:dyDescent="0.25"/>
    <row r="392" s="2" customFormat="1" ht="20.100000000000001" customHeight="1" x14ac:dyDescent="0.25"/>
    <row r="393" s="2" customFormat="1" ht="20.100000000000001" customHeight="1" x14ac:dyDescent="0.25"/>
    <row r="394" s="2" customFormat="1" ht="20.100000000000001" customHeight="1" x14ac:dyDescent="0.25"/>
    <row r="395" s="2" customFormat="1" ht="20.100000000000001" customHeight="1" x14ac:dyDescent="0.25"/>
    <row r="396" s="2" customFormat="1" ht="20.100000000000001" customHeight="1" x14ac:dyDescent="0.25"/>
    <row r="397" s="2" customFormat="1" ht="20.100000000000001" customHeight="1" x14ac:dyDescent="0.25"/>
    <row r="398" s="2" customFormat="1" x14ac:dyDescent="0.25"/>
    <row r="399" s="2" customFormat="1" x14ac:dyDescent="0.25"/>
    <row r="400" s="2" customFormat="1" x14ac:dyDescent="0.25"/>
    <row r="401" s="2" customFormat="1" x14ac:dyDescent="0.25"/>
    <row r="402" s="2" customFormat="1" x14ac:dyDescent="0.25"/>
    <row r="403" s="2" customFormat="1" x14ac:dyDescent="0.25"/>
    <row r="404" s="2" customFormat="1" x14ac:dyDescent="0.25"/>
    <row r="405" s="2" customFormat="1" x14ac:dyDescent="0.25"/>
    <row r="406" s="2" customFormat="1" x14ac:dyDescent="0.25"/>
    <row r="407" s="2" customFormat="1" x14ac:dyDescent="0.25"/>
    <row r="408" s="2" customFormat="1" x14ac:dyDescent="0.25"/>
    <row r="409" s="2" customFormat="1" x14ac:dyDescent="0.25"/>
    <row r="410" s="2" customFormat="1" x14ac:dyDescent="0.25"/>
    <row r="411" s="2" customFormat="1" x14ac:dyDescent="0.25"/>
    <row r="412" s="2" customFormat="1" x14ac:dyDescent="0.25"/>
    <row r="413" s="2" customFormat="1" x14ac:dyDescent="0.25"/>
    <row r="414" s="2" customFormat="1" x14ac:dyDescent="0.25"/>
    <row r="415" s="2" customFormat="1" x14ac:dyDescent="0.25"/>
    <row r="416" s="2" customFormat="1" x14ac:dyDescent="0.25"/>
    <row r="417" s="2" customFormat="1" x14ac:dyDescent="0.25"/>
    <row r="418" s="2" customFormat="1" x14ac:dyDescent="0.25"/>
    <row r="419" s="2" customFormat="1" x14ac:dyDescent="0.25"/>
  </sheetData>
  <mergeCells count="27">
    <mergeCell ref="A62:AA62"/>
    <mergeCell ref="A50:AZ50"/>
    <mergeCell ref="C53:F53"/>
    <mergeCell ref="G53:J53"/>
    <mergeCell ref="K53:N53"/>
    <mergeCell ref="O53:R53"/>
    <mergeCell ref="S53:V53"/>
    <mergeCell ref="W53:Z53"/>
    <mergeCell ref="A30:AI30"/>
    <mergeCell ref="C33:D33"/>
    <mergeCell ref="E33:F33"/>
    <mergeCell ref="G33:H33"/>
    <mergeCell ref="I33:J33"/>
    <mergeCell ref="D8:O8"/>
    <mergeCell ref="A10:AW10"/>
    <mergeCell ref="C13:F13"/>
    <mergeCell ref="G13:J13"/>
    <mergeCell ref="K13:N13"/>
    <mergeCell ref="O13:R13"/>
    <mergeCell ref="S13:V13"/>
    <mergeCell ref="W13:Z13"/>
    <mergeCell ref="D7:O7"/>
    <mergeCell ref="A1:AZ1"/>
    <mergeCell ref="D3:O3"/>
    <mergeCell ref="D4:O4"/>
    <mergeCell ref="D5:O5"/>
    <mergeCell ref="D6:O6"/>
  </mergeCells>
  <hyperlinks>
    <hyperlink ref="A2" location="'4-Indice de Edificios'!A1" display="Índice de Edificios" xr:uid="{2E1C13C7-A859-4522-86B4-BF52F73CF3C9}"/>
  </hyperlinks>
  <printOptions horizontalCentered="1"/>
  <pageMargins left="0.39370078740157483" right="0.39370078740157483" top="0.39370078740157483" bottom="0.39370078740157483" header="0.31496062992125984" footer="0.31496062992125984"/>
  <pageSetup scale="27" fitToHeight="2" orientation="landscape" verticalDpi="300" r:id="rId1"/>
  <headerFooter>
    <oddFooter>&amp;L&amp;A&amp;C&amp;D&amp;R&amp;P</oddFooter>
  </headerFooter>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10">
    <pageSetUpPr fitToPage="1"/>
  </sheetPr>
  <dimension ref="A1:AZ418"/>
  <sheetViews>
    <sheetView zoomScale="70" zoomScaleNormal="70" workbookViewId="0">
      <selection activeCell="D15" sqref="D15:D26"/>
    </sheetView>
  </sheetViews>
  <sheetFormatPr baseColWidth="10" defaultColWidth="11.42578125" defaultRowHeight="15" x14ac:dyDescent="0.25"/>
  <cols>
    <col min="1" max="2" width="26.28515625" style="2" customWidth="1"/>
    <col min="3" max="3" width="15.7109375" style="2" customWidth="1"/>
    <col min="4" max="4" width="15.7109375" style="127" customWidth="1"/>
    <col min="5" max="54" width="15.7109375" style="2" customWidth="1"/>
    <col min="55" max="55" width="12.140625" style="2" bestFit="1" customWidth="1"/>
    <col min="56" max="56" width="13.28515625" style="2" bestFit="1" customWidth="1"/>
    <col min="57" max="57" width="11.42578125" style="2"/>
    <col min="58" max="58" width="13.28515625" style="2" bestFit="1" customWidth="1"/>
    <col min="59" max="59" width="14.7109375" style="2" bestFit="1" customWidth="1"/>
    <col min="60" max="60" width="13.28515625" style="2" bestFit="1" customWidth="1"/>
    <col min="61" max="16384" width="11.42578125" style="2"/>
  </cols>
  <sheetData>
    <row r="1" spans="1:52" ht="21.75" thickBot="1" x14ac:dyDescent="0.3">
      <c r="A1" s="230" t="s">
        <v>60</v>
      </c>
      <c r="B1" s="230"/>
      <c r="C1" s="230"/>
      <c r="D1" s="230"/>
      <c r="E1" s="230"/>
      <c r="F1" s="230"/>
      <c r="G1" s="230"/>
      <c r="H1" s="230"/>
      <c r="I1" s="230"/>
      <c r="J1" s="230"/>
      <c r="K1" s="230"/>
      <c r="L1" s="230"/>
      <c r="M1" s="230"/>
      <c r="N1" s="230"/>
      <c r="O1" s="230"/>
      <c r="P1" s="230"/>
      <c r="Q1" s="230"/>
      <c r="R1" s="230"/>
      <c r="S1" s="230"/>
      <c r="T1" s="230"/>
      <c r="U1" s="230"/>
      <c r="V1" s="230"/>
      <c r="W1" s="230"/>
      <c r="X1" s="230"/>
      <c r="Y1" s="230"/>
      <c r="Z1" s="230"/>
      <c r="AA1" s="230"/>
      <c r="AB1" s="230"/>
      <c r="AC1" s="230"/>
      <c r="AD1" s="230"/>
      <c r="AE1" s="230"/>
      <c r="AF1" s="230"/>
      <c r="AG1" s="230"/>
      <c r="AH1" s="230"/>
      <c r="AI1" s="230"/>
      <c r="AJ1" s="230"/>
      <c r="AK1" s="230"/>
      <c r="AL1" s="230"/>
      <c r="AM1" s="230"/>
      <c r="AN1" s="230"/>
      <c r="AO1" s="230"/>
      <c r="AP1" s="230"/>
      <c r="AQ1" s="230"/>
      <c r="AR1" s="230"/>
      <c r="AS1" s="230"/>
      <c r="AT1" s="230"/>
      <c r="AU1" s="230"/>
      <c r="AV1" s="230"/>
      <c r="AW1" s="230"/>
      <c r="AX1" s="230"/>
      <c r="AY1" s="230"/>
      <c r="AZ1" s="230"/>
    </row>
    <row r="2" spans="1:52" ht="21.75" thickBot="1" x14ac:dyDescent="0.3">
      <c r="A2" s="187" t="s">
        <v>240</v>
      </c>
      <c r="B2" s="121"/>
      <c r="C2" s="121"/>
      <c r="D2" s="125"/>
      <c r="E2" s="121"/>
      <c r="F2" s="121"/>
      <c r="G2" s="121"/>
      <c r="H2" s="121"/>
      <c r="I2" s="121"/>
      <c r="J2" s="121"/>
      <c r="K2" s="121"/>
      <c r="L2" s="121"/>
      <c r="M2" s="121"/>
      <c r="N2" s="121"/>
      <c r="O2" s="121"/>
      <c r="P2" s="121"/>
      <c r="Q2" s="121"/>
      <c r="R2" s="121"/>
      <c r="S2" s="121"/>
      <c r="T2" s="121"/>
      <c r="U2" s="121"/>
      <c r="V2" s="121"/>
      <c r="W2" s="121"/>
      <c r="X2" s="121"/>
      <c r="Y2" s="121"/>
      <c r="Z2" s="121"/>
      <c r="AA2" s="121"/>
      <c r="AB2" s="121"/>
      <c r="AC2" s="121"/>
      <c r="AD2" s="121"/>
      <c r="AE2" s="121"/>
      <c r="AF2" s="121"/>
      <c r="AG2" s="121"/>
      <c r="AH2" s="121"/>
      <c r="AI2" s="121"/>
      <c r="AJ2" s="121"/>
      <c r="AK2" s="121"/>
      <c r="AL2" s="121"/>
      <c r="AM2" s="121"/>
      <c r="AN2" s="121"/>
      <c r="AO2" s="121"/>
      <c r="AP2" s="121"/>
      <c r="AQ2" s="121"/>
      <c r="AR2" s="121"/>
      <c r="AS2" s="121"/>
      <c r="AT2" s="121"/>
      <c r="AU2" s="121"/>
      <c r="AV2" s="121"/>
      <c r="AW2" s="121"/>
    </row>
    <row r="3" spans="1:52" ht="20.100000000000001" customHeight="1" x14ac:dyDescent="0.25">
      <c r="A3" s="11" t="s">
        <v>12</v>
      </c>
      <c r="B3" s="11"/>
      <c r="C3" s="11"/>
      <c r="D3" s="237" t="str">
        <f>IF('3-Datos generales'!H11="","",'3-Datos generales'!H11)</f>
        <v xml:space="preserve">Universidad Nacional </v>
      </c>
      <c r="E3" s="237"/>
      <c r="F3" s="237"/>
      <c r="G3" s="237"/>
      <c r="H3" s="237"/>
      <c r="I3" s="237"/>
      <c r="J3" s="237"/>
      <c r="K3" s="237"/>
      <c r="L3" s="237"/>
      <c r="M3" s="237"/>
      <c r="N3" s="237"/>
      <c r="O3" s="237"/>
    </row>
    <row r="4" spans="1:52" ht="20.100000000000001" customHeight="1" x14ac:dyDescent="0.25">
      <c r="A4" s="11" t="s">
        <v>11</v>
      </c>
      <c r="B4" s="11"/>
      <c r="C4" s="11"/>
      <c r="D4" s="229" t="s">
        <v>190</v>
      </c>
      <c r="E4" s="229"/>
      <c r="F4" s="229"/>
      <c r="G4" s="229"/>
      <c r="H4" s="229"/>
      <c r="I4" s="229"/>
      <c r="J4" s="229"/>
      <c r="K4" s="229"/>
      <c r="L4" s="229"/>
      <c r="M4" s="229"/>
      <c r="N4" s="229"/>
      <c r="O4" s="229"/>
    </row>
    <row r="5" spans="1:52" ht="20.100000000000001" customHeight="1" x14ac:dyDescent="0.25">
      <c r="A5" s="11" t="s">
        <v>56</v>
      </c>
      <c r="B5" s="11"/>
      <c r="C5" s="11"/>
      <c r="D5" s="229">
        <v>3</v>
      </c>
      <c r="E5" s="229"/>
      <c r="F5" s="229"/>
      <c r="G5" s="229"/>
      <c r="H5" s="229"/>
      <c r="I5" s="229"/>
      <c r="J5" s="229"/>
      <c r="K5" s="229"/>
      <c r="L5" s="229"/>
      <c r="M5" s="229"/>
      <c r="N5" s="229"/>
      <c r="O5" s="229"/>
      <c r="P5" s="9"/>
      <c r="Q5" s="9"/>
      <c r="R5" s="9"/>
      <c r="S5" s="9"/>
      <c r="T5" s="9"/>
      <c r="U5" s="9"/>
      <c r="V5" s="9"/>
      <c r="W5" s="9"/>
      <c r="X5" s="9"/>
      <c r="Y5" s="9"/>
      <c r="Z5" s="9"/>
      <c r="AA5" s="9"/>
      <c r="AB5" s="9"/>
      <c r="AC5" s="9"/>
      <c r="AD5" s="9"/>
      <c r="AE5" s="9"/>
      <c r="AF5" s="9"/>
      <c r="AG5" s="9"/>
      <c r="AH5" s="9"/>
      <c r="AI5" s="9"/>
    </row>
    <row r="6" spans="1:52" ht="20.100000000000001" customHeight="1" x14ac:dyDescent="0.25">
      <c r="A6" s="122" t="s">
        <v>32</v>
      </c>
      <c r="B6" s="122"/>
      <c r="C6" s="122"/>
      <c r="D6" s="238">
        <v>2025</v>
      </c>
      <c r="E6" s="238"/>
      <c r="F6" s="238"/>
      <c r="G6" s="238"/>
      <c r="H6" s="238"/>
      <c r="I6" s="238"/>
      <c r="J6" s="238"/>
      <c r="K6" s="238"/>
      <c r="L6" s="238"/>
      <c r="M6" s="238"/>
      <c r="N6" s="238"/>
      <c r="O6" s="238"/>
      <c r="AJ6" s="17"/>
      <c r="AK6" s="17"/>
      <c r="AL6" s="17"/>
      <c r="AM6" s="17"/>
      <c r="AN6" s="17"/>
      <c r="AO6" s="17"/>
      <c r="AP6" s="17"/>
      <c r="AQ6" s="17"/>
      <c r="AR6" s="17"/>
      <c r="AS6" s="17"/>
      <c r="AT6" s="17"/>
      <c r="AU6" s="17"/>
      <c r="AV6" s="17"/>
      <c r="AW6" s="17"/>
    </row>
    <row r="7" spans="1:52" ht="20.100000000000001" customHeight="1" x14ac:dyDescent="0.25">
      <c r="A7" s="122" t="s">
        <v>13</v>
      </c>
      <c r="B7" s="122"/>
      <c r="C7" s="122"/>
      <c r="D7" s="228">
        <v>45698</v>
      </c>
      <c r="E7" s="229"/>
      <c r="F7" s="229"/>
      <c r="G7" s="229"/>
      <c r="H7" s="229"/>
      <c r="I7" s="229"/>
      <c r="J7" s="229"/>
      <c r="K7" s="229"/>
      <c r="L7" s="229"/>
      <c r="M7" s="229"/>
      <c r="N7" s="229"/>
      <c r="O7" s="229"/>
      <c r="AJ7" s="17"/>
      <c r="AK7" s="17"/>
      <c r="AL7" s="17"/>
      <c r="AM7" s="17"/>
      <c r="AN7" s="17"/>
      <c r="AO7" s="17"/>
      <c r="AP7" s="17"/>
      <c r="AQ7" s="17"/>
      <c r="AR7" s="17"/>
      <c r="AS7" s="17"/>
      <c r="AT7" s="17"/>
      <c r="AU7" s="17"/>
      <c r="AV7" s="17"/>
      <c r="AW7" s="17"/>
    </row>
    <row r="8" spans="1:52" ht="20.100000000000001" customHeight="1" x14ac:dyDescent="0.25">
      <c r="A8" s="122" t="s">
        <v>33</v>
      </c>
      <c r="B8" s="122"/>
      <c r="C8" s="122"/>
      <c r="D8" s="229" t="s">
        <v>241</v>
      </c>
      <c r="E8" s="229"/>
      <c r="F8" s="229"/>
      <c r="G8" s="229"/>
      <c r="H8" s="229"/>
      <c r="I8" s="229"/>
      <c r="J8" s="229"/>
      <c r="K8" s="229"/>
      <c r="L8" s="229"/>
      <c r="M8" s="229"/>
      <c r="N8" s="229"/>
      <c r="O8" s="229"/>
      <c r="AJ8" s="17"/>
      <c r="AK8" s="17"/>
      <c r="AL8" s="17"/>
      <c r="AM8" s="17"/>
      <c r="AN8" s="17"/>
      <c r="AO8" s="17"/>
      <c r="AP8" s="17"/>
      <c r="AQ8" s="17"/>
      <c r="AR8" s="17"/>
      <c r="AS8" s="17"/>
      <c r="AT8" s="17"/>
      <c r="AU8" s="17"/>
      <c r="AV8" s="17"/>
      <c r="AW8" s="17"/>
    </row>
    <row r="9" spans="1:52" ht="20.100000000000001" customHeight="1" x14ac:dyDescent="0.25">
      <c r="A9" s="122"/>
      <c r="B9" s="122"/>
      <c r="C9" s="122"/>
      <c r="D9" s="126"/>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row>
    <row r="10" spans="1:52" ht="21" x14ac:dyDescent="0.25">
      <c r="A10" s="230" t="s">
        <v>37</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c r="AW10" s="230"/>
    </row>
    <row r="11" spans="1:52" ht="20.100000000000001" customHeight="1" x14ac:dyDescent="0.25"/>
    <row r="12" spans="1:52" ht="20.100000000000001" customHeight="1" thickBot="1" x14ac:dyDescent="0.3"/>
    <row r="13" spans="1:52" s="16" customFormat="1" ht="20.100000000000001" customHeight="1" x14ac:dyDescent="0.25">
      <c r="A13" s="120" t="s">
        <v>43</v>
      </c>
      <c r="B13" s="174"/>
      <c r="C13" s="248" t="s">
        <v>22</v>
      </c>
      <c r="D13" s="249"/>
      <c r="E13" s="249"/>
      <c r="F13" s="256"/>
      <c r="G13" s="253" t="s">
        <v>141</v>
      </c>
      <c r="H13" s="254"/>
      <c r="I13" s="254"/>
      <c r="J13" s="257"/>
      <c r="K13" s="248" t="s">
        <v>24</v>
      </c>
      <c r="L13" s="249"/>
      <c r="M13" s="249"/>
      <c r="N13" s="256"/>
      <c r="O13" s="253" t="s">
        <v>34</v>
      </c>
      <c r="P13" s="254"/>
      <c r="Q13" s="254"/>
      <c r="R13" s="257"/>
      <c r="S13" s="248" t="s">
        <v>35</v>
      </c>
      <c r="T13" s="249"/>
      <c r="U13" s="249"/>
      <c r="V13" s="256"/>
      <c r="W13" s="253" t="s">
        <v>157</v>
      </c>
      <c r="X13" s="254"/>
      <c r="Y13" s="254"/>
      <c r="Z13" s="255"/>
    </row>
    <row r="14" spans="1:52" s="16" customFormat="1" ht="75" x14ac:dyDescent="0.25">
      <c r="A14" s="120" t="s">
        <v>0</v>
      </c>
      <c r="B14" s="173" t="s">
        <v>169</v>
      </c>
      <c r="C14" s="60" t="s">
        <v>50</v>
      </c>
      <c r="D14" s="85" t="s">
        <v>52</v>
      </c>
      <c r="E14" s="118" t="s">
        <v>79</v>
      </c>
      <c r="F14" s="118" t="s">
        <v>78</v>
      </c>
      <c r="G14" s="64" t="s">
        <v>50</v>
      </c>
      <c r="H14" s="119" t="s">
        <v>52</v>
      </c>
      <c r="I14" s="119" t="s">
        <v>79</v>
      </c>
      <c r="J14" s="119" t="s">
        <v>78</v>
      </c>
      <c r="K14" s="60" t="s">
        <v>50</v>
      </c>
      <c r="L14" s="118" t="s">
        <v>52</v>
      </c>
      <c r="M14" s="118" t="s">
        <v>79</v>
      </c>
      <c r="N14" s="118" t="s">
        <v>78</v>
      </c>
      <c r="O14" s="64" t="s">
        <v>50</v>
      </c>
      <c r="P14" s="119" t="s">
        <v>52</v>
      </c>
      <c r="Q14" s="119" t="s">
        <v>79</v>
      </c>
      <c r="R14" s="119" t="s">
        <v>78</v>
      </c>
      <c r="S14" s="60" t="s">
        <v>50</v>
      </c>
      <c r="T14" s="118" t="s">
        <v>52</v>
      </c>
      <c r="U14" s="118" t="s">
        <v>79</v>
      </c>
      <c r="V14" s="118" t="s">
        <v>78</v>
      </c>
      <c r="W14" s="64" t="s">
        <v>50</v>
      </c>
      <c r="X14" s="119" t="s">
        <v>52</v>
      </c>
      <c r="Y14" s="119" t="s">
        <v>79</v>
      </c>
      <c r="Z14" s="119" t="s">
        <v>78</v>
      </c>
    </row>
    <row r="15" spans="1:52" s="1" customFormat="1" ht="18" customHeight="1" x14ac:dyDescent="0.25">
      <c r="A15" s="4" t="s">
        <v>15</v>
      </c>
      <c r="B15" s="178"/>
      <c r="C15" s="192">
        <v>0</v>
      </c>
      <c r="D15" s="193">
        <v>0</v>
      </c>
      <c r="E15" s="84">
        <v>33.43</v>
      </c>
      <c r="F15" s="81" t="str">
        <f>IF(C15=0," ",E15/C15)</f>
        <v xml:space="preserve"> </v>
      </c>
      <c r="G15" s="83"/>
      <c r="H15" s="97"/>
      <c r="I15" s="84"/>
      <c r="J15" s="81" t="str">
        <f>IF(G15=0," ",I15/G15)</f>
        <v xml:space="preserve"> </v>
      </c>
      <c r="K15" s="83"/>
      <c r="L15" s="97"/>
      <c r="M15" s="84"/>
      <c r="N15" s="5" t="str">
        <f>IF(K15=0,"",M15/K15)</f>
        <v/>
      </c>
      <c r="O15" s="83"/>
      <c r="P15" s="97"/>
      <c r="Q15" s="84"/>
      <c r="R15" s="5" t="str">
        <f>IF(O15=0,"",Q15/O15)</f>
        <v/>
      </c>
      <c r="S15" s="83"/>
      <c r="T15" s="97"/>
      <c r="U15" s="84"/>
      <c r="V15" s="5" t="str">
        <f>IF(S15=0,"",U15/S15)</f>
        <v/>
      </c>
      <c r="W15" s="83"/>
      <c r="X15" s="97"/>
      <c r="Y15" s="84"/>
      <c r="Z15" s="81" t="str">
        <f>IF(W15=""," ",Y15/W15)</f>
        <v xml:space="preserve"> </v>
      </c>
    </row>
    <row r="16" spans="1:52" s="1" customFormat="1" ht="18" customHeight="1" x14ac:dyDescent="0.25">
      <c r="A16" s="6" t="s">
        <v>1</v>
      </c>
      <c r="B16" s="178"/>
      <c r="C16" s="192">
        <v>53.117543859649125</v>
      </c>
      <c r="D16" s="193">
        <v>30277</v>
      </c>
      <c r="E16" s="84">
        <v>35.46</v>
      </c>
      <c r="F16" s="81">
        <f t="shared" ref="F16:F26" si="0">IF(C16=0," ",E16/C16)</f>
        <v>0.66757604782508173</v>
      </c>
      <c r="G16" s="83"/>
      <c r="H16" s="97"/>
      <c r="I16" s="84"/>
      <c r="J16" s="81" t="str">
        <f t="shared" ref="J16:J26" si="1">IF(G16=0," ",I16/G16)</f>
        <v xml:space="preserve"> </v>
      </c>
      <c r="K16" s="83"/>
      <c r="L16" s="97"/>
      <c r="M16" s="84"/>
      <c r="N16" s="5" t="str">
        <f t="shared" ref="N16:N26" si="2">IF(K16=0,"",M16/K16)</f>
        <v/>
      </c>
      <c r="O16" s="83"/>
      <c r="P16" s="97"/>
      <c r="Q16" s="84"/>
      <c r="R16" s="5" t="str">
        <f t="shared" ref="R16:R26" si="3">IF(O16=0,"",Q16/O16)</f>
        <v/>
      </c>
      <c r="S16" s="83"/>
      <c r="T16" s="97"/>
      <c r="U16" s="84"/>
      <c r="V16" s="5" t="str">
        <f t="shared" ref="V16:V26" si="4">IF(S16=0,"",U16/S16)</f>
        <v/>
      </c>
      <c r="W16" s="83"/>
      <c r="X16" s="97"/>
      <c r="Y16" s="84"/>
      <c r="Z16" s="81" t="str">
        <f t="shared" ref="Z16:Z26" si="5">IF(W16=""," ",Y16/W16)</f>
        <v xml:space="preserve"> </v>
      </c>
    </row>
    <row r="17" spans="1:35" s="1" customFormat="1" ht="18" customHeight="1" x14ac:dyDescent="0.25">
      <c r="A17" s="6" t="s">
        <v>2</v>
      </c>
      <c r="B17" s="178"/>
      <c r="C17" s="192">
        <v>0</v>
      </c>
      <c r="D17" s="193">
        <v>0</v>
      </c>
      <c r="E17" s="84">
        <v>1153.3499999999999</v>
      </c>
      <c r="F17" s="81" t="str">
        <f t="shared" si="0"/>
        <v xml:space="preserve"> </v>
      </c>
      <c r="G17" s="83"/>
      <c r="H17" s="97"/>
      <c r="I17" s="84"/>
      <c r="J17" s="81" t="str">
        <f t="shared" si="1"/>
        <v xml:space="preserve"> </v>
      </c>
      <c r="K17" s="83"/>
      <c r="L17" s="97"/>
      <c r="M17" s="84"/>
      <c r="N17" s="5" t="str">
        <f t="shared" si="2"/>
        <v/>
      </c>
      <c r="O17" s="83"/>
      <c r="P17" s="97"/>
      <c r="Q17" s="84"/>
      <c r="R17" s="5" t="str">
        <f t="shared" si="3"/>
        <v/>
      </c>
      <c r="S17" s="83"/>
      <c r="T17" s="97"/>
      <c r="U17" s="84"/>
      <c r="V17" s="5" t="str">
        <f t="shared" si="4"/>
        <v/>
      </c>
      <c r="W17" s="83"/>
      <c r="X17" s="97"/>
      <c r="Y17" s="84"/>
      <c r="Z17" s="81" t="str">
        <f t="shared" si="5"/>
        <v xml:space="preserve"> </v>
      </c>
    </row>
    <row r="18" spans="1:35" s="1" customFormat="1" ht="18" customHeight="1" x14ac:dyDescent="0.25">
      <c r="A18" s="6" t="s">
        <v>3</v>
      </c>
      <c r="B18" s="178"/>
      <c r="C18" s="192">
        <v>48.13708260105448</v>
      </c>
      <c r="D18" s="193">
        <v>27390</v>
      </c>
      <c r="E18" s="84">
        <v>1324.9299999999998</v>
      </c>
      <c r="F18" s="81">
        <f t="shared" si="0"/>
        <v>27.524102592186928</v>
      </c>
      <c r="G18" s="83"/>
      <c r="H18" s="97"/>
      <c r="I18" s="84"/>
      <c r="J18" s="81" t="str">
        <f t="shared" si="1"/>
        <v xml:space="preserve"> </v>
      </c>
      <c r="K18" s="83"/>
      <c r="L18" s="97"/>
      <c r="M18" s="84"/>
      <c r="N18" s="5" t="str">
        <f t="shared" si="2"/>
        <v/>
      </c>
      <c r="O18" s="83"/>
      <c r="P18" s="97"/>
      <c r="Q18" s="84"/>
      <c r="R18" s="5" t="str">
        <f t="shared" si="3"/>
        <v/>
      </c>
      <c r="S18" s="83"/>
      <c r="T18" s="97"/>
      <c r="U18" s="84"/>
      <c r="V18" s="5" t="str">
        <f t="shared" si="4"/>
        <v/>
      </c>
      <c r="W18" s="83"/>
      <c r="X18" s="97"/>
      <c r="Y18" s="84"/>
      <c r="Z18" s="81" t="str">
        <f t="shared" si="5"/>
        <v xml:space="preserve"> </v>
      </c>
    </row>
    <row r="19" spans="1:35" s="1" customFormat="1" ht="18" customHeight="1" x14ac:dyDescent="0.25">
      <c r="A19" s="6" t="s">
        <v>4</v>
      </c>
      <c r="B19" s="178"/>
      <c r="C19" s="192">
        <v>0</v>
      </c>
      <c r="D19" s="193">
        <v>0</v>
      </c>
      <c r="E19" s="84">
        <v>1964.8899999999999</v>
      </c>
      <c r="F19" s="81" t="str">
        <f t="shared" si="0"/>
        <v xml:space="preserve"> </v>
      </c>
      <c r="G19" s="83"/>
      <c r="H19" s="97"/>
      <c r="I19" s="84"/>
      <c r="J19" s="81" t="str">
        <f t="shared" si="1"/>
        <v xml:space="preserve"> </v>
      </c>
      <c r="K19" s="83"/>
      <c r="L19" s="97"/>
      <c r="M19" s="84"/>
      <c r="N19" s="5" t="str">
        <f t="shared" si="2"/>
        <v/>
      </c>
      <c r="O19" s="83"/>
      <c r="P19" s="97"/>
      <c r="Q19" s="84"/>
      <c r="R19" s="5" t="str">
        <f t="shared" si="3"/>
        <v/>
      </c>
      <c r="S19" s="83"/>
      <c r="T19" s="97"/>
      <c r="U19" s="84"/>
      <c r="V19" s="5" t="str">
        <f t="shared" si="4"/>
        <v/>
      </c>
      <c r="W19" s="83"/>
      <c r="X19" s="97"/>
      <c r="Y19" s="84"/>
      <c r="Z19" s="81" t="str">
        <f t="shared" si="5"/>
        <v xml:space="preserve"> </v>
      </c>
    </row>
    <row r="20" spans="1:35" s="1" customFormat="1" ht="18" customHeight="1" x14ac:dyDescent="0.25">
      <c r="A20" s="6" t="s">
        <v>5</v>
      </c>
      <c r="B20" s="178"/>
      <c r="C20" s="192">
        <v>159.9245283018868</v>
      </c>
      <c r="D20" s="193">
        <v>84760</v>
      </c>
      <c r="E20" s="84">
        <v>2448.59</v>
      </c>
      <c r="F20" s="81">
        <f t="shared" si="0"/>
        <v>15.310909627182633</v>
      </c>
      <c r="G20" s="83"/>
      <c r="H20" s="97"/>
      <c r="I20" s="84"/>
      <c r="J20" s="81" t="str">
        <f t="shared" si="1"/>
        <v xml:space="preserve"> </v>
      </c>
      <c r="K20" s="83"/>
      <c r="L20" s="97"/>
      <c r="M20" s="84"/>
      <c r="N20" s="5" t="str">
        <f t="shared" si="2"/>
        <v/>
      </c>
      <c r="O20" s="83"/>
      <c r="P20" s="97"/>
      <c r="Q20" s="84"/>
      <c r="R20" s="5" t="str">
        <f t="shared" si="3"/>
        <v/>
      </c>
      <c r="S20" s="83"/>
      <c r="T20" s="97"/>
      <c r="U20" s="84"/>
      <c r="V20" s="5" t="str">
        <f t="shared" si="4"/>
        <v/>
      </c>
      <c r="W20" s="83"/>
      <c r="X20" s="97"/>
      <c r="Y20" s="84"/>
      <c r="Z20" s="81" t="str">
        <f t="shared" si="5"/>
        <v xml:space="preserve"> </v>
      </c>
    </row>
    <row r="21" spans="1:35" s="1" customFormat="1" ht="18" customHeight="1" x14ac:dyDescent="0.25">
      <c r="A21" s="4" t="s">
        <v>6</v>
      </c>
      <c r="B21" s="178"/>
      <c r="C21" s="192">
        <v>0</v>
      </c>
      <c r="D21" s="193">
        <v>0</v>
      </c>
      <c r="E21" s="84">
        <v>69.89</v>
      </c>
      <c r="F21" s="81" t="str">
        <f t="shared" si="0"/>
        <v xml:space="preserve"> </v>
      </c>
      <c r="G21" s="83"/>
      <c r="H21" s="97"/>
      <c r="I21" s="84"/>
      <c r="J21" s="81" t="str">
        <f t="shared" si="1"/>
        <v xml:space="preserve"> </v>
      </c>
      <c r="K21" s="83"/>
      <c r="L21" s="97"/>
      <c r="M21" s="84"/>
      <c r="N21" s="5" t="str">
        <f t="shared" si="2"/>
        <v/>
      </c>
      <c r="O21" s="83"/>
      <c r="P21" s="97"/>
      <c r="Q21" s="84"/>
      <c r="R21" s="5" t="str">
        <f t="shared" si="3"/>
        <v/>
      </c>
      <c r="S21" s="83"/>
      <c r="T21" s="97"/>
      <c r="U21" s="84"/>
      <c r="V21" s="5" t="str">
        <f t="shared" si="4"/>
        <v/>
      </c>
      <c r="W21" s="83"/>
      <c r="X21" s="97"/>
      <c r="Y21" s="84"/>
      <c r="Z21" s="81" t="str">
        <f t="shared" si="5"/>
        <v xml:space="preserve"> </v>
      </c>
    </row>
    <row r="22" spans="1:35" s="1" customFormat="1" ht="18" customHeight="1" x14ac:dyDescent="0.25">
      <c r="A22" s="6" t="s">
        <v>16</v>
      </c>
      <c r="B22" s="178"/>
      <c r="C22" s="192">
        <v>187.98743267504489</v>
      </c>
      <c r="D22" s="193">
        <v>104709</v>
      </c>
      <c r="E22" s="84">
        <v>2124.3000000000002</v>
      </c>
      <c r="F22" s="81">
        <f t="shared" si="0"/>
        <v>11.300223476491993</v>
      </c>
      <c r="G22" s="83"/>
      <c r="H22" s="97"/>
      <c r="I22" s="84"/>
      <c r="J22" s="81" t="str">
        <f t="shared" si="1"/>
        <v xml:space="preserve"> </v>
      </c>
      <c r="K22" s="83"/>
      <c r="L22" s="97"/>
      <c r="M22" s="84"/>
      <c r="N22" s="5" t="str">
        <f t="shared" si="2"/>
        <v/>
      </c>
      <c r="O22" s="83"/>
      <c r="P22" s="97"/>
      <c r="Q22" s="84"/>
      <c r="R22" s="5" t="str">
        <f t="shared" si="3"/>
        <v/>
      </c>
      <c r="S22" s="83"/>
      <c r="T22" s="97"/>
      <c r="U22" s="84"/>
      <c r="V22" s="5" t="str">
        <f t="shared" si="4"/>
        <v/>
      </c>
      <c r="W22" s="83"/>
      <c r="X22" s="97"/>
      <c r="Y22" s="84"/>
      <c r="Z22" s="81" t="str">
        <f t="shared" si="5"/>
        <v xml:space="preserve"> </v>
      </c>
    </row>
    <row r="23" spans="1:35" s="1" customFormat="1" ht="18" customHeight="1" x14ac:dyDescent="0.25">
      <c r="A23" s="4" t="s">
        <v>7</v>
      </c>
      <c r="B23" s="178"/>
      <c r="C23" s="192">
        <v>73.64007092198581</v>
      </c>
      <c r="D23" s="193">
        <v>41533</v>
      </c>
      <c r="E23" s="84">
        <v>3888.3</v>
      </c>
      <c r="F23" s="81">
        <f t="shared" si="0"/>
        <v>52.80141574169938</v>
      </c>
      <c r="G23" s="83"/>
      <c r="H23" s="97"/>
      <c r="I23" s="84"/>
      <c r="J23" s="81" t="str">
        <f t="shared" si="1"/>
        <v xml:space="preserve"> </v>
      </c>
      <c r="K23" s="83"/>
      <c r="L23" s="97"/>
      <c r="M23" s="84"/>
      <c r="N23" s="5" t="str">
        <f t="shared" si="2"/>
        <v/>
      </c>
      <c r="O23" s="83"/>
      <c r="P23" s="97"/>
      <c r="Q23" s="84"/>
      <c r="R23" s="5" t="str">
        <f t="shared" si="3"/>
        <v/>
      </c>
      <c r="S23" s="83"/>
      <c r="T23" s="97"/>
      <c r="U23" s="84"/>
      <c r="V23" s="5" t="str">
        <f t="shared" si="4"/>
        <v/>
      </c>
      <c r="W23" s="83"/>
      <c r="X23" s="97"/>
      <c r="Y23" s="84"/>
      <c r="Z23" s="81" t="str">
        <f t="shared" si="5"/>
        <v xml:space="preserve"> </v>
      </c>
    </row>
    <row r="24" spans="1:35" s="1" customFormat="1" ht="18" customHeight="1" x14ac:dyDescent="0.25">
      <c r="A24" s="6" t="s">
        <v>8</v>
      </c>
      <c r="B24" s="178"/>
      <c r="C24" s="192">
        <v>56.043165467625897</v>
      </c>
      <c r="D24" s="193">
        <v>31160</v>
      </c>
      <c r="E24" s="84">
        <v>1215.5</v>
      </c>
      <c r="F24" s="81">
        <f t="shared" si="0"/>
        <v>21.688639281129653</v>
      </c>
      <c r="G24" s="83"/>
      <c r="H24" s="97"/>
      <c r="I24" s="84"/>
      <c r="J24" s="81" t="str">
        <f t="shared" si="1"/>
        <v xml:space="preserve"> </v>
      </c>
      <c r="K24" s="83"/>
      <c r="L24" s="97"/>
      <c r="M24" s="84"/>
      <c r="N24" s="5" t="str">
        <f t="shared" si="2"/>
        <v/>
      </c>
      <c r="O24" s="83"/>
      <c r="P24" s="97"/>
      <c r="Q24" s="84"/>
      <c r="R24" s="5" t="str">
        <f t="shared" si="3"/>
        <v/>
      </c>
      <c r="S24" s="83"/>
      <c r="T24" s="97"/>
      <c r="U24" s="84"/>
      <c r="V24" s="5" t="str">
        <f t="shared" si="4"/>
        <v/>
      </c>
      <c r="W24" s="83"/>
      <c r="X24" s="97"/>
      <c r="Y24" s="84"/>
      <c r="Z24" s="81" t="str">
        <f t="shared" si="5"/>
        <v xml:space="preserve"> </v>
      </c>
    </row>
    <row r="25" spans="1:35" s="1" customFormat="1" ht="18" customHeight="1" x14ac:dyDescent="0.25">
      <c r="A25" s="4" t="s">
        <v>9</v>
      </c>
      <c r="B25" s="178"/>
      <c r="C25" s="192">
        <v>52.302654867256635</v>
      </c>
      <c r="D25" s="193">
        <v>29551</v>
      </c>
      <c r="E25" s="84">
        <v>211.79999999999998</v>
      </c>
      <c r="F25" s="81">
        <f t="shared" si="0"/>
        <v>4.0495076308754356</v>
      </c>
      <c r="G25" s="83"/>
      <c r="H25" s="97"/>
      <c r="I25" s="84"/>
      <c r="J25" s="81" t="str">
        <f t="shared" si="1"/>
        <v xml:space="preserve"> </v>
      </c>
      <c r="K25" s="83"/>
      <c r="L25" s="97"/>
      <c r="M25" s="84"/>
      <c r="N25" s="5" t="str">
        <f t="shared" si="2"/>
        <v/>
      </c>
      <c r="O25" s="83"/>
      <c r="P25" s="97"/>
      <c r="Q25" s="84"/>
      <c r="R25" s="5" t="str">
        <f t="shared" si="3"/>
        <v/>
      </c>
      <c r="S25" s="83"/>
      <c r="T25" s="97"/>
      <c r="U25" s="84"/>
      <c r="V25" s="5" t="str">
        <f t="shared" si="4"/>
        <v/>
      </c>
      <c r="W25" s="83"/>
      <c r="X25" s="97"/>
      <c r="Y25" s="84"/>
      <c r="Z25" s="81" t="str">
        <f t="shared" si="5"/>
        <v xml:space="preserve"> </v>
      </c>
    </row>
    <row r="26" spans="1:35" s="1" customFormat="1" ht="18" customHeight="1" x14ac:dyDescent="0.25">
      <c r="A26" s="6" t="s">
        <v>10</v>
      </c>
      <c r="B26" s="178"/>
      <c r="C26" s="192">
        <v>0</v>
      </c>
      <c r="D26" s="193">
        <v>0</v>
      </c>
      <c r="E26" s="84">
        <v>34.1</v>
      </c>
      <c r="F26" s="81" t="str">
        <f t="shared" si="0"/>
        <v xml:space="preserve"> </v>
      </c>
      <c r="G26" s="83"/>
      <c r="H26" s="97"/>
      <c r="I26" s="84"/>
      <c r="J26" s="81" t="str">
        <f t="shared" si="1"/>
        <v xml:space="preserve"> </v>
      </c>
      <c r="K26" s="83"/>
      <c r="L26" s="97"/>
      <c r="M26" s="84"/>
      <c r="N26" s="5" t="str">
        <f t="shared" si="2"/>
        <v/>
      </c>
      <c r="O26" s="83"/>
      <c r="P26" s="97"/>
      <c r="Q26" s="84"/>
      <c r="R26" s="5" t="str">
        <f t="shared" si="3"/>
        <v/>
      </c>
      <c r="S26" s="83"/>
      <c r="T26" s="97"/>
      <c r="U26" s="84"/>
      <c r="V26" s="5" t="str">
        <f t="shared" si="4"/>
        <v/>
      </c>
      <c r="W26" s="83"/>
      <c r="X26" s="97"/>
      <c r="Y26" s="84"/>
      <c r="Z26" s="81" t="str">
        <f t="shared" si="5"/>
        <v xml:space="preserve"> </v>
      </c>
    </row>
    <row r="27" spans="1:35" s="11" customFormat="1" ht="18" customHeight="1" x14ac:dyDescent="0.25">
      <c r="A27" s="59" t="s">
        <v>30</v>
      </c>
      <c r="B27" s="175"/>
      <c r="C27" s="61">
        <f>IF(SUM(C15:C26)=0,0,SUM(C15:C26))</f>
        <v>631.15247869450366</v>
      </c>
      <c r="D27" s="98">
        <f t="shared" ref="D27:Z27" si="6">IF(SUM(D15:D26)=0,0,SUM(D15:D26))</f>
        <v>349380</v>
      </c>
      <c r="E27" s="10">
        <f t="shared" si="6"/>
        <v>14504.539999999999</v>
      </c>
      <c r="F27" s="10">
        <f t="shared" si="6"/>
        <v>133.3423743973911</v>
      </c>
      <c r="G27" s="65">
        <f t="shared" si="6"/>
        <v>0</v>
      </c>
      <c r="H27" s="99">
        <f t="shared" si="6"/>
        <v>0</v>
      </c>
      <c r="I27" s="65">
        <f t="shared" si="6"/>
        <v>0</v>
      </c>
      <c r="J27" s="65">
        <f t="shared" si="6"/>
        <v>0</v>
      </c>
      <c r="K27" s="61">
        <f t="shared" si="6"/>
        <v>0</v>
      </c>
      <c r="L27" s="100">
        <f t="shared" si="6"/>
        <v>0</v>
      </c>
      <c r="M27" s="61">
        <f t="shared" si="6"/>
        <v>0</v>
      </c>
      <c r="N27" s="61">
        <f t="shared" si="6"/>
        <v>0</v>
      </c>
      <c r="O27" s="123">
        <f t="shared" si="6"/>
        <v>0</v>
      </c>
      <c r="P27" s="100">
        <f t="shared" si="6"/>
        <v>0</v>
      </c>
      <c r="Q27" s="61">
        <f t="shared" si="6"/>
        <v>0</v>
      </c>
      <c r="R27" s="61">
        <f t="shared" si="6"/>
        <v>0</v>
      </c>
      <c r="S27" s="123">
        <f t="shared" si="6"/>
        <v>0</v>
      </c>
      <c r="T27" s="100">
        <f t="shared" si="6"/>
        <v>0</v>
      </c>
      <c r="U27" s="61">
        <f t="shared" si="6"/>
        <v>0</v>
      </c>
      <c r="V27" s="61">
        <f t="shared" si="6"/>
        <v>0</v>
      </c>
      <c r="W27" s="65">
        <f t="shared" si="6"/>
        <v>0</v>
      </c>
      <c r="X27" s="99">
        <f t="shared" si="6"/>
        <v>0</v>
      </c>
      <c r="Y27" s="65">
        <f t="shared" si="6"/>
        <v>0</v>
      </c>
      <c r="Z27" s="65">
        <f t="shared" si="6"/>
        <v>0</v>
      </c>
    </row>
    <row r="28" spans="1:35" s="11" customFormat="1" ht="18" customHeight="1" thickBot="1" x14ac:dyDescent="0.3">
      <c r="A28" s="59" t="s">
        <v>31</v>
      </c>
      <c r="B28" s="62">
        <f>IF(SUM(B15:B26)&gt;0,AVERAGE(B15:B26),0)</f>
        <v>0</v>
      </c>
      <c r="C28" s="62">
        <f>IF(SUM(C15:C26)&gt;0,AVERAGE(C15:C26),0)</f>
        <v>52.59603989120864</v>
      </c>
      <c r="D28" s="62">
        <f t="shared" ref="D28:F28" si="7">IF(SUM(D15:D26)&gt;0,AVERAGE(D15:D26),0)</f>
        <v>29115</v>
      </c>
      <c r="E28" s="62">
        <f t="shared" si="7"/>
        <v>1208.7116666666666</v>
      </c>
      <c r="F28" s="62">
        <f t="shared" si="7"/>
        <v>19.04891062819873</v>
      </c>
      <c r="G28" s="66">
        <f>IF(G27=0,0,AVERAGE(G15:G26))</f>
        <v>0</v>
      </c>
      <c r="H28" s="66">
        <f t="shared" ref="H28:J28" si="8">IF(H27=0,0,AVERAGE(H15:H26))</f>
        <v>0</v>
      </c>
      <c r="I28" s="66">
        <f t="shared" si="8"/>
        <v>0</v>
      </c>
      <c r="J28" s="66">
        <f t="shared" si="8"/>
        <v>0</v>
      </c>
      <c r="K28" s="62">
        <f t="shared" ref="K28:V28" si="9">IF(SUM(K15:K26)&gt;0,AVERAGE(K15:K26),0)</f>
        <v>0</v>
      </c>
      <c r="L28" s="62">
        <f t="shared" si="9"/>
        <v>0</v>
      </c>
      <c r="M28" s="62">
        <f t="shared" si="9"/>
        <v>0</v>
      </c>
      <c r="N28" s="62">
        <f t="shared" si="9"/>
        <v>0</v>
      </c>
      <c r="O28" s="124">
        <f t="shared" si="9"/>
        <v>0</v>
      </c>
      <c r="P28" s="62">
        <f t="shared" si="9"/>
        <v>0</v>
      </c>
      <c r="Q28" s="62">
        <f t="shared" si="9"/>
        <v>0</v>
      </c>
      <c r="R28" s="62">
        <f t="shared" si="9"/>
        <v>0</v>
      </c>
      <c r="S28" s="124">
        <f t="shared" si="9"/>
        <v>0</v>
      </c>
      <c r="T28" s="62">
        <f t="shared" si="9"/>
        <v>0</v>
      </c>
      <c r="U28" s="62">
        <f t="shared" si="9"/>
        <v>0</v>
      </c>
      <c r="V28" s="62">
        <f t="shared" si="9"/>
        <v>0</v>
      </c>
      <c r="W28" s="66">
        <f t="shared" ref="W28:Z28" si="10">IF(W27=0,0,AVERAGE(W15:W26))</f>
        <v>0</v>
      </c>
      <c r="X28" s="66">
        <f t="shared" si="10"/>
        <v>0</v>
      </c>
      <c r="Y28" s="66">
        <f t="shared" si="10"/>
        <v>0</v>
      </c>
      <c r="Z28" s="66">
        <f t="shared" si="10"/>
        <v>0</v>
      </c>
    </row>
    <row r="29" spans="1:35" s="11" customFormat="1" ht="18" customHeight="1" x14ac:dyDescent="0.25">
      <c r="A29" s="128"/>
      <c r="B29" s="128"/>
      <c r="D29" s="129"/>
    </row>
    <row r="30" spans="1:35" ht="21" x14ac:dyDescent="0.25">
      <c r="A30" s="230" t="s">
        <v>36</v>
      </c>
      <c r="B30" s="230"/>
      <c r="C30" s="230"/>
      <c r="D30" s="230"/>
      <c r="E30" s="230"/>
      <c r="F30" s="230"/>
      <c r="G30" s="230"/>
      <c r="H30" s="230"/>
      <c r="I30" s="230"/>
      <c r="J30" s="230"/>
      <c r="K30" s="230"/>
      <c r="L30" s="230"/>
      <c r="M30" s="230"/>
      <c r="N30" s="230"/>
      <c r="O30" s="230"/>
      <c r="P30" s="230"/>
      <c r="Q30" s="230"/>
      <c r="R30" s="230"/>
      <c r="S30" s="230"/>
      <c r="T30" s="230"/>
      <c r="U30" s="230"/>
      <c r="V30" s="230"/>
      <c r="W30" s="230"/>
      <c r="X30" s="230"/>
      <c r="Y30" s="230"/>
      <c r="Z30" s="230"/>
      <c r="AA30" s="230"/>
      <c r="AB30" s="230"/>
      <c r="AC30" s="230"/>
      <c r="AD30" s="230"/>
      <c r="AE30" s="230"/>
      <c r="AF30" s="230"/>
      <c r="AG30" s="230"/>
      <c r="AH30" s="230"/>
      <c r="AI30" s="230"/>
    </row>
    <row r="31" spans="1:35" x14ac:dyDescent="0.25">
      <c r="A31" s="3"/>
      <c r="B31" s="3"/>
      <c r="C31" s="3"/>
      <c r="D31" s="130"/>
      <c r="E31" s="3"/>
      <c r="F31" s="3"/>
      <c r="G31" s="3"/>
      <c r="H31" s="3"/>
      <c r="I31" s="3"/>
      <c r="J31" s="3"/>
      <c r="K31" s="3"/>
      <c r="L31" s="3"/>
      <c r="M31" s="3"/>
      <c r="N31" s="3"/>
      <c r="O31" s="3"/>
    </row>
    <row r="32" spans="1:35" x14ac:dyDescent="0.25">
      <c r="A32" s="3"/>
      <c r="B32" s="3"/>
      <c r="C32" s="3"/>
      <c r="D32" s="130"/>
      <c r="E32" s="3"/>
      <c r="F32" s="3"/>
      <c r="G32" s="3"/>
      <c r="H32" s="3"/>
      <c r="I32" s="3"/>
      <c r="J32" s="3"/>
      <c r="K32" s="3"/>
      <c r="L32" s="3"/>
      <c r="M32" s="3"/>
      <c r="N32" s="3"/>
      <c r="O32" s="3"/>
    </row>
    <row r="33" spans="1:10" s="1" customFormat="1" ht="36.75" customHeight="1" x14ac:dyDescent="0.25">
      <c r="A33" s="117" t="s">
        <v>43</v>
      </c>
      <c r="B33" s="172"/>
      <c r="C33" s="242" t="s">
        <v>144</v>
      </c>
      <c r="D33" s="243"/>
      <c r="E33" s="244" t="s">
        <v>156</v>
      </c>
      <c r="F33" s="245"/>
      <c r="G33" s="246" t="s">
        <v>145</v>
      </c>
      <c r="H33" s="247"/>
      <c r="I33" s="242" t="s">
        <v>146</v>
      </c>
      <c r="J33" s="243"/>
    </row>
    <row r="34" spans="1:10" s="1" customFormat="1" ht="30" x14ac:dyDescent="0.25">
      <c r="A34" s="117" t="s">
        <v>0</v>
      </c>
      <c r="B34" s="117" t="s">
        <v>169</v>
      </c>
      <c r="C34" s="117" t="s">
        <v>50</v>
      </c>
      <c r="D34" s="87" t="s">
        <v>51</v>
      </c>
      <c r="E34" s="78" t="s">
        <v>50</v>
      </c>
      <c r="F34" s="78" t="s">
        <v>51</v>
      </c>
      <c r="G34" s="116" t="s">
        <v>50</v>
      </c>
      <c r="H34" s="116" t="s">
        <v>51</v>
      </c>
      <c r="I34" s="115" t="s">
        <v>50</v>
      </c>
      <c r="J34" s="117" t="s">
        <v>51</v>
      </c>
    </row>
    <row r="35" spans="1:10" s="1" customFormat="1" ht="18" customHeight="1" x14ac:dyDescent="0.25">
      <c r="A35" s="4" t="s">
        <v>15</v>
      </c>
      <c r="B35" s="179"/>
      <c r="C35" s="110"/>
      <c r="D35" s="93"/>
      <c r="E35" s="92"/>
      <c r="F35" s="101"/>
      <c r="G35" s="92"/>
      <c r="H35" s="101"/>
      <c r="I35" s="92"/>
      <c r="J35" s="101"/>
    </row>
    <row r="36" spans="1:10" s="1" customFormat="1" ht="18" customHeight="1" x14ac:dyDescent="0.25">
      <c r="A36" s="6" t="s">
        <v>1</v>
      </c>
      <c r="B36" s="180"/>
      <c r="C36" s="111"/>
      <c r="D36" s="86"/>
      <c r="E36" s="92"/>
      <c r="F36" s="101"/>
      <c r="G36" s="84"/>
      <c r="H36" s="97"/>
      <c r="I36" s="84"/>
      <c r="J36" s="97"/>
    </row>
    <row r="37" spans="1:10" s="1" customFormat="1" ht="18" customHeight="1" x14ac:dyDescent="0.25">
      <c r="A37" s="6" t="s">
        <v>2</v>
      </c>
      <c r="B37" s="180"/>
      <c r="C37" s="111"/>
      <c r="D37" s="86"/>
      <c r="E37" s="92"/>
      <c r="F37" s="101"/>
      <c r="G37" s="84"/>
      <c r="H37" s="97"/>
      <c r="I37" s="84"/>
      <c r="J37" s="97"/>
    </row>
    <row r="38" spans="1:10" s="1" customFormat="1" ht="18" customHeight="1" x14ac:dyDescent="0.25">
      <c r="A38" s="6" t="s">
        <v>3</v>
      </c>
      <c r="B38" s="180"/>
      <c r="C38" s="111"/>
      <c r="D38" s="86"/>
      <c r="E38" s="92"/>
      <c r="F38" s="101"/>
      <c r="G38" s="84"/>
      <c r="H38" s="97"/>
      <c r="I38" s="84"/>
      <c r="J38" s="97"/>
    </row>
    <row r="39" spans="1:10" s="1" customFormat="1" ht="18" customHeight="1" x14ac:dyDescent="0.25">
      <c r="A39" s="6" t="s">
        <v>4</v>
      </c>
      <c r="B39" s="180"/>
      <c r="C39" s="111"/>
      <c r="D39" s="86"/>
      <c r="E39" s="92"/>
      <c r="F39" s="101"/>
      <c r="G39" s="84"/>
      <c r="H39" s="97"/>
      <c r="I39" s="84"/>
      <c r="J39" s="97"/>
    </row>
    <row r="40" spans="1:10" s="1" customFormat="1" ht="18" customHeight="1" x14ac:dyDescent="0.25">
      <c r="A40" s="6" t="s">
        <v>5</v>
      </c>
      <c r="B40" s="180"/>
      <c r="C40" s="111"/>
      <c r="D40" s="86"/>
      <c r="E40" s="92"/>
      <c r="F40" s="101"/>
      <c r="G40" s="84"/>
      <c r="H40" s="97"/>
      <c r="I40" s="84"/>
      <c r="J40" s="97"/>
    </row>
    <row r="41" spans="1:10" s="1" customFormat="1" ht="18" customHeight="1" x14ac:dyDescent="0.25">
      <c r="A41" s="4" t="s">
        <v>6</v>
      </c>
      <c r="B41" s="179"/>
      <c r="C41" s="111"/>
      <c r="D41" s="86"/>
      <c r="E41" s="92"/>
      <c r="F41" s="101"/>
      <c r="G41" s="84"/>
      <c r="H41" s="97"/>
      <c r="I41" s="84"/>
      <c r="J41" s="97"/>
    </row>
    <row r="42" spans="1:10" s="1" customFormat="1" ht="18" customHeight="1" x14ac:dyDescent="0.25">
      <c r="A42" s="6" t="s">
        <v>16</v>
      </c>
      <c r="B42" s="180"/>
      <c r="C42" s="111"/>
      <c r="D42" s="86"/>
      <c r="E42" s="92"/>
      <c r="F42" s="101"/>
      <c r="G42" s="84"/>
      <c r="H42" s="97"/>
      <c r="I42" s="84"/>
      <c r="J42" s="97"/>
    </row>
    <row r="43" spans="1:10" s="1" customFormat="1" ht="18" customHeight="1" x14ac:dyDescent="0.25">
      <c r="A43" s="4" t="s">
        <v>7</v>
      </c>
      <c r="B43" s="179"/>
      <c r="C43" s="111"/>
      <c r="D43" s="86"/>
      <c r="E43" s="92"/>
      <c r="F43" s="101"/>
      <c r="G43" s="84"/>
      <c r="H43" s="97"/>
      <c r="I43" s="84"/>
      <c r="J43" s="97"/>
    </row>
    <row r="44" spans="1:10" s="1" customFormat="1" ht="18" customHeight="1" x14ac:dyDescent="0.25">
      <c r="A44" s="6" t="s">
        <v>8</v>
      </c>
      <c r="B44" s="180"/>
      <c r="C44" s="111"/>
      <c r="D44" s="86"/>
      <c r="E44" s="92"/>
      <c r="F44" s="101"/>
      <c r="G44" s="84"/>
      <c r="H44" s="97"/>
      <c r="I44" s="84"/>
      <c r="J44" s="97"/>
    </row>
    <row r="45" spans="1:10" s="1" customFormat="1" ht="18" customHeight="1" x14ac:dyDescent="0.25">
      <c r="A45" s="4" t="s">
        <v>9</v>
      </c>
      <c r="B45" s="179"/>
      <c r="C45" s="111"/>
      <c r="D45" s="86"/>
      <c r="E45" s="92"/>
      <c r="F45" s="101"/>
      <c r="G45" s="84"/>
      <c r="H45" s="97"/>
      <c r="I45" s="84"/>
      <c r="J45" s="97"/>
    </row>
    <row r="46" spans="1:10" s="1" customFormat="1" ht="18" customHeight="1" x14ac:dyDescent="0.25">
      <c r="A46" s="6" t="s">
        <v>10</v>
      </c>
      <c r="B46" s="180"/>
      <c r="C46" s="111"/>
      <c r="D46" s="97"/>
      <c r="E46" s="92"/>
      <c r="F46" s="101"/>
      <c r="G46" s="84"/>
      <c r="H46" s="97"/>
      <c r="I46" s="84"/>
      <c r="J46" s="97"/>
    </row>
    <row r="47" spans="1:10" ht="18" customHeight="1" x14ac:dyDescent="0.25">
      <c r="A47" s="21" t="s">
        <v>30</v>
      </c>
      <c r="B47" s="21"/>
      <c r="C47" s="133">
        <f>IF(SUM(C35:C46)=0,0,SUM(C35:C46))</f>
        <v>0</v>
      </c>
      <c r="D47" s="87">
        <f t="shared" ref="D47:J47" si="11">IF(SUM(D35:D46)=0,0,SUM(D35:D46))</f>
        <v>0</v>
      </c>
      <c r="E47" s="78">
        <f t="shared" si="11"/>
        <v>0</v>
      </c>
      <c r="F47" s="132">
        <f t="shared" si="11"/>
        <v>0</v>
      </c>
      <c r="G47" s="116">
        <f t="shared" si="11"/>
        <v>0</v>
      </c>
      <c r="H47" s="102">
        <f t="shared" si="11"/>
        <v>0</v>
      </c>
      <c r="I47" s="28">
        <f t="shared" si="11"/>
        <v>0</v>
      </c>
      <c r="J47" s="103">
        <f t="shared" si="11"/>
        <v>0</v>
      </c>
    </row>
    <row r="48" spans="1:10" ht="18" customHeight="1" x14ac:dyDescent="0.25">
      <c r="A48" s="21" t="s">
        <v>38</v>
      </c>
      <c r="B48" s="21"/>
      <c r="C48" s="133">
        <f>IF(SUM(C35:C46)&gt;0,AVERAGE(C35:C46),0)</f>
        <v>0</v>
      </c>
      <c r="D48" s="133">
        <f t="shared" ref="D48:J48" si="12">IF(SUM(D35:D46)&gt;0,AVERAGE(D35:D46),0)</f>
        <v>0</v>
      </c>
      <c r="E48" s="133">
        <f t="shared" si="12"/>
        <v>0</v>
      </c>
      <c r="F48" s="133">
        <f t="shared" si="12"/>
        <v>0</v>
      </c>
      <c r="G48" s="133">
        <f t="shared" si="12"/>
        <v>0</v>
      </c>
      <c r="H48" s="133">
        <f t="shared" si="12"/>
        <v>0</v>
      </c>
      <c r="I48" s="133">
        <f t="shared" si="12"/>
        <v>0</v>
      </c>
      <c r="J48" s="133">
        <f t="shared" si="12"/>
        <v>0</v>
      </c>
    </row>
    <row r="49" spans="1:52" ht="18" customHeight="1" x14ac:dyDescent="0.25">
      <c r="A49" s="113"/>
      <c r="B49" s="113"/>
    </row>
    <row r="50" spans="1:52" ht="21" x14ac:dyDescent="0.25">
      <c r="A50" s="230" t="s">
        <v>44</v>
      </c>
      <c r="B50" s="230"/>
      <c r="C50" s="230"/>
      <c r="D50" s="230"/>
      <c r="E50" s="230"/>
      <c r="F50" s="230"/>
      <c r="G50" s="230"/>
      <c r="H50" s="230"/>
      <c r="I50" s="230"/>
      <c r="J50" s="230"/>
      <c r="K50" s="230"/>
      <c r="L50" s="230"/>
      <c r="M50" s="230"/>
      <c r="N50" s="230"/>
      <c r="O50" s="230"/>
      <c r="P50" s="230"/>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230"/>
      <c r="AX50" s="230"/>
      <c r="AY50" s="230"/>
      <c r="AZ50" s="230"/>
    </row>
    <row r="52" spans="1:52" ht="15.75" thickBot="1" x14ac:dyDescent="0.3"/>
    <row r="53" spans="1:52" s="16" customFormat="1" ht="20.100000000000001" customHeight="1" x14ac:dyDescent="0.25">
      <c r="A53" s="75" t="s">
        <v>43</v>
      </c>
      <c r="B53" s="176"/>
      <c r="C53" s="239" t="s">
        <v>22</v>
      </c>
      <c r="D53" s="240"/>
      <c r="E53" s="240"/>
      <c r="F53" s="241"/>
      <c r="G53" s="250" t="s">
        <v>23</v>
      </c>
      <c r="H53" s="251"/>
      <c r="I53" s="251"/>
      <c r="J53" s="252"/>
      <c r="K53" s="239" t="s">
        <v>24</v>
      </c>
      <c r="L53" s="240"/>
      <c r="M53" s="240"/>
      <c r="N53" s="241"/>
      <c r="O53" s="250" t="s">
        <v>147</v>
      </c>
      <c r="P53" s="251"/>
      <c r="Q53" s="251"/>
      <c r="R53" s="252"/>
      <c r="S53" s="239" t="s">
        <v>148</v>
      </c>
      <c r="T53" s="240"/>
      <c r="U53" s="240"/>
      <c r="V53" s="241"/>
      <c r="W53" s="248" t="s">
        <v>140</v>
      </c>
      <c r="X53" s="249"/>
      <c r="Y53" s="249"/>
      <c r="Z53" s="249"/>
    </row>
    <row r="54" spans="1:52" s="16" customFormat="1" ht="90" x14ac:dyDescent="0.25">
      <c r="A54" s="76" t="s">
        <v>40</v>
      </c>
      <c r="B54" s="177" t="s">
        <v>169</v>
      </c>
      <c r="C54" s="67" t="s">
        <v>50</v>
      </c>
      <c r="D54" s="88" t="s">
        <v>51</v>
      </c>
      <c r="E54" s="43" t="s">
        <v>79</v>
      </c>
      <c r="F54" s="68" t="s">
        <v>80</v>
      </c>
      <c r="G54" s="73" t="s">
        <v>54</v>
      </c>
      <c r="H54" s="42" t="s">
        <v>53</v>
      </c>
      <c r="I54" s="42" t="s">
        <v>79</v>
      </c>
      <c r="J54" s="42" t="s">
        <v>80</v>
      </c>
      <c r="K54" s="67" t="s">
        <v>50</v>
      </c>
      <c r="L54" s="43" t="s">
        <v>51</v>
      </c>
      <c r="M54" s="43" t="s">
        <v>79</v>
      </c>
      <c r="N54" s="43" t="s">
        <v>80</v>
      </c>
      <c r="O54" s="73" t="s">
        <v>55</v>
      </c>
      <c r="P54" s="42" t="s">
        <v>53</v>
      </c>
      <c r="Q54" s="42" t="s">
        <v>79</v>
      </c>
      <c r="R54" s="42" t="s">
        <v>80</v>
      </c>
      <c r="S54" s="67" t="s">
        <v>50</v>
      </c>
      <c r="T54" s="43" t="s">
        <v>51</v>
      </c>
      <c r="U54" s="43" t="s">
        <v>79</v>
      </c>
      <c r="V54" s="43" t="s">
        <v>80</v>
      </c>
      <c r="W54" s="60" t="s">
        <v>50</v>
      </c>
      <c r="X54" s="118" t="s">
        <v>51</v>
      </c>
      <c r="Y54" s="118" t="s">
        <v>79</v>
      </c>
      <c r="Z54" s="118" t="s">
        <v>80</v>
      </c>
    </row>
    <row r="55" spans="1:52" s="131" customFormat="1" ht="18" customHeight="1" x14ac:dyDescent="0.25">
      <c r="A55" s="77" t="s">
        <v>41</v>
      </c>
      <c r="B55" s="181"/>
      <c r="C55" s="69">
        <f>+C27</f>
        <v>631.15247869450366</v>
      </c>
      <c r="D55" s="89">
        <f>+D27</f>
        <v>349380</v>
      </c>
      <c r="E55" s="44">
        <f>E27</f>
        <v>14504.539999999999</v>
      </c>
      <c r="F55" s="70">
        <f>E28</f>
        <v>1208.7116666666666</v>
      </c>
      <c r="G55" s="69">
        <f>+G27+W27</f>
        <v>0</v>
      </c>
      <c r="H55" s="89">
        <f>H27+X27</f>
        <v>0</v>
      </c>
      <c r="I55" s="44">
        <f>I27+Y27</f>
        <v>0</v>
      </c>
      <c r="J55" s="44">
        <f>AVERAGE(J28,Z28)</f>
        <v>0</v>
      </c>
      <c r="K55" s="69">
        <f>+K27</f>
        <v>0</v>
      </c>
      <c r="L55" s="89">
        <f>L27</f>
        <v>0</v>
      </c>
      <c r="M55" s="44">
        <f>M27</f>
        <v>0</v>
      </c>
      <c r="N55" s="44">
        <f>N28</f>
        <v>0</v>
      </c>
      <c r="O55" s="69">
        <f>+O27</f>
        <v>0</v>
      </c>
      <c r="P55" s="89">
        <f>P27</f>
        <v>0</v>
      </c>
      <c r="Q55" s="44">
        <f>Q27</f>
        <v>0</v>
      </c>
      <c r="R55" s="44">
        <f>R28</f>
        <v>0</v>
      </c>
      <c r="S55" s="108">
        <f>+S27</f>
        <v>0</v>
      </c>
      <c r="T55" s="89">
        <f>T27</f>
        <v>0</v>
      </c>
      <c r="U55" s="44">
        <f>U27</f>
        <v>0</v>
      </c>
      <c r="V55" s="44">
        <f>V28</f>
        <v>0</v>
      </c>
      <c r="W55" s="79" t="s">
        <v>142</v>
      </c>
      <c r="X55" s="106" t="s">
        <v>142</v>
      </c>
      <c r="Y55" s="80" t="s">
        <v>142</v>
      </c>
      <c r="Z55" s="80" t="s">
        <v>142</v>
      </c>
    </row>
    <row r="56" spans="1:52" s="131" customFormat="1" ht="18" customHeight="1" x14ac:dyDescent="0.25">
      <c r="A56" s="77" t="s">
        <v>42</v>
      </c>
      <c r="B56" s="181"/>
      <c r="C56" s="69">
        <f>C47</f>
        <v>0</v>
      </c>
      <c r="D56" s="89">
        <f>D47</f>
        <v>0</v>
      </c>
      <c r="E56" s="94" t="s">
        <v>158</v>
      </c>
      <c r="F56" s="70" t="s">
        <v>29</v>
      </c>
      <c r="G56" s="69">
        <f>+E47</f>
        <v>0</v>
      </c>
      <c r="H56" s="89">
        <f>+F47</f>
        <v>0</v>
      </c>
      <c r="I56" s="44" t="s">
        <v>143</v>
      </c>
      <c r="J56" s="44" t="s">
        <v>29</v>
      </c>
      <c r="K56" s="69">
        <f>G47</f>
        <v>0</v>
      </c>
      <c r="L56" s="104">
        <f>H47</f>
        <v>0</v>
      </c>
      <c r="M56" s="44" t="s">
        <v>29</v>
      </c>
      <c r="N56" s="44" t="s">
        <v>29</v>
      </c>
      <c r="O56" s="69" t="s">
        <v>142</v>
      </c>
      <c r="P56" s="89" t="s">
        <v>29</v>
      </c>
      <c r="Q56" s="44" t="s">
        <v>29</v>
      </c>
      <c r="R56" s="44" t="s">
        <v>29</v>
      </c>
      <c r="S56" s="108" t="s">
        <v>142</v>
      </c>
      <c r="T56" s="89" t="s">
        <v>29</v>
      </c>
      <c r="U56" s="44" t="s">
        <v>29</v>
      </c>
      <c r="V56" s="44" t="s">
        <v>29</v>
      </c>
      <c r="W56" s="79">
        <f>+I47</f>
        <v>0</v>
      </c>
      <c r="X56" s="106">
        <f>+J47</f>
        <v>0</v>
      </c>
      <c r="Y56" s="80" t="s">
        <v>142</v>
      </c>
      <c r="Z56" s="80" t="s">
        <v>142</v>
      </c>
    </row>
    <row r="57" spans="1:52" s="131" customFormat="1" ht="18" customHeight="1" x14ac:dyDescent="0.25">
      <c r="A57" s="77" t="s">
        <v>39</v>
      </c>
      <c r="B57" s="181"/>
      <c r="C57" s="71">
        <f t="shared" ref="C57:H57" si="13">SUM(C55:C56)</f>
        <v>631.15247869450366</v>
      </c>
      <c r="D57" s="91">
        <f t="shared" si="13"/>
        <v>349380</v>
      </c>
      <c r="E57" s="22">
        <f t="shared" si="13"/>
        <v>14504.539999999999</v>
      </c>
      <c r="F57" s="72" t="s">
        <v>29</v>
      </c>
      <c r="G57" s="74">
        <f t="shared" si="13"/>
        <v>0</v>
      </c>
      <c r="H57" s="90">
        <f t="shared" si="13"/>
        <v>0</v>
      </c>
      <c r="I57" s="23">
        <f>SUM(I55:I56)</f>
        <v>0</v>
      </c>
      <c r="J57" s="23" t="s">
        <v>29</v>
      </c>
      <c r="K57" s="71">
        <f>SUM(K55:K56)</f>
        <v>0</v>
      </c>
      <c r="L57" s="91">
        <f>SUM(L55:L56)</f>
        <v>0</v>
      </c>
      <c r="M57" s="22">
        <f>SUM(M55:M56)</f>
        <v>0</v>
      </c>
      <c r="N57" s="22" t="s">
        <v>29</v>
      </c>
      <c r="O57" s="74">
        <f>SUM(O55:O56)</f>
        <v>0</v>
      </c>
      <c r="P57" s="90">
        <f t="shared" ref="P57:Q57" si="14">SUM(P55:P56)</f>
        <v>0</v>
      </c>
      <c r="Q57" s="74">
        <f t="shared" si="14"/>
        <v>0</v>
      </c>
      <c r="R57" s="23" t="s">
        <v>29</v>
      </c>
      <c r="S57" s="109" t="str">
        <f t="shared" ref="S57:U57" si="15">IF(SUM(S55:S56)=0,"",SUM(S55:S56))</f>
        <v/>
      </c>
      <c r="T57" s="105" t="str">
        <f t="shared" si="15"/>
        <v/>
      </c>
      <c r="U57" s="22" t="str">
        <f t="shared" si="15"/>
        <v/>
      </c>
      <c r="V57" s="22" t="s">
        <v>29</v>
      </c>
      <c r="W57" s="61">
        <f t="shared" ref="W57:Z57" si="16">SUM(W55:W56)</f>
        <v>0</v>
      </c>
      <c r="X57" s="98">
        <f t="shared" si="16"/>
        <v>0</v>
      </c>
      <c r="Y57" s="10">
        <f t="shared" si="16"/>
        <v>0</v>
      </c>
      <c r="Z57" s="10">
        <f t="shared" si="16"/>
        <v>0</v>
      </c>
    </row>
    <row r="58" spans="1:52" ht="18" customHeight="1" x14ac:dyDescent="0.25">
      <c r="A58" s="2" t="s">
        <v>166</v>
      </c>
    </row>
    <row r="59" spans="1:52" ht="18" customHeight="1" x14ac:dyDescent="0.25"/>
    <row r="60" spans="1:52" ht="18" customHeight="1" x14ac:dyDescent="0.25"/>
    <row r="61" spans="1:52" ht="20.100000000000001" customHeight="1" x14ac:dyDescent="0.25">
      <c r="A61" s="230" t="s">
        <v>45</v>
      </c>
      <c r="B61" s="230"/>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121"/>
      <c r="AC61" s="121"/>
      <c r="AD61" s="121"/>
      <c r="AE61" s="121"/>
      <c r="AF61" s="121"/>
      <c r="AG61" s="121"/>
      <c r="AH61" s="121"/>
      <c r="AI61" s="12"/>
      <c r="AJ61" s="12"/>
      <c r="AK61" s="12"/>
      <c r="AL61" s="12"/>
      <c r="AM61" s="12"/>
      <c r="AN61" s="12"/>
      <c r="AO61" s="12"/>
      <c r="AP61" s="12"/>
      <c r="AQ61" s="12"/>
      <c r="AR61" s="12"/>
    </row>
    <row r="62" spans="1:52" ht="20.100000000000001" customHeight="1" x14ac:dyDescent="0.25"/>
    <row r="63" spans="1:52" ht="20.100000000000001" customHeight="1" x14ac:dyDescent="0.25"/>
    <row r="64" spans="1:52" ht="20.100000000000001" customHeight="1" x14ac:dyDescent="0.25"/>
    <row r="65" spans="4:4" ht="20.100000000000001" customHeight="1" x14ac:dyDescent="0.25"/>
    <row r="66" spans="4:4" ht="20.100000000000001" customHeight="1" x14ac:dyDescent="0.25">
      <c r="D66" s="2"/>
    </row>
    <row r="67" spans="4:4" ht="20.100000000000001" customHeight="1" x14ac:dyDescent="0.25">
      <c r="D67" s="2"/>
    </row>
    <row r="68" spans="4:4" ht="20.100000000000001" customHeight="1" x14ac:dyDescent="0.25">
      <c r="D68" s="2"/>
    </row>
    <row r="69" spans="4:4" ht="20.100000000000001" customHeight="1" x14ac:dyDescent="0.25">
      <c r="D69" s="2"/>
    </row>
    <row r="70" spans="4:4" ht="20.100000000000001" customHeight="1" x14ac:dyDescent="0.25">
      <c r="D70" s="2"/>
    </row>
    <row r="71" spans="4:4" ht="20.100000000000001" customHeight="1" x14ac:dyDescent="0.25">
      <c r="D71" s="2"/>
    </row>
    <row r="72" spans="4:4" ht="20.100000000000001" customHeight="1" x14ac:dyDescent="0.25">
      <c r="D72" s="2"/>
    </row>
    <row r="73" spans="4:4" ht="20.100000000000001" customHeight="1" x14ac:dyDescent="0.25">
      <c r="D73" s="2"/>
    </row>
    <row r="74" spans="4:4" ht="20.100000000000001" customHeight="1" x14ac:dyDescent="0.25">
      <c r="D74" s="2"/>
    </row>
    <row r="75" spans="4:4" ht="20.100000000000001" customHeight="1" x14ac:dyDescent="0.25">
      <c r="D75" s="2"/>
    </row>
    <row r="76" spans="4:4" ht="20.100000000000001" customHeight="1" x14ac:dyDescent="0.25">
      <c r="D76" s="2"/>
    </row>
    <row r="77" spans="4:4" ht="20.100000000000001" customHeight="1" x14ac:dyDescent="0.25">
      <c r="D77" s="2"/>
    </row>
    <row r="78" spans="4:4" ht="20.100000000000001" customHeight="1" x14ac:dyDescent="0.25">
      <c r="D78" s="2"/>
    </row>
    <row r="79" spans="4:4" ht="20.100000000000001" customHeight="1" x14ac:dyDescent="0.25">
      <c r="D79" s="2"/>
    </row>
    <row r="80" spans="4:4" ht="20.100000000000001" customHeight="1" x14ac:dyDescent="0.25">
      <c r="D80" s="2"/>
    </row>
    <row r="81" s="2" customFormat="1" ht="20.100000000000001" customHeight="1" x14ac:dyDescent="0.25"/>
    <row r="82" s="2" customFormat="1" ht="20.100000000000001" customHeight="1" x14ac:dyDescent="0.25"/>
    <row r="83" s="2" customFormat="1" ht="20.100000000000001" customHeight="1" x14ac:dyDescent="0.25"/>
    <row r="84" s="2" customFormat="1" ht="20.100000000000001" customHeight="1" x14ac:dyDescent="0.25"/>
    <row r="85" s="2" customFormat="1" ht="20.100000000000001" customHeight="1" x14ac:dyDescent="0.25"/>
    <row r="86" s="2" customFormat="1" ht="20.100000000000001" customHeight="1" x14ac:dyDescent="0.25"/>
    <row r="87" s="2" customFormat="1" ht="20.100000000000001" customHeight="1" x14ac:dyDescent="0.25"/>
    <row r="88" s="2" customFormat="1" ht="20.100000000000001" customHeight="1" x14ac:dyDescent="0.25"/>
    <row r="89" s="2" customFormat="1" ht="20.100000000000001" customHeight="1" x14ac:dyDescent="0.25"/>
    <row r="90" s="2" customFormat="1" ht="20.100000000000001" customHeight="1" x14ac:dyDescent="0.25"/>
    <row r="91" s="2" customFormat="1" ht="20.100000000000001" customHeight="1" x14ac:dyDescent="0.25"/>
    <row r="92" s="2" customFormat="1" ht="20.100000000000001" customHeight="1" x14ac:dyDescent="0.25"/>
    <row r="93" s="2" customFormat="1" ht="20.100000000000001" customHeight="1" x14ac:dyDescent="0.25"/>
    <row r="94" s="2" customFormat="1" ht="20.100000000000001" customHeight="1" x14ac:dyDescent="0.25"/>
    <row r="95" s="2" customFormat="1" ht="20.100000000000001" customHeight="1" x14ac:dyDescent="0.25"/>
    <row r="96" s="2" customFormat="1" ht="20.100000000000001" customHeight="1" x14ac:dyDescent="0.25"/>
    <row r="97" s="2" customFormat="1" ht="20.100000000000001" customHeight="1" x14ac:dyDescent="0.25"/>
    <row r="98" s="2" customFormat="1" ht="20.100000000000001" customHeight="1" x14ac:dyDescent="0.25"/>
    <row r="99" s="2" customFormat="1" ht="20.100000000000001" customHeight="1" x14ac:dyDescent="0.25"/>
    <row r="100" s="2" customFormat="1" ht="20.100000000000001" customHeight="1" x14ac:dyDescent="0.25"/>
    <row r="101" s="2" customFormat="1" ht="20.100000000000001" customHeight="1" x14ac:dyDescent="0.25"/>
    <row r="102" s="2" customFormat="1" ht="20.100000000000001" customHeight="1" x14ac:dyDescent="0.25"/>
    <row r="103" s="2" customFormat="1" ht="20.100000000000001" customHeight="1" x14ac:dyDescent="0.25"/>
    <row r="104" s="2" customFormat="1" ht="20.100000000000001" customHeight="1" x14ac:dyDescent="0.25"/>
    <row r="105" s="2" customFormat="1" ht="20.100000000000001" customHeight="1" x14ac:dyDescent="0.25"/>
    <row r="106" s="2" customFormat="1" ht="20.100000000000001" customHeight="1" x14ac:dyDescent="0.25"/>
    <row r="107" s="2" customFormat="1" ht="20.100000000000001" customHeight="1" x14ac:dyDescent="0.25"/>
    <row r="108" s="2" customFormat="1" ht="20.100000000000001" customHeight="1" x14ac:dyDescent="0.25"/>
    <row r="109" s="2" customFormat="1" ht="20.100000000000001" customHeight="1" x14ac:dyDescent="0.25"/>
    <row r="110" s="2" customFormat="1" ht="20.100000000000001" customHeight="1" x14ac:dyDescent="0.25"/>
    <row r="111" s="2" customFormat="1" ht="20.100000000000001" customHeight="1" x14ac:dyDescent="0.25"/>
    <row r="112" s="2" customFormat="1" ht="20.100000000000001" customHeight="1" x14ac:dyDescent="0.25"/>
    <row r="113" s="2" customFormat="1" ht="20.100000000000001" customHeight="1" x14ac:dyDescent="0.25"/>
    <row r="114" s="2" customFormat="1" ht="20.100000000000001" customHeight="1" x14ac:dyDescent="0.25"/>
    <row r="115" s="2" customFormat="1" ht="20.100000000000001" customHeight="1" x14ac:dyDescent="0.25"/>
    <row r="116" s="2" customFormat="1" ht="20.100000000000001" customHeight="1" x14ac:dyDescent="0.25"/>
    <row r="117" s="2" customFormat="1" ht="20.100000000000001" customHeight="1" x14ac:dyDescent="0.25"/>
    <row r="118" s="2" customFormat="1" ht="20.100000000000001" customHeight="1" x14ac:dyDescent="0.25"/>
    <row r="119" s="2" customFormat="1" ht="20.100000000000001" customHeight="1" x14ac:dyDescent="0.25"/>
    <row r="120" s="2" customFormat="1" ht="20.100000000000001" customHeight="1" x14ac:dyDescent="0.25"/>
    <row r="121" s="2" customFormat="1" ht="20.100000000000001" customHeight="1" x14ac:dyDescent="0.25"/>
    <row r="122" s="2" customFormat="1" ht="20.100000000000001" customHeight="1" x14ac:dyDescent="0.25"/>
    <row r="123" s="2" customFormat="1" ht="20.100000000000001" customHeight="1" x14ac:dyDescent="0.25"/>
    <row r="124" s="2" customFormat="1" ht="20.100000000000001" customHeight="1" x14ac:dyDescent="0.25"/>
    <row r="125" s="2" customFormat="1" ht="20.100000000000001" customHeight="1" x14ac:dyDescent="0.25"/>
    <row r="126" s="2" customFormat="1" ht="20.100000000000001" customHeight="1" x14ac:dyDescent="0.25"/>
    <row r="127" s="2" customFormat="1" ht="20.100000000000001" customHeight="1" x14ac:dyDescent="0.25"/>
    <row r="128" s="2" customFormat="1" ht="20.100000000000001" customHeight="1" x14ac:dyDescent="0.25"/>
    <row r="129" s="2" customFormat="1" ht="20.100000000000001" customHeight="1" x14ac:dyDescent="0.25"/>
    <row r="130" s="2" customFormat="1" ht="20.100000000000001" customHeight="1" x14ac:dyDescent="0.25"/>
    <row r="131" s="2" customFormat="1" ht="20.100000000000001" customHeight="1" x14ac:dyDescent="0.25"/>
    <row r="132" s="2" customFormat="1" ht="20.100000000000001" customHeight="1" x14ac:dyDescent="0.25"/>
    <row r="133" s="2" customFormat="1" ht="20.100000000000001" customHeight="1" x14ac:dyDescent="0.25"/>
    <row r="134" s="2" customFormat="1" ht="20.100000000000001" customHeight="1" x14ac:dyDescent="0.25"/>
    <row r="135" s="2" customFormat="1" ht="20.100000000000001" customHeight="1" x14ac:dyDescent="0.25"/>
    <row r="136" s="2" customFormat="1" ht="20.100000000000001" customHeight="1" x14ac:dyDescent="0.25"/>
    <row r="137" s="2" customFormat="1" ht="20.100000000000001" customHeight="1" x14ac:dyDescent="0.25"/>
    <row r="138" s="2" customFormat="1" ht="20.100000000000001" customHeight="1" x14ac:dyDescent="0.25"/>
    <row r="139" s="2" customFormat="1" ht="20.100000000000001" customHeight="1" x14ac:dyDescent="0.25"/>
    <row r="140" s="2" customFormat="1" ht="20.100000000000001" customHeight="1" x14ac:dyDescent="0.25"/>
    <row r="141" s="2" customFormat="1" ht="20.100000000000001" customHeight="1" x14ac:dyDescent="0.25"/>
    <row r="142" s="2" customFormat="1" ht="20.100000000000001" customHeight="1" x14ac:dyDescent="0.25"/>
    <row r="143" s="2" customFormat="1" ht="20.100000000000001" customHeight="1" x14ac:dyDescent="0.25"/>
    <row r="144" s="2" customFormat="1" ht="20.100000000000001" customHeight="1" x14ac:dyDescent="0.25"/>
    <row r="145" s="2" customFormat="1" ht="20.100000000000001" customHeight="1" x14ac:dyDescent="0.25"/>
    <row r="146" s="2" customFormat="1" ht="20.100000000000001" customHeight="1" x14ac:dyDescent="0.25"/>
    <row r="147" s="2" customFormat="1" ht="20.100000000000001" customHeight="1" x14ac:dyDescent="0.25"/>
    <row r="148" s="2" customFormat="1" ht="20.100000000000001" customHeight="1" x14ac:dyDescent="0.25"/>
    <row r="149" s="2" customFormat="1" ht="20.100000000000001" customHeight="1" x14ac:dyDescent="0.25"/>
    <row r="150" s="2" customFormat="1" ht="20.100000000000001" customHeight="1" x14ac:dyDescent="0.25"/>
    <row r="151" s="2" customFormat="1" ht="20.100000000000001" customHeight="1" x14ac:dyDescent="0.25"/>
    <row r="152" s="2" customFormat="1" ht="20.100000000000001" customHeight="1" x14ac:dyDescent="0.25"/>
    <row r="153" s="2" customFormat="1" ht="20.100000000000001" customHeight="1" x14ac:dyDescent="0.25"/>
    <row r="154" s="2" customFormat="1" ht="20.100000000000001" customHeight="1" x14ac:dyDescent="0.25"/>
    <row r="155" s="2" customFormat="1" ht="20.100000000000001" customHeight="1" x14ac:dyDescent="0.25"/>
    <row r="156" s="2" customFormat="1" ht="20.100000000000001" customHeight="1" x14ac:dyDescent="0.25"/>
    <row r="157" s="2" customFormat="1" ht="20.100000000000001" customHeight="1" x14ac:dyDescent="0.25"/>
    <row r="158" s="2" customFormat="1" ht="20.100000000000001" customHeight="1" x14ac:dyDescent="0.25"/>
    <row r="159" s="2" customFormat="1" ht="20.100000000000001" customHeight="1" x14ac:dyDescent="0.25"/>
    <row r="160" s="2" customFormat="1" ht="20.100000000000001" customHeight="1" x14ac:dyDescent="0.25"/>
    <row r="161" s="2" customFormat="1" ht="20.100000000000001" customHeight="1" x14ac:dyDescent="0.25"/>
    <row r="162" s="2" customFormat="1" ht="20.100000000000001" customHeight="1" x14ac:dyDescent="0.25"/>
    <row r="163" s="2" customFormat="1" ht="20.100000000000001" customHeight="1" x14ac:dyDescent="0.25"/>
    <row r="164" s="2" customFormat="1" ht="20.100000000000001" customHeight="1" x14ac:dyDescent="0.25"/>
    <row r="165" s="2" customFormat="1" ht="20.100000000000001" customHeight="1" x14ac:dyDescent="0.25"/>
    <row r="166" s="2" customFormat="1" ht="20.100000000000001" customHeight="1" x14ac:dyDescent="0.25"/>
    <row r="167" s="2" customFormat="1" ht="20.100000000000001" customHeight="1" x14ac:dyDescent="0.25"/>
    <row r="168" s="2" customFormat="1" ht="20.100000000000001" customHeight="1" x14ac:dyDescent="0.25"/>
    <row r="169" s="2" customFormat="1" ht="20.100000000000001" customHeight="1" x14ac:dyDescent="0.25"/>
    <row r="170" s="2" customFormat="1" ht="20.100000000000001" customHeight="1" x14ac:dyDescent="0.25"/>
    <row r="171" s="2" customFormat="1" ht="20.100000000000001" customHeight="1" x14ac:dyDescent="0.25"/>
    <row r="172" s="2" customFormat="1" ht="20.100000000000001" customHeight="1" x14ac:dyDescent="0.25"/>
    <row r="173" s="2" customFormat="1" ht="20.100000000000001" customHeight="1" x14ac:dyDescent="0.25"/>
    <row r="174" s="2" customFormat="1" ht="20.100000000000001" customHeight="1" x14ac:dyDescent="0.25"/>
    <row r="175" s="2" customFormat="1" ht="20.100000000000001" customHeight="1" x14ac:dyDescent="0.25"/>
    <row r="176" s="2" customFormat="1" ht="20.100000000000001" customHeight="1" x14ac:dyDescent="0.25"/>
    <row r="177" s="2" customFormat="1" ht="20.100000000000001" customHeight="1" x14ac:dyDescent="0.25"/>
    <row r="178" s="2" customFormat="1" ht="20.100000000000001" customHeight="1" x14ac:dyDescent="0.25"/>
    <row r="179" s="2" customFormat="1" ht="20.100000000000001" customHeight="1" x14ac:dyDescent="0.25"/>
    <row r="180" s="2" customFormat="1" ht="20.100000000000001" customHeight="1" x14ac:dyDescent="0.25"/>
    <row r="181" s="2" customFormat="1" ht="20.100000000000001" customHeight="1" x14ac:dyDescent="0.25"/>
    <row r="182" s="2" customFormat="1" ht="20.100000000000001" customHeight="1" x14ac:dyDescent="0.25"/>
    <row r="183" s="2" customFormat="1" ht="20.100000000000001" customHeight="1" x14ac:dyDescent="0.25"/>
    <row r="184" s="2" customFormat="1" ht="20.100000000000001" customHeight="1" x14ac:dyDescent="0.25"/>
    <row r="185" s="2" customFormat="1" ht="20.100000000000001" customHeight="1" x14ac:dyDescent="0.25"/>
    <row r="186" s="2" customFormat="1" ht="20.100000000000001" customHeight="1" x14ac:dyDescent="0.25"/>
    <row r="187" s="2" customFormat="1" ht="20.100000000000001" customHeight="1" x14ac:dyDescent="0.25"/>
    <row r="188" s="2" customFormat="1" ht="20.100000000000001" customHeight="1" x14ac:dyDescent="0.25"/>
    <row r="189" s="2" customFormat="1" ht="20.100000000000001" customHeight="1" x14ac:dyDescent="0.25"/>
    <row r="190" s="2" customFormat="1" ht="20.100000000000001" customHeight="1" x14ac:dyDescent="0.25"/>
    <row r="191" s="2" customFormat="1" ht="20.100000000000001" customHeight="1" x14ac:dyDescent="0.25"/>
    <row r="192" s="2" customFormat="1" ht="20.100000000000001" customHeight="1" x14ac:dyDescent="0.25"/>
    <row r="193" s="2" customFormat="1" ht="20.100000000000001" customHeight="1" x14ac:dyDescent="0.25"/>
    <row r="194" s="2" customFormat="1" ht="20.100000000000001" customHeight="1" x14ac:dyDescent="0.25"/>
    <row r="195" s="2" customFormat="1" ht="20.100000000000001" customHeight="1" x14ac:dyDescent="0.25"/>
    <row r="196" s="2" customFormat="1" ht="20.100000000000001" customHeight="1" x14ac:dyDescent="0.25"/>
    <row r="197" s="2" customFormat="1" ht="20.100000000000001" customHeight="1" x14ac:dyDescent="0.25"/>
    <row r="198" s="2" customFormat="1" ht="20.100000000000001" customHeight="1" x14ac:dyDescent="0.25"/>
    <row r="199" s="2" customFormat="1" ht="20.100000000000001" customHeight="1" x14ac:dyDescent="0.25"/>
    <row r="200" s="2" customFormat="1" ht="20.100000000000001" customHeight="1" x14ac:dyDescent="0.25"/>
    <row r="201" s="2" customFormat="1" ht="20.100000000000001" customHeight="1" x14ac:dyDescent="0.25"/>
    <row r="202" s="2" customFormat="1" ht="20.100000000000001" customHeight="1" x14ac:dyDescent="0.25"/>
    <row r="203" s="2" customFormat="1" ht="20.100000000000001" customHeight="1" x14ac:dyDescent="0.25"/>
    <row r="204" s="2" customFormat="1" ht="20.100000000000001" customHeight="1" x14ac:dyDescent="0.25"/>
    <row r="205" s="2" customFormat="1" ht="20.100000000000001" customHeight="1" x14ac:dyDescent="0.25"/>
    <row r="206" s="2" customFormat="1" ht="20.100000000000001" customHeight="1" x14ac:dyDescent="0.25"/>
    <row r="207" s="2" customFormat="1" ht="20.100000000000001" customHeight="1" x14ac:dyDescent="0.25"/>
    <row r="208" s="2" customFormat="1" ht="20.100000000000001" customHeight="1" x14ac:dyDescent="0.25"/>
    <row r="209" s="2" customFormat="1" ht="20.100000000000001" customHeight="1" x14ac:dyDescent="0.25"/>
    <row r="210" s="2" customFormat="1" ht="20.100000000000001" customHeight="1" x14ac:dyDescent="0.25"/>
    <row r="211" s="2" customFormat="1" ht="20.100000000000001" customHeight="1" x14ac:dyDescent="0.25"/>
    <row r="212" s="2" customFormat="1" ht="20.100000000000001" customHeight="1" x14ac:dyDescent="0.25"/>
    <row r="213" s="2" customFormat="1" ht="20.100000000000001" customHeight="1" x14ac:dyDescent="0.25"/>
    <row r="214" s="2" customFormat="1" ht="20.100000000000001" customHeight="1" x14ac:dyDescent="0.25"/>
    <row r="215" s="2" customFormat="1" ht="20.100000000000001" customHeight="1" x14ac:dyDescent="0.25"/>
    <row r="216" s="2" customFormat="1" ht="20.100000000000001" customHeight="1" x14ac:dyDescent="0.25"/>
    <row r="217" s="2" customFormat="1" ht="20.100000000000001" customHeight="1" x14ac:dyDescent="0.25"/>
    <row r="218" s="2" customFormat="1" ht="20.100000000000001" customHeight="1" x14ac:dyDescent="0.25"/>
    <row r="219" s="2" customFormat="1" ht="20.100000000000001" customHeight="1" x14ac:dyDescent="0.25"/>
    <row r="220" s="2" customFormat="1" ht="20.100000000000001" customHeight="1" x14ac:dyDescent="0.25"/>
    <row r="221" s="2" customFormat="1" ht="20.100000000000001" customHeight="1" x14ac:dyDescent="0.25"/>
    <row r="222" s="2" customFormat="1" ht="20.100000000000001" customHeight="1" x14ac:dyDescent="0.25"/>
    <row r="223" s="2" customFormat="1" ht="20.100000000000001" customHeight="1" x14ac:dyDescent="0.25"/>
    <row r="224" s="2" customFormat="1" ht="20.100000000000001" customHeight="1" x14ac:dyDescent="0.25"/>
    <row r="225" s="2" customFormat="1" ht="20.100000000000001" customHeight="1" x14ac:dyDescent="0.25"/>
    <row r="226" s="2" customFormat="1" ht="20.100000000000001" customHeight="1" x14ac:dyDescent="0.25"/>
    <row r="227" s="2" customFormat="1" ht="20.100000000000001" customHeight="1" x14ac:dyDescent="0.25"/>
    <row r="228" s="2" customFormat="1" ht="20.100000000000001" customHeight="1" x14ac:dyDescent="0.25"/>
    <row r="229" s="2" customFormat="1" ht="20.100000000000001" customHeight="1" x14ac:dyDescent="0.25"/>
    <row r="230" s="2" customFormat="1" ht="20.100000000000001" customHeight="1" x14ac:dyDescent="0.25"/>
    <row r="231" s="2" customFormat="1" ht="20.100000000000001" customHeight="1" x14ac:dyDescent="0.25"/>
    <row r="232" s="2" customFormat="1" ht="20.100000000000001" customHeight="1" x14ac:dyDescent="0.25"/>
    <row r="233" s="2" customFormat="1" ht="20.100000000000001" customHeight="1" x14ac:dyDescent="0.25"/>
    <row r="234" s="2" customFormat="1" ht="20.100000000000001" customHeight="1" x14ac:dyDescent="0.25"/>
    <row r="235" s="2" customFormat="1" ht="20.100000000000001" customHeight="1" x14ac:dyDescent="0.25"/>
    <row r="236" s="2" customFormat="1" ht="20.100000000000001" customHeight="1" x14ac:dyDescent="0.25"/>
    <row r="237" s="2" customFormat="1" ht="20.100000000000001" customHeight="1" x14ac:dyDescent="0.25"/>
    <row r="238" s="2" customFormat="1" ht="20.100000000000001" customHeight="1" x14ac:dyDescent="0.25"/>
    <row r="239" s="2" customFormat="1" ht="20.100000000000001" customHeight="1" x14ac:dyDescent="0.25"/>
    <row r="240" s="2" customFormat="1" ht="20.100000000000001" customHeight="1" x14ac:dyDescent="0.25"/>
    <row r="241" s="2" customFormat="1" ht="20.100000000000001" customHeight="1" x14ac:dyDescent="0.25"/>
    <row r="242" s="2" customFormat="1" ht="20.100000000000001" customHeight="1" x14ac:dyDescent="0.25"/>
    <row r="243" s="2" customFormat="1" ht="20.100000000000001" customHeight="1" x14ac:dyDescent="0.25"/>
    <row r="244" s="2" customFormat="1" ht="20.100000000000001" customHeight="1" x14ac:dyDescent="0.25"/>
    <row r="245" s="2" customFormat="1" ht="20.100000000000001" customHeight="1" x14ac:dyDescent="0.25"/>
    <row r="246" s="2" customFormat="1" ht="20.100000000000001" customHeight="1" x14ac:dyDescent="0.25"/>
    <row r="247" s="2" customFormat="1" ht="20.100000000000001" customHeight="1" x14ac:dyDescent="0.25"/>
    <row r="248" s="2" customFormat="1" ht="20.100000000000001" customHeight="1" x14ac:dyDescent="0.25"/>
    <row r="249" s="2" customFormat="1" ht="20.100000000000001" customHeight="1" x14ac:dyDescent="0.25"/>
    <row r="250" s="2" customFormat="1" ht="20.100000000000001" customHeight="1" x14ac:dyDescent="0.25"/>
    <row r="251" s="2" customFormat="1" ht="20.100000000000001" customHeight="1" x14ac:dyDescent="0.25"/>
    <row r="252" s="2" customFormat="1" ht="20.100000000000001" customHeight="1" x14ac:dyDescent="0.25"/>
    <row r="253" s="2" customFormat="1" ht="20.100000000000001" customHeight="1" x14ac:dyDescent="0.25"/>
    <row r="254" s="2" customFormat="1" ht="20.100000000000001" customHeight="1" x14ac:dyDescent="0.25"/>
    <row r="255" s="2" customFormat="1" ht="20.100000000000001" customHeight="1" x14ac:dyDescent="0.25"/>
    <row r="256" s="2" customFormat="1" ht="20.100000000000001" customHeight="1" x14ac:dyDescent="0.25"/>
    <row r="257" s="2" customFormat="1" ht="20.100000000000001" customHeight="1" x14ac:dyDescent="0.25"/>
    <row r="258" s="2" customFormat="1" ht="20.100000000000001" customHeight="1" x14ac:dyDescent="0.25"/>
    <row r="259" s="2" customFormat="1" ht="20.100000000000001" customHeight="1" x14ac:dyDescent="0.25"/>
    <row r="260" s="2" customFormat="1" ht="20.100000000000001" customHeight="1" x14ac:dyDescent="0.25"/>
    <row r="261" s="2" customFormat="1" ht="20.100000000000001" customHeight="1" x14ac:dyDescent="0.25"/>
    <row r="262" s="2" customFormat="1" ht="20.100000000000001" customHeight="1" x14ac:dyDescent="0.25"/>
    <row r="263" s="2" customFormat="1" ht="20.100000000000001" customHeight="1" x14ac:dyDescent="0.25"/>
    <row r="264" s="2" customFormat="1" ht="20.100000000000001" customHeight="1" x14ac:dyDescent="0.25"/>
    <row r="265" s="2" customFormat="1" ht="20.100000000000001" customHeight="1" x14ac:dyDescent="0.25"/>
    <row r="266" s="2" customFormat="1" ht="20.100000000000001" customHeight="1" x14ac:dyDescent="0.25"/>
    <row r="267" s="2" customFormat="1" ht="20.100000000000001" customHeight="1" x14ac:dyDescent="0.25"/>
    <row r="268" s="2" customFormat="1" ht="20.100000000000001" customHeight="1" x14ac:dyDescent="0.25"/>
    <row r="269" s="2" customFormat="1" ht="20.100000000000001" customHeight="1" x14ac:dyDescent="0.25"/>
    <row r="270" s="2" customFormat="1" ht="20.100000000000001" customHeight="1" x14ac:dyDescent="0.25"/>
    <row r="271" s="2" customFormat="1" ht="20.100000000000001" customHeight="1" x14ac:dyDescent="0.25"/>
    <row r="272" s="2" customFormat="1" ht="20.100000000000001" customHeight="1" x14ac:dyDescent="0.25"/>
    <row r="273" s="2" customFormat="1" ht="20.100000000000001" customHeight="1" x14ac:dyDescent="0.25"/>
    <row r="274" s="2" customFormat="1" ht="20.100000000000001" customHeight="1" x14ac:dyDescent="0.25"/>
    <row r="275" s="2" customFormat="1" ht="20.100000000000001" customHeight="1" x14ac:dyDescent="0.25"/>
    <row r="276" s="2" customFormat="1" ht="20.100000000000001" customHeight="1" x14ac:dyDescent="0.25"/>
    <row r="277" s="2" customFormat="1" ht="20.100000000000001" customHeight="1" x14ac:dyDescent="0.25"/>
    <row r="278" s="2" customFormat="1" ht="20.100000000000001" customHeight="1" x14ac:dyDescent="0.25"/>
    <row r="279" s="2" customFormat="1" ht="20.100000000000001" customHeight="1" x14ac:dyDescent="0.25"/>
    <row r="280" s="2" customFormat="1" ht="20.100000000000001" customHeight="1" x14ac:dyDescent="0.25"/>
    <row r="281" s="2" customFormat="1" ht="20.100000000000001" customHeight="1" x14ac:dyDescent="0.25"/>
    <row r="282" s="2" customFormat="1" ht="20.100000000000001" customHeight="1" x14ac:dyDescent="0.25"/>
    <row r="283" s="2" customFormat="1" ht="20.100000000000001" customHeight="1" x14ac:dyDescent="0.25"/>
    <row r="284" s="2" customFormat="1" ht="20.100000000000001" customHeight="1" x14ac:dyDescent="0.25"/>
    <row r="285" s="2" customFormat="1" ht="20.100000000000001" customHeight="1" x14ac:dyDescent="0.25"/>
    <row r="286" s="2" customFormat="1" ht="20.100000000000001" customHeight="1" x14ac:dyDescent="0.25"/>
    <row r="287" s="2" customFormat="1" ht="20.100000000000001" customHeight="1" x14ac:dyDescent="0.25"/>
    <row r="288" s="2" customFormat="1" ht="20.100000000000001" customHeight="1" x14ac:dyDescent="0.25"/>
    <row r="289" s="2" customFormat="1" ht="20.100000000000001" customHeight="1" x14ac:dyDescent="0.25"/>
    <row r="290" s="2" customFormat="1" ht="20.100000000000001" customHeight="1" x14ac:dyDescent="0.25"/>
    <row r="291" s="2" customFormat="1" ht="20.100000000000001" customHeight="1" x14ac:dyDescent="0.25"/>
    <row r="292" s="2" customFormat="1" ht="20.100000000000001" customHeight="1" x14ac:dyDescent="0.25"/>
    <row r="293" s="2" customFormat="1" ht="20.100000000000001" customHeight="1" x14ac:dyDescent="0.25"/>
    <row r="294" s="2" customFormat="1" ht="20.100000000000001" customHeight="1" x14ac:dyDescent="0.25"/>
    <row r="295" s="2" customFormat="1" ht="20.100000000000001" customHeight="1" x14ac:dyDescent="0.25"/>
    <row r="296" s="2" customFormat="1" ht="20.100000000000001" customHeight="1" x14ac:dyDescent="0.25"/>
    <row r="297" s="2" customFormat="1" ht="20.100000000000001" customHeight="1" x14ac:dyDescent="0.25"/>
    <row r="298" s="2" customFormat="1" ht="20.100000000000001" customHeight="1" x14ac:dyDescent="0.25"/>
    <row r="299" s="2" customFormat="1" ht="20.100000000000001" customHeight="1" x14ac:dyDescent="0.25"/>
    <row r="300" s="2" customFormat="1" ht="20.100000000000001" customHeight="1" x14ac:dyDescent="0.25"/>
    <row r="301" s="2" customFormat="1" ht="20.100000000000001" customHeight="1" x14ac:dyDescent="0.25"/>
    <row r="302" s="2" customFormat="1" ht="20.100000000000001" customHeight="1" x14ac:dyDescent="0.25"/>
    <row r="303" s="2" customFormat="1" ht="20.100000000000001" customHeight="1" x14ac:dyDescent="0.25"/>
    <row r="304" s="2" customFormat="1" ht="20.100000000000001" customHeight="1" x14ac:dyDescent="0.25"/>
    <row r="305" s="2" customFormat="1" ht="20.100000000000001" customHeight="1" x14ac:dyDescent="0.25"/>
    <row r="306" s="2" customFormat="1" ht="20.100000000000001" customHeight="1" x14ac:dyDescent="0.25"/>
    <row r="307" s="2" customFormat="1" ht="20.100000000000001" customHeight="1" x14ac:dyDescent="0.25"/>
    <row r="308" s="2" customFormat="1" ht="20.100000000000001" customHeight="1" x14ac:dyDescent="0.25"/>
    <row r="309" s="2" customFormat="1" ht="20.100000000000001" customHeight="1" x14ac:dyDescent="0.25"/>
    <row r="310" s="2" customFormat="1" ht="20.100000000000001" customHeight="1" x14ac:dyDescent="0.25"/>
    <row r="311" s="2" customFormat="1" ht="20.100000000000001" customHeight="1" x14ac:dyDescent="0.25"/>
    <row r="312" s="2" customFormat="1" ht="20.100000000000001" customHeight="1" x14ac:dyDescent="0.25"/>
    <row r="313" s="2" customFormat="1" ht="20.100000000000001" customHeight="1" x14ac:dyDescent="0.25"/>
    <row r="314" s="2" customFormat="1" ht="20.100000000000001" customHeight="1" x14ac:dyDescent="0.25"/>
    <row r="315" s="2" customFormat="1" ht="20.100000000000001" customHeight="1" x14ac:dyDescent="0.25"/>
    <row r="316" s="2" customFormat="1" ht="20.100000000000001" customHeight="1" x14ac:dyDescent="0.25"/>
    <row r="317" s="2" customFormat="1" ht="20.100000000000001" customHeight="1" x14ac:dyDescent="0.25"/>
    <row r="318" s="2" customFormat="1" ht="20.100000000000001" customHeight="1" x14ac:dyDescent="0.25"/>
    <row r="319" s="2" customFormat="1" ht="20.100000000000001" customHeight="1" x14ac:dyDescent="0.25"/>
    <row r="320" s="2" customFormat="1" ht="20.100000000000001" customHeight="1" x14ac:dyDescent="0.25"/>
    <row r="321" s="2" customFormat="1" ht="20.100000000000001" customHeight="1" x14ac:dyDescent="0.25"/>
    <row r="322" s="2" customFormat="1" ht="20.100000000000001" customHeight="1" x14ac:dyDescent="0.25"/>
    <row r="323" s="2" customFormat="1" ht="20.100000000000001" customHeight="1" x14ac:dyDescent="0.25"/>
    <row r="324" s="2" customFormat="1" ht="20.100000000000001" customHeight="1" x14ac:dyDescent="0.25"/>
    <row r="325" s="2" customFormat="1" ht="20.100000000000001" customHeight="1" x14ac:dyDescent="0.25"/>
    <row r="326" s="2" customFormat="1" ht="20.100000000000001" customHeight="1" x14ac:dyDescent="0.25"/>
    <row r="327" s="2" customFormat="1" ht="20.100000000000001" customHeight="1" x14ac:dyDescent="0.25"/>
    <row r="328" s="2" customFormat="1" ht="20.100000000000001" customHeight="1" x14ac:dyDescent="0.25"/>
    <row r="329" s="2" customFormat="1" ht="20.100000000000001" customHeight="1" x14ac:dyDescent="0.25"/>
    <row r="330" s="2" customFormat="1" ht="20.100000000000001" customHeight="1" x14ac:dyDescent="0.25"/>
    <row r="331" s="2" customFormat="1" ht="20.100000000000001" customHeight="1" x14ac:dyDescent="0.25"/>
    <row r="332" s="2" customFormat="1" ht="20.100000000000001" customHeight="1" x14ac:dyDescent="0.25"/>
    <row r="333" s="2" customFormat="1" ht="20.100000000000001" customHeight="1" x14ac:dyDescent="0.25"/>
    <row r="334" s="2" customFormat="1" ht="20.100000000000001" customHeight="1" x14ac:dyDescent="0.25"/>
    <row r="335" s="2" customFormat="1" ht="20.100000000000001" customHeight="1" x14ac:dyDescent="0.25"/>
    <row r="336" s="2" customFormat="1" ht="20.100000000000001" customHeight="1" x14ac:dyDescent="0.25"/>
    <row r="337" s="2" customFormat="1" ht="20.100000000000001" customHeight="1" x14ac:dyDescent="0.25"/>
    <row r="338" s="2" customFormat="1" ht="20.100000000000001" customHeight="1" x14ac:dyDescent="0.25"/>
    <row r="339" s="2" customFormat="1" ht="20.100000000000001" customHeight="1" x14ac:dyDescent="0.25"/>
    <row r="340" s="2" customFormat="1" ht="20.100000000000001" customHeight="1" x14ac:dyDescent="0.25"/>
    <row r="341" s="2" customFormat="1" ht="20.100000000000001" customHeight="1" x14ac:dyDescent="0.25"/>
    <row r="342" s="2" customFormat="1" ht="20.100000000000001" customHeight="1" x14ac:dyDescent="0.25"/>
    <row r="343" s="2" customFormat="1" ht="20.100000000000001" customHeight="1" x14ac:dyDescent="0.25"/>
    <row r="344" s="2" customFormat="1" ht="20.100000000000001" customHeight="1" x14ac:dyDescent="0.25"/>
    <row r="345" s="2" customFormat="1" ht="20.100000000000001" customHeight="1" x14ac:dyDescent="0.25"/>
    <row r="346" s="2" customFormat="1" ht="20.100000000000001" customHeight="1" x14ac:dyDescent="0.25"/>
    <row r="347" s="2" customFormat="1" ht="20.100000000000001" customHeight="1" x14ac:dyDescent="0.25"/>
    <row r="348" s="2" customFormat="1" ht="20.100000000000001" customHeight="1" x14ac:dyDescent="0.25"/>
    <row r="349" s="2" customFormat="1" ht="20.100000000000001" customHeight="1" x14ac:dyDescent="0.25"/>
    <row r="350" s="2" customFormat="1" ht="20.100000000000001" customHeight="1" x14ac:dyDescent="0.25"/>
    <row r="351" s="2" customFormat="1" ht="20.100000000000001" customHeight="1" x14ac:dyDescent="0.25"/>
    <row r="352" s="2" customFormat="1" ht="20.100000000000001" customHeight="1" x14ac:dyDescent="0.25"/>
    <row r="353" s="2" customFormat="1" ht="20.100000000000001" customHeight="1" x14ac:dyDescent="0.25"/>
    <row r="354" s="2" customFormat="1" ht="20.100000000000001" customHeight="1" x14ac:dyDescent="0.25"/>
    <row r="355" s="2" customFormat="1" ht="20.100000000000001" customHeight="1" x14ac:dyDescent="0.25"/>
    <row r="356" s="2" customFormat="1" ht="20.100000000000001" customHeight="1" x14ac:dyDescent="0.25"/>
    <row r="357" s="2" customFormat="1" ht="20.100000000000001" customHeight="1" x14ac:dyDescent="0.25"/>
    <row r="358" s="2" customFormat="1" ht="20.100000000000001" customHeight="1" x14ac:dyDescent="0.25"/>
    <row r="359" s="2" customFormat="1" ht="20.100000000000001" customHeight="1" x14ac:dyDescent="0.25"/>
    <row r="360" s="2" customFormat="1" ht="20.100000000000001" customHeight="1" x14ac:dyDescent="0.25"/>
    <row r="361" s="2" customFormat="1" ht="20.100000000000001" customHeight="1" x14ac:dyDescent="0.25"/>
    <row r="362" s="2" customFormat="1" ht="20.100000000000001" customHeight="1" x14ac:dyDescent="0.25"/>
    <row r="363" s="2" customFormat="1" ht="20.100000000000001" customHeight="1" x14ac:dyDescent="0.25"/>
    <row r="364" s="2" customFormat="1" ht="20.100000000000001" customHeight="1" x14ac:dyDescent="0.25"/>
    <row r="365" s="2" customFormat="1" ht="20.100000000000001" customHeight="1" x14ac:dyDescent="0.25"/>
    <row r="366" s="2" customFormat="1" ht="20.100000000000001" customHeight="1" x14ac:dyDescent="0.25"/>
    <row r="367" s="2" customFormat="1" ht="20.100000000000001" customHeight="1" x14ac:dyDescent="0.25"/>
    <row r="368" s="2" customFormat="1" ht="20.100000000000001" customHeight="1" x14ac:dyDescent="0.25"/>
    <row r="369" s="2" customFormat="1" ht="20.100000000000001" customHeight="1" x14ac:dyDescent="0.25"/>
    <row r="370" s="2" customFormat="1" ht="20.100000000000001" customHeight="1" x14ac:dyDescent="0.25"/>
    <row r="371" s="2" customFormat="1" ht="20.100000000000001" customHeight="1" x14ac:dyDescent="0.25"/>
    <row r="372" s="2" customFormat="1" ht="20.100000000000001" customHeight="1" x14ac:dyDescent="0.25"/>
    <row r="373" s="2" customFormat="1" ht="20.100000000000001" customHeight="1" x14ac:dyDescent="0.25"/>
    <row r="374" s="2" customFormat="1" ht="20.100000000000001" customHeight="1" x14ac:dyDescent="0.25"/>
    <row r="375" s="2" customFormat="1" ht="20.100000000000001" customHeight="1" x14ac:dyDescent="0.25"/>
    <row r="376" s="2" customFormat="1" ht="20.100000000000001" customHeight="1" x14ac:dyDescent="0.25"/>
    <row r="377" s="2" customFormat="1" ht="20.100000000000001" customHeight="1" x14ac:dyDescent="0.25"/>
    <row r="378" s="2" customFormat="1" ht="20.100000000000001" customHeight="1" x14ac:dyDescent="0.25"/>
    <row r="379" s="2" customFormat="1" ht="20.100000000000001" customHeight="1" x14ac:dyDescent="0.25"/>
    <row r="380" s="2" customFormat="1" ht="20.100000000000001" customHeight="1" x14ac:dyDescent="0.25"/>
    <row r="381" s="2" customFormat="1" ht="20.100000000000001" customHeight="1" x14ac:dyDescent="0.25"/>
    <row r="382" s="2" customFormat="1" ht="20.100000000000001" customHeight="1" x14ac:dyDescent="0.25"/>
    <row r="383" s="2" customFormat="1" ht="20.100000000000001" customHeight="1" x14ac:dyDescent="0.25"/>
    <row r="384" s="2" customFormat="1" ht="20.100000000000001" customHeight="1" x14ac:dyDescent="0.25"/>
    <row r="385" s="2" customFormat="1" ht="20.100000000000001" customHeight="1" x14ac:dyDescent="0.25"/>
    <row r="386" s="2" customFormat="1" ht="20.100000000000001" customHeight="1" x14ac:dyDescent="0.25"/>
    <row r="387" s="2" customFormat="1" ht="20.100000000000001" customHeight="1" x14ac:dyDescent="0.25"/>
    <row r="388" s="2" customFormat="1" ht="20.100000000000001" customHeight="1" x14ac:dyDescent="0.25"/>
    <row r="389" s="2" customFormat="1" ht="20.100000000000001" customHeight="1" x14ac:dyDescent="0.25"/>
    <row r="390" s="2" customFormat="1" ht="20.100000000000001" customHeight="1" x14ac:dyDescent="0.25"/>
    <row r="391" s="2" customFormat="1" ht="20.100000000000001" customHeight="1" x14ac:dyDescent="0.25"/>
    <row r="392" s="2" customFormat="1" ht="20.100000000000001" customHeight="1" x14ac:dyDescent="0.25"/>
    <row r="393" s="2" customFormat="1" ht="20.100000000000001" customHeight="1" x14ac:dyDescent="0.25"/>
    <row r="394" s="2" customFormat="1" ht="20.100000000000001" customHeight="1" x14ac:dyDescent="0.25"/>
    <row r="395" s="2" customFormat="1" ht="20.100000000000001" customHeight="1" x14ac:dyDescent="0.25"/>
    <row r="396" s="2" customFormat="1" ht="20.100000000000001" customHeight="1" x14ac:dyDescent="0.25"/>
    <row r="397" s="2" customFormat="1" x14ac:dyDescent="0.25"/>
    <row r="398" s="2" customFormat="1" x14ac:dyDescent="0.25"/>
    <row r="399" s="2" customFormat="1" x14ac:dyDescent="0.25"/>
    <row r="400" s="2" customFormat="1" x14ac:dyDescent="0.25"/>
    <row r="401" s="2" customFormat="1" x14ac:dyDescent="0.25"/>
    <row r="402" s="2" customFormat="1" x14ac:dyDescent="0.25"/>
    <row r="403" s="2" customFormat="1" x14ac:dyDescent="0.25"/>
    <row r="404" s="2" customFormat="1" x14ac:dyDescent="0.25"/>
    <row r="405" s="2" customFormat="1" x14ac:dyDescent="0.25"/>
    <row r="406" s="2" customFormat="1" x14ac:dyDescent="0.25"/>
    <row r="407" s="2" customFormat="1" x14ac:dyDescent="0.25"/>
    <row r="408" s="2" customFormat="1" x14ac:dyDescent="0.25"/>
    <row r="409" s="2" customFormat="1" x14ac:dyDescent="0.25"/>
    <row r="410" s="2" customFormat="1" x14ac:dyDescent="0.25"/>
    <row r="411" s="2" customFormat="1" x14ac:dyDescent="0.25"/>
    <row r="412" s="2" customFormat="1" x14ac:dyDescent="0.25"/>
    <row r="413" s="2" customFormat="1" x14ac:dyDescent="0.25"/>
    <row r="414" s="2" customFormat="1" x14ac:dyDescent="0.25"/>
    <row r="415" s="2" customFormat="1" x14ac:dyDescent="0.25"/>
    <row r="416" s="2" customFormat="1" x14ac:dyDescent="0.25"/>
    <row r="417" s="2" customFormat="1" x14ac:dyDescent="0.25"/>
    <row r="418" s="2" customFormat="1" x14ac:dyDescent="0.25"/>
  </sheetData>
  <mergeCells count="27">
    <mergeCell ref="A61:AA61"/>
    <mergeCell ref="A50:AZ50"/>
    <mergeCell ref="C53:F53"/>
    <mergeCell ref="G53:J53"/>
    <mergeCell ref="K53:N53"/>
    <mergeCell ref="O53:R53"/>
    <mergeCell ref="S53:V53"/>
    <mergeCell ref="W53:Z53"/>
    <mergeCell ref="A30:AI30"/>
    <mergeCell ref="C33:D33"/>
    <mergeCell ref="E33:F33"/>
    <mergeCell ref="G33:H33"/>
    <mergeCell ref="I33:J33"/>
    <mergeCell ref="D8:O8"/>
    <mergeCell ref="A10:AW10"/>
    <mergeCell ref="G13:J13"/>
    <mergeCell ref="K13:N13"/>
    <mergeCell ref="O13:R13"/>
    <mergeCell ref="S13:V13"/>
    <mergeCell ref="W13:Z13"/>
    <mergeCell ref="C13:F13"/>
    <mergeCell ref="D7:O7"/>
    <mergeCell ref="A1:AZ1"/>
    <mergeCell ref="D3:O3"/>
    <mergeCell ref="D4:O4"/>
    <mergeCell ref="D5:O5"/>
    <mergeCell ref="D6:O6"/>
  </mergeCells>
  <hyperlinks>
    <hyperlink ref="A2" location="'4-Indice de Edificios'!A1" display="Índice de Edificios" xr:uid="{2E59FCE3-1E93-40F4-B70D-4136D8E9F154}"/>
  </hyperlinks>
  <printOptions horizontalCentered="1"/>
  <pageMargins left="0.39370078740157483" right="0.39370078740157483" top="0.39370078740157483" bottom="0.39370078740157483" header="0.31496062992125984" footer="0.31496062992125984"/>
  <pageSetup scale="27" fitToHeight="2" orientation="landscape" verticalDpi="300" r:id="rId1"/>
  <headerFooter>
    <oddFooter>&amp;L&amp;A&amp;C&amp;D&amp;R&amp;P</oddFooter>
  </headerFooter>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1">
    <pageSetUpPr fitToPage="1"/>
  </sheetPr>
  <dimension ref="A1:AZ419"/>
  <sheetViews>
    <sheetView zoomScale="70" zoomScaleNormal="70" workbookViewId="0">
      <selection activeCell="D15" sqref="D15:D26"/>
    </sheetView>
  </sheetViews>
  <sheetFormatPr baseColWidth="10" defaultColWidth="11.42578125" defaultRowHeight="15" x14ac:dyDescent="0.25"/>
  <cols>
    <col min="1" max="2" width="26.28515625" style="2" customWidth="1"/>
    <col min="3" max="3" width="15.7109375" style="2" customWidth="1"/>
    <col min="4" max="4" width="15.7109375" style="127" customWidth="1"/>
    <col min="5" max="54" width="15.7109375" style="2" customWidth="1"/>
    <col min="55" max="55" width="12.140625" style="2" bestFit="1" customWidth="1"/>
    <col min="56" max="56" width="13.28515625" style="2" bestFit="1" customWidth="1"/>
    <col min="57" max="57" width="11.42578125" style="2"/>
    <col min="58" max="58" width="13.28515625" style="2" bestFit="1" customWidth="1"/>
    <col min="59" max="59" width="14.7109375" style="2" bestFit="1" customWidth="1"/>
    <col min="60" max="60" width="13.28515625" style="2" bestFit="1" customWidth="1"/>
    <col min="61" max="16384" width="11.42578125" style="2"/>
  </cols>
  <sheetData>
    <row r="1" spans="1:52" ht="21.75" thickBot="1" x14ac:dyDescent="0.3">
      <c r="A1" s="230" t="s">
        <v>60</v>
      </c>
      <c r="B1" s="230"/>
      <c r="C1" s="230"/>
      <c r="D1" s="230"/>
      <c r="E1" s="230"/>
      <c r="F1" s="230"/>
      <c r="G1" s="230"/>
      <c r="H1" s="230"/>
      <c r="I1" s="230"/>
      <c r="J1" s="230"/>
      <c r="K1" s="230"/>
      <c r="L1" s="230"/>
      <c r="M1" s="230"/>
      <c r="N1" s="230"/>
      <c r="O1" s="230"/>
      <c r="P1" s="230"/>
      <c r="Q1" s="230"/>
      <c r="R1" s="230"/>
      <c r="S1" s="230"/>
      <c r="T1" s="230"/>
      <c r="U1" s="230"/>
      <c r="V1" s="230"/>
      <c r="W1" s="230"/>
      <c r="X1" s="230"/>
      <c r="Y1" s="230"/>
      <c r="Z1" s="230"/>
      <c r="AA1" s="230"/>
      <c r="AB1" s="230"/>
      <c r="AC1" s="230"/>
      <c r="AD1" s="230"/>
      <c r="AE1" s="230"/>
      <c r="AF1" s="230"/>
      <c r="AG1" s="230"/>
      <c r="AH1" s="230"/>
      <c r="AI1" s="230"/>
      <c r="AJ1" s="230"/>
      <c r="AK1" s="230"/>
      <c r="AL1" s="230"/>
      <c r="AM1" s="230"/>
      <c r="AN1" s="230"/>
      <c r="AO1" s="230"/>
      <c r="AP1" s="230"/>
      <c r="AQ1" s="230"/>
      <c r="AR1" s="230"/>
      <c r="AS1" s="230"/>
      <c r="AT1" s="230"/>
      <c r="AU1" s="230"/>
      <c r="AV1" s="230"/>
      <c r="AW1" s="230"/>
      <c r="AX1" s="230"/>
      <c r="AY1" s="230"/>
      <c r="AZ1" s="230"/>
    </row>
    <row r="2" spans="1:52" ht="21.75" thickBot="1" x14ac:dyDescent="0.3">
      <c r="A2" s="187" t="s">
        <v>240</v>
      </c>
      <c r="B2" s="121"/>
      <c r="C2" s="121"/>
      <c r="D2" s="125"/>
      <c r="E2" s="121"/>
      <c r="F2" s="121"/>
      <c r="G2" s="121"/>
      <c r="H2" s="121"/>
      <c r="I2" s="121"/>
      <c r="J2" s="121"/>
      <c r="K2" s="121"/>
      <c r="L2" s="121"/>
      <c r="M2" s="121"/>
      <c r="N2" s="121"/>
      <c r="O2" s="121"/>
      <c r="P2" s="121"/>
      <c r="Q2" s="121"/>
      <c r="R2" s="121"/>
      <c r="S2" s="121"/>
      <c r="T2" s="121"/>
      <c r="U2" s="121"/>
      <c r="V2" s="121"/>
      <c r="W2" s="121"/>
      <c r="X2" s="121"/>
      <c r="Y2" s="121"/>
      <c r="Z2" s="121"/>
      <c r="AA2" s="121"/>
      <c r="AB2" s="121"/>
      <c r="AC2" s="121"/>
      <c r="AD2" s="121"/>
      <c r="AE2" s="121"/>
      <c r="AF2" s="121"/>
      <c r="AG2" s="121"/>
      <c r="AH2" s="121"/>
      <c r="AI2" s="121"/>
      <c r="AJ2" s="121"/>
      <c r="AK2" s="121"/>
      <c r="AL2" s="121"/>
      <c r="AM2" s="121"/>
      <c r="AN2" s="121"/>
      <c r="AO2" s="121"/>
      <c r="AP2" s="121"/>
      <c r="AQ2" s="121"/>
      <c r="AR2" s="121"/>
      <c r="AS2" s="121"/>
      <c r="AT2" s="121"/>
      <c r="AU2" s="121"/>
      <c r="AV2" s="121"/>
      <c r="AW2" s="121"/>
    </row>
    <row r="3" spans="1:52" ht="20.100000000000001" customHeight="1" x14ac:dyDescent="0.25">
      <c r="A3" s="11" t="s">
        <v>12</v>
      </c>
      <c r="B3" s="11"/>
      <c r="C3" s="11"/>
      <c r="D3" s="237" t="str">
        <f>IF('3-Datos generales'!H11="","",'3-Datos generales'!H11)</f>
        <v xml:space="preserve">Universidad Nacional </v>
      </c>
      <c r="E3" s="237"/>
      <c r="F3" s="237"/>
      <c r="G3" s="237"/>
      <c r="H3" s="237"/>
      <c r="I3" s="237"/>
      <c r="J3" s="237"/>
      <c r="K3" s="237"/>
      <c r="L3" s="237"/>
      <c r="M3" s="237"/>
      <c r="N3" s="237"/>
      <c r="O3" s="237"/>
    </row>
    <row r="4" spans="1:52" ht="20.100000000000001" customHeight="1" x14ac:dyDescent="0.25">
      <c r="A4" s="11" t="s">
        <v>11</v>
      </c>
      <c r="B4" s="11"/>
      <c r="C4" s="11"/>
      <c r="D4" s="229" t="s">
        <v>242</v>
      </c>
      <c r="E4" s="229"/>
      <c r="F4" s="229"/>
      <c r="G4" s="229"/>
      <c r="H4" s="229"/>
      <c r="I4" s="229"/>
      <c r="J4" s="229"/>
      <c r="K4" s="229"/>
      <c r="L4" s="229"/>
      <c r="M4" s="229"/>
      <c r="N4" s="229"/>
      <c r="O4" s="229"/>
    </row>
    <row r="5" spans="1:52" ht="20.100000000000001" customHeight="1" x14ac:dyDescent="0.25">
      <c r="A5" s="11" t="s">
        <v>56</v>
      </c>
      <c r="B5" s="11"/>
      <c r="C5" s="11"/>
      <c r="D5" s="229">
        <v>1</v>
      </c>
      <c r="E5" s="229"/>
      <c r="F5" s="229"/>
      <c r="G5" s="229"/>
      <c r="H5" s="229"/>
      <c r="I5" s="229"/>
      <c r="J5" s="229"/>
      <c r="K5" s="229"/>
      <c r="L5" s="229"/>
      <c r="M5" s="229"/>
      <c r="N5" s="229"/>
      <c r="O5" s="229"/>
      <c r="P5" s="9"/>
      <c r="Q5" s="9"/>
      <c r="R5" s="9"/>
      <c r="S5" s="9"/>
      <c r="T5" s="9"/>
      <c r="U5" s="9"/>
      <c r="V5" s="9"/>
      <c r="W5" s="9"/>
      <c r="X5" s="9"/>
      <c r="Y5" s="9"/>
      <c r="Z5" s="9"/>
      <c r="AA5" s="9"/>
      <c r="AB5" s="9"/>
      <c r="AC5" s="9"/>
      <c r="AD5" s="9"/>
      <c r="AE5" s="9"/>
      <c r="AF5" s="9"/>
      <c r="AG5" s="9"/>
      <c r="AH5" s="9"/>
      <c r="AI5" s="9"/>
    </row>
    <row r="6" spans="1:52" ht="20.100000000000001" customHeight="1" x14ac:dyDescent="0.25">
      <c r="A6" s="122" t="s">
        <v>32</v>
      </c>
      <c r="B6" s="122"/>
      <c r="C6" s="122"/>
      <c r="D6" s="238">
        <v>2025</v>
      </c>
      <c r="E6" s="238"/>
      <c r="F6" s="238"/>
      <c r="G6" s="238"/>
      <c r="H6" s="238"/>
      <c r="I6" s="238"/>
      <c r="J6" s="238"/>
      <c r="K6" s="238"/>
      <c r="L6" s="238"/>
      <c r="M6" s="238"/>
      <c r="N6" s="238"/>
      <c r="O6" s="238"/>
      <c r="AJ6" s="17"/>
      <c r="AK6" s="17"/>
      <c r="AL6" s="17"/>
      <c r="AM6" s="17"/>
      <c r="AN6" s="17"/>
      <c r="AO6" s="17"/>
      <c r="AP6" s="17"/>
      <c r="AQ6" s="17"/>
      <c r="AR6" s="17"/>
      <c r="AS6" s="17"/>
      <c r="AT6" s="17"/>
      <c r="AU6" s="17"/>
      <c r="AV6" s="17"/>
      <c r="AW6" s="17"/>
    </row>
    <row r="7" spans="1:52" ht="20.100000000000001" customHeight="1" x14ac:dyDescent="0.25">
      <c r="A7" s="122" t="s">
        <v>13</v>
      </c>
      <c r="B7" s="122"/>
      <c r="C7" s="122"/>
      <c r="D7" s="228">
        <v>45698</v>
      </c>
      <c r="E7" s="229"/>
      <c r="F7" s="229"/>
      <c r="G7" s="229"/>
      <c r="H7" s="229"/>
      <c r="I7" s="229"/>
      <c r="J7" s="229"/>
      <c r="K7" s="229"/>
      <c r="L7" s="229"/>
      <c r="M7" s="229"/>
      <c r="N7" s="229"/>
      <c r="O7" s="229"/>
      <c r="AJ7" s="17"/>
      <c r="AK7" s="17"/>
      <c r="AL7" s="17"/>
      <c r="AM7" s="17"/>
      <c r="AN7" s="17"/>
      <c r="AO7" s="17"/>
      <c r="AP7" s="17"/>
      <c r="AQ7" s="17"/>
      <c r="AR7" s="17"/>
      <c r="AS7" s="17"/>
      <c r="AT7" s="17"/>
      <c r="AU7" s="17"/>
      <c r="AV7" s="17"/>
      <c r="AW7" s="17"/>
    </row>
    <row r="8" spans="1:52" ht="20.100000000000001" customHeight="1" x14ac:dyDescent="0.25">
      <c r="A8" s="122" t="s">
        <v>33</v>
      </c>
      <c r="B8" s="122"/>
      <c r="C8" s="122"/>
      <c r="D8" s="229" t="s">
        <v>241</v>
      </c>
      <c r="E8" s="229"/>
      <c r="F8" s="229"/>
      <c r="G8" s="229"/>
      <c r="H8" s="229"/>
      <c r="I8" s="229"/>
      <c r="J8" s="229"/>
      <c r="K8" s="229"/>
      <c r="L8" s="229"/>
      <c r="M8" s="229"/>
      <c r="N8" s="229"/>
      <c r="O8" s="229"/>
      <c r="AJ8" s="17"/>
      <c r="AK8" s="17"/>
      <c r="AL8" s="17"/>
      <c r="AM8" s="17"/>
      <c r="AN8" s="17"/>
      <c r="AO8" s="17"/>
      <c r="AP8" s="17"/>
      <c r="AQ8" s="17"/>
      <c r="AR8" s="17"/>
      <c r="AS8" s="17"/>
      <c r="AT8" s="17"/>
      <c r="AU8" s="17"/>
      <c r="AV8" s="17"/>
      <c r="AW8" s="17"/>
    </row>
    <row r="9" spans="1:52" ht="20.100000000000001" customHeight="1" x14ac:dyDescent="0.25">
      <c r="A9" s="122"/>
      <c r="B9" s="122"/>
      <c r="C9" s="122"/>
      <c r="D9" s="126"/>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row>
    <row r="10" spans="1:52" ht="21" x14ac:dyDescent="0.25">
      <c r="A10" s="230" t="s">
        <v>37</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c r="AW10" s="230"/>
    </row>
    <row r="11" spans="1:52" ht="20.100000000000001" customHeight="1" x14ac:dyDescent="0.25"/>
    <row r="12" spans="1:52" ht="20.100000000000001" customHeight="1" thickBot="1" x14ac:dyDescent="0.3"/>
    <row r="13" spans="1:52" s="16" customFormat="1" ht="20.100000000000001" customHeight="1" x14ac:dyDescent="0.25">
      <c r="A13" s="120" t="s">
        <v>43</v>
      </c>
      <c r="B13" s="174"/>
      <c r="C13" s="248" t="s">
        <v>22</v>
      </c>
      <c r="D13" s="249"/>
      <c r="E13" s="249"/>
      <c r="F13" s="256"/>
      <c r="G13" s="253" t="s">
        <v>141</v>
      </c>
      <c r="H13" s="254"/>
      <c r="I13" s="254"/>
      <c r="J13" s="257"/>
      <c r="K13" s="248" t="s">
        <v>24</v>
      </c>
      <c r="L13" s="249"/>
      <c r="M13" s="249"/>
      <c r="N13" s="256"/>
      <c r="O13" s="253" t="s">
        <v>34</v>
      </c>
      <c r="P13" s="254"/>
      <c r="Q13" s="254"/>
      <c r="R13" s="257"/>
      <c r="S13" s="248" t="s">
        <v>35</v>
      </c>
      <c r="T13" s="249"/>
      <c r="U13" s="249"/>
      <c r="V13" s="256"/>
      <c r="W13" s="253" t="s">
        <v>157</v>
      </c>
      <c r="X13" s="254"/>
      <c r="Y13" s="254"/>
      <c r="Z13" s="255"/>
    </row>
    <row r="14" spans="1:52" s="16" customFormat="1" ht="75" x14ac:dyDescent="0.25">
      <c r="A14" s="120" t="s">
        <v>0</v>
      </c>
      <c r="B14" s="173" t="s">
        <v>169</v>
      </c>
      <c r="C14" s="60" t="s">
        <v>50</v>
      </c>
      <c r="D14" s="85" t="s">
        <v>52</v>
      </c>
      <c r="E14" s="118" t="s">
        <v>79</v>
      </c>
      <c r="F14" s="118" t="s">
        <v>78</v>
      </c>
      <c r="G14" s="64" t="s">
        <v>50</v>
      </c>
      <c r="H14" s="119" t="s">
        <v>52</v>
      </c>
      <c r="I14" s="119" t="s">
        <v>79</v>
      </c>
      <c r="J14" s="119" t="s">
        <v>78</v>
      </c>
      <c r="K14" s="60" t="s">
        <v>50</v>
      </c>
      <c r="L14" s="118" t="s">
        <v>52</v>
      </c>
      <c r="M14" s="118" t="s">
        <v>79</v>
      </c>
      <c r="N14" s="118" t="s">
        <v>78</v>
      </c>
      <c r="O14" s="64" t="s">
        <v>50</v>
      </c>
      <c r="P14" s="119" t="s">
        <v>52</v>
      </c>
      <c r="Q14" s="119" t="s">
        <v>79</v>
      </c>
      <c r="R14" s="119" t="s">
        <v>78</v>
      </c>
      <c r="S14" s="60" t="s">
        <v>50</v>
      </c>
      <c r="T14" s="118" t="s">
        <v>52</v>
      </c>
      <c r="U14" s="118" t="s">
        <v>79</v>
      </c>
      <c r="V14" s="118" t="s">
        <v>78</v>
      </c>
      <c r="W14" s="64" t="s">
        <v>50</v>
      </c>
      <c r="X14" s="119" t="s">
        <v>52</v>
      </c>
      <c r="Y14" s="119" t="s">
        <v>79</v>
      </c>
      <c r="Z14" s="119" t="s">
        <v>78</v>
      </c>
    </row>
    <row r="15" spans="1:52" s="1" customFormat="1" ht="18" customHeight="1" x14ac:dyDescent="0.25">
      <c r="A15" s="4" t="s">
        <v>15</v>
      </c>
      <c r="B15" s="178"/>
      <c r="C15" s="192">
        <v>0</v>
      </c>
      <c r="D15" s="193">
        <v>0</v>
      </c>
      <c r="E15" s="84">
        <v>0</v>
      </c>
      <c r="F15" s="81" t="str">
        <f>IF(C15=0," ",E15/C15)</f>
        <v xml:space="preserve"> </v>
      </c>
      <c r="G15" s="83"/>
      <c r="H15" s="97"/>
      <c r="I15" s="84"/>
      <c r="J15" s="81" t="str">
        <f>IF(G15=0," ",I15/G15)</f>
        <v xml:space="preserve"> </v>
      </c>
      <c r="K15" s="83"/>
      <c r="L15" s="97"/>
      <c r="M15" s="84"/>
      <c r="N15" s="5" t="str">
        <f>IF(K15=0,"",M15/K15)</f>
        <v/>
      </c>
      <c r="O15" s="83"/>
      <c r="P15" s="97"/>
      <c r="Q15" s="84"/>
      <c r="R15" s="5" t="str">
        <f>IF(O15=0,"",Q15/O15)</f>
        <v/>
      </c>
      <c r="S15" s="83"/>
      <c r="T15" s="97"/>
      <c r="U15" s="84"/>
      <c r="V15" s="5" t="str">
        <f>IF(S15=0,"",U15/S15)</f>
        <v/>
      </c>
      <c r="W15" s="83"/>
      <c r="X15" s="97"/>
      <c r="Y15" s="84"/>
      <c r="Z15" s="81" t="str">
        <f>IF(W15=""," ",Y15/W15)</f>
        <v xml:space="preserve"> </v>
      </c>
    </row>
    <row r="16" spans="1:52" s="1" customFormat="1" ht="18" customHeight="1" x14ac:dyDescent="0.25">
      <c r="A16" s="6" t="s">
        <v>1</v>
      </c>
      <c r="B16" s="182"/>
      <c r="C16" s="192">
        <v>0</v>
      </c>
      <c r="D16" s="193">
        <v>0</v>
      </c>
      <c r="E16" s="84">
        <v>0</v>
      </c>
      <c r="F16" s="81" t="str">
        <f t="shared" ref="F16:F26" si="0">IF(C16=0," ",E16/C16)</f>
        <v xml:space="preserve"> </v>
      </c>
      <c r="G16" s="83"/>
      <c r="H16" s="97"/>
      <c r="I16" s="84"/>
      <c r="J16" s="81" t="str">
        <f t="shared" ref="J16:J26" si="1">IF(G16=0," ",I16/G16)</f>
        <v xml:space="preserve"> </v>
      </c>
      <c r="K16" s="83"/>
      <c r="L16" s="97"/>
      <c r="M16" s="84"/>
      <c r="N16" s="5" t="str">
        <f t="shared" ref="N16:N26" si="2">IF(K16=0,"",M16/K16)</f>
        <v/>
      </c>
      <c r="O16" s="83"/>
      <c r="P16" s="97"/>
      <c r="Q16" s="84"/>
      <c r="R16" s="5" t="str">
        <f t="shared" ref="R16:R26" si="3">IF(O16=0,"",Q16/O16)</f>
        <v/>
      </c>
      <c r="S16" s="83"/>
      <c r="T16" s="97"/>
      <c r="U16" s="84"/>
      <c r="V16" s="5" t="str">
        <f t="shared" ref="V16:V26" si="4">IF(S16=0,"",U16/S16)</f>
        <v/>
      </c>
      <c r="W16" s="83"/>
      <c r="X16" s="97"/>
      <c r="Y16" s="84"/>
      <c r="Z16" s="81" t="str">
        <f t="shared" ref="Z16:Z26" si="5">IF(W16=""," ",Y16/W16)</f>
        <v xml:space="preserve"> </v>
      </c>
    </row>
    <row r="17" spans="1:35" s="1" customFormat="1" ht="18" customHeight="1" x14ac:dyDescent="0.25">
      <c r="A17" s="6" t="s">
        <v>2</v>
      </c>
      <c r="B17" s="182"/>
      <c r="C17" s="192">
        <v>29.694256756756758</v>
      </c>
      <c r="D17" s="193">
        <v>17579</v>
      </c>
      <c r="E17" s="84">
        <v>0</v>
      </c>
      <c r="F17" s="81">
        <f t="shared" si="0"/>
        <v>0</v>
      </c>
      <c r="G17" s="83"/>
      <c r="H17" s="97"/>
      <c r="I17" s="84"/>
      <c r="J17" s="81" t="str">
        <f t="shared" si="1"/>
        <v xml:space="preserve"> </v>
      </c>
      <c r="K17" s="83"/>
      <c r="L17" s="97"/>
      <c r="M17" s="84"/>
      <c r="N17" s="5" t="str">
        <f t="shared" si="2"/>
        <v/>
      </c>
      <c r="O17" s="83"/>
      <c r="P17" s="97"/>
      <c r="Q17" s="84"/>
      <c r="R17" s="5" t="str">
        <f t="shared" si="3"/>
        <v/>
      </c>
      <c r="S17" s="83"/>
      <c r="T17" s="97"/>
      <c r="U17" s="84"/>
      <c r="V17" s="5" t="str">
        <f t="shared" si="4"/>
        <v/>
      </c>
      <c r="W17" s="83"/>
      <c r="X17" s="97"/>
      <c r="Y17" s="84"/>
      <c r="Z17" s="81" t="str">
        <f t="shared" si="5"/>
        <v xml:space="preserve"> </v>
      </c>
    </row>
    <row r="18" spans="1:35" s="1" customFormat="1" ht="18" customHeight="1" x14ac:dyDescent="0.25">
      <c r="A18" s="6" t="s">
        <v>3</v>
      </c>
      <c r="B18" s="182"/>
      <c r="C18" s="192">
        <v>0</v>
      </c>
      <c r="D18" s="193">
        <v>0</v>
      </c>
      <c r="E18" s="84">
        <v>0</v>
      </c>
      <c r="F18" s="81" t="str">
        <f t="shared" si="0"/>
        <v xml:space="preserve"> </v>
      </c>
      <c r="G18" s="83"/>
      <c r="H18" s="97"/>
      <c r="I18" s="84"/>
      <c r="J18" s="81" t="str">
        <f t="shared" si="1"/>
        <v xml:space="preserve"> </v>
      </c>
      <c r="K18" s="83"/>
      <c r="L18" s="97"/>
      <c r="M18" s="84"/>
      <c r="N18" s="5" t="str">
        <f t="shared" si="2"/>
        <v/>
      </c>
      <c r="O18" s="83"/>
      <c r="P18" s="97"/>
      <c r="Q18" s="84"/>
      <c r="R18" s="5" t="str">
        <f t="shared" si="3"/>
        <v/>
      </c>
      <c r="S18" s="83"/>
      <c r="T18" s="97"/>
      <c r="U18" s="84"/>
      <c r="V18" s="5" t="str">
        <f t="shared" si="4"/>
        <v/>
      </c>
      <c r="W18" s="83"/>
      <c r="X18" s="97"/>
      <c r="Y18" s="84"/>
      <c r="Z18" s="81" t="str">
        <f t="shared" si="5"/>
        <v xml:space="preserve"> </v>
      </c>
    </row>
    <row r="19" spans="1:35" s="1" customFormat="1" ht="18" customHeight="1" x14ac:dyDescent="0.25">
      <c r="A19" s="6" t="s">
        <v>4</v>
      </c>
      <c r="B19" s="182"/>
      <c r="C19" s="192">
        <v>0</v>
      </c>
      <c r="D19" s="193">
        <v>0</v>
      </c>
      <c r="E19" s="84">
        <v>0</v>
      </c>
      <c r="F19" s="81" t="str">
        <f t="shared" si="0"/>
        <v xml:space="preserve"> </v>
      </c>
      <c r="G19" s="83"/>
      <c r="H19" s="97"/>
      <c r="I19" s="84"/>
      <c r="J19" s="81" t="str">
        <f t="shared" si="1"/>
        <v xml:space="preserve"> </v>
      </c>
      <c r="K19" s="83"/>
      <c r="L19" s="97"/>
      <c r="M19" s="84"/>
      <c r="N19" s="5" t="str">
        <f t="shared" si="2"/>
        <v/>
      </c>
      <c r="O19" s="83"/>
      <c r="P19" s="97"/>
      <c r="Q19" s="84"/>
      <c r="R19" s="5" t="str">
        <f t="shared" si="3"/>
        <v/>
      </c>
      <c r="S19" s="83"/>
      <c r="T19" s="97"/>
      <c r="U19" s="84"/>
      <c r="V19" s="5" t="str">
        <f t="shared" si="4"/>
        <v/>
      </c>
      <c r="W19" s="83"/>
      <c r="X19" s="97"/>
      <c r="Y19" s="84"/>
      <c r="Z19" s="81" t="str">
        <f t="shared" si="5"/>
        <v xml:space="preserve"> </v>
      </c>
    </row>
    <row r="20" spans="1:35" s="1" customFormat="1" ht="18" customHeight="1" x14ac:dyDescent="0.25">
      <c r="A20" s="6" t="s">
        <v>5</v>
      </c>
      <c r="B20" s="182"/>
      <c r="C20" s="192">
        <v>0</v>
      </c>
      <c r="D20" s="193">
        <v>0</v>
      </c>
      <c r="E20" s="84">
        <v>0</v>
      </c>
      <c r="F20" s="81" t="str">
        <f t="shared" si="0"/>
        <v xml:space="preserve"> </v>
      </c>
      <c r="G20" s="83"/>
      <c r="H20" s="97"/>
      <c r="I20" s="84"/>
      <c r="J20" s="81" t="str">
        <f t="shared" si="1"/>
        <v xml:space="preserve"> </v>
      </c>
      <c r="K20" s="83"/>
      <c r="L20" s="97"/>
      <c r="M20" s="84"/>
      <c r="N20" s="5" t="str">
        <f t="shared" si="2"/>
        <v/>
      </c>
      <c r="O20" s="83"/>
      <c r="P20" s="97"/>
      <c r="Q20" s="84"/>
      <c r="R20" s="5" t="str">
        <f t="shared" si="3"/>
        <v/>
      </c>
      <c r="S20" s="83"/>
      <c r="T20" s="97"/>
      <c r="U20" s="84"/>
      <c r="V20" s="5" t="str">
        <f t="shared" si="4"/>
        <v/>
      </c>
      <c r="W20" s="83"/>
      <c r="X20" s="97"/>
      <c r="Y20" s="84"/>
      <c r="Z20" s="81" t="str">
        <f t="shared" si="5"/>
        <v xml:space="preserve"> </v>
      </c>
    </row>
    <row r="21" spans="1:35" s="1" customFormat="1" ht="18" customHeight="1" x14ac:dyDescent="0.25">
      <c r="A21" s="4" t="s">
        <v>6</v>
      </c>
      <c r="B21" s="178"/>
      <c r="C21" s="192">
        <v>0</v>
      </c>
      <c r="D21" s="193">
        <v>0</v>
      </c>
      <c r="E21" s="84">
        <v>0</v>
      </c>
      <c r="F21" s="81" t="str">
        <f t="shared" si="0"/>
        <v xml:space="preserve"> </v>
      </c>
      <c r="G21" s="83"/>
      <c r="H21" s="97"/>
      <c r="I21" s="84"/>
      <c r="J21" s="81" t="str">
        <f t="shared" si="1"/>
        <v xml:space="preserve"> </v>
      </c>
      <c r="K21" s="83"/>
      <c r="L21" s="97"/>
      <c r="M21" s="84"/>
      <c r="N21" s="5" t="str">
        <f t="shared" si="2"/>
        <v/>
      </c>
      <c r="O21" s="83"/>
      <c r="P21" s="97"/>
      <c r="Q21" s="84"/>
      <c r="R21" s="5" t="str">
        <f t="shared" si="3"/>
        <v/>
      </c>
      <c r="S21" s="83"/>
      <c r="T21" s="97"/>
      <c r="U21" s="84"/>
      <c r="V21" s="5" t="str">
        <f t="shared" si="4"/>
        <v/>
      </c>
      <c r="W21" s="83"/>
      <c r="X21" s="97"/>
      <c r="Y21" s="84"/>
      <c r="Z21" s="81" t="str">
        <f t="shared" si="5"/>
        <v xml:space="preserve"> </v>
      </c>
    </row>
    <row r="22" spans="1:35" s="1" customFormat="1" ht="18" customHeight="1" x14ac:dyDescent="0.25">
      <c r="A22" s="6" t="s">
        <v>16</v>
      </c>
      <c r="B22" s="182"/>
      <c r="C22" s="192">
        <v>0</v>
      </c>
      <c r="D22" s="193">
        <v>0</v>
      </c>
      <c r="E22" s="84">
        <v>0</v>
      </c>
      <c r="F22" s="81" t="str">
        <f t="shared" si="0"/>
        <v xml:space="preserve"> </v>
      </c>
      <c r="G22" s="83"/>
      <c r="H22" s="97"/>
      <c r="I22" s="84"/>
      <c r="J22" s="81" t="str">
        <f t="shared" si="1"/>
        <v xml:space="preserve"> </v>
      </c>
      <c r="K22" s="83"/>
      <c r="L22" s="97"/>
      <c r="M22" s="84"/>
      <c r="N22" s="5" t="str">
        <f t="shared" si="2"/>
        <v/>
      </c>
      <c r="O22" s="83"/>
      <c r="P22" s="97"/>
      <c r="Q22" s="84"/>
      <c r="R22" s="5" t="str">
        <f t="shared" si="3"/>
        <v/>
      </c>
      <c r="S22" s="83"/>
      <c r="T22" s="97"/>
      <c r="U22" s="84"/>
      <c r="V22" s="5" t="str">
        <f t="shared" si="4"/>
        <v/>
      </c>
      <c r="W22" s="83"/>
      <c r="X22" s="97"/>
      <c r="Y22" s="84"/>
      <c r="Z22" s="81" t="str">
        <f t="shared" si="5"/>
        <v xml:space="preserve"> </v>
      </c>
    </row>
    <row r="23" spans="1:35" s="1" customFormat="1" ht="18" customHeight="1" x14ac:dyDescent="0.25">
      <c r="A23" s="4" t="s">
        <v>7</v>
      </c>
      <c r="B23" s="178"/>
      <c r="C23" s="192">
        <v>0</v>
      </c>
      <c r="D23" s="193">
        <v>0</v>
      </c>
      <c r="E23" s="84">
        <v>0</v>
      </c>
      <c r="F23" s="81" t="str">
        <f t="shared" si="0"/>
        <v xml:space="preserve"> </v>
      </c>
      <c r="G23" s="83"/>
      <c r="H23" s="97"/>
      <c r="I23" s="84"/>
      <c r="J23" s="81" t="str">
        <f t="shared" si="1"/>
        <v xml:space="preserve"> </v>
      </c>
      <c r="K23" s="83"/>
      <c r="L23" s="97"/>
      <c r="M23" s="84"/>
      <c r="N23" s="5" t="str">
        <f t="shared" si="2"/>
        <v/>
      </c>
      <c r="O23" s="83"/>
      <c r="P23" s="97"/>
      <c r="Q23" s="84"/>
      <c r="R23" s="5" t="str">
        <f t="shared" si="3"/>
        <v/>
      </c>
      <c r="S23" s="83"/>
      <c r="T23" s="97"/>
      <c r="U23" s="84"/>
      <c r="V23" s="5" t="str">
        <f t="shared" si="4"/>
        <v/>
      </c>
      <c r="W23" s="83"/>
      <c r="X23" s="97"/>
      <c r="Y23" s="84"/>
      <c r="Z23" s="81" t="str">
        <f t="shared" si="5"/>
        <v xml:space="preserve"> </v>
      </c>
    </row>
    <row r="24" spans="1:35" s="1" customFormat="1" ht="18" customHeight="1" x14ac:dyDescent="0.25">
      <c r="A24" s="6" t="s">
        <v>8</v>
      </c>
      <c r="B24" s="182"/>
      <c r="C24" s="192">
        <v>34.696043165467628</v>
      </c>
      <c r="D24" s="193">
        <v>19291</v>
      </c>
      <c r="E24" s="84">
        <v>0</v>
      </c>
      <c r="F24" s="81">
        <f t="shared" si="0"/>
        <v>0</v>
      </c>
      <c r="G24" s="83"/>
      <c r="H24" s="97"/>
      <c r="I24" s="84"/>
      <c r="J24" s="81" t="str">
        <f t="shared" si="1"/>
        <v xml:space="preserve"> </v>
      </c>
      <c r="K24" s="83"/>
      <c r="L24" s="97"/>
      <c r="M24" s="84"/>
      <c r="N24" s="5" t="str">
        <f t="shared" si="2"/>
        <v/>
      </c>
      <c r="O24" s="83"/>
      <c r="P24" s="97"/>
      <c r="Q24" s="84"/>
      <c r="R24" s="5" t="str">
        <f t="shared" si="3"/>
        <v/>
      </c>
      <c r="S24" s="83"/>
      <c r="T24" s="97"/>
      <c r="U24" s="84"/>
      <c r="V24" s="5" t="str">
        <f t="shared" si="4"/>
        <v/>
      </c>
      <c r="W24" s="83"/>
      <c r="X24" s="97"/>
      <c r="Y24" s="84"/>
      <c r="Z24" s="81" t="str">
        <f t="shared" si="5"/>
        <v xml:space="preserve"> </v>
      </c>
    </row>
    <row r="25" spans="1:35" s="1" customFormat="1" ht="18" customHeight="1" x14ac:dyDescent="0.25">
      <c r="A25" s="4" t="s">
        <v>9</v>
      </c>
      <c r="B25" s="178"/>
      <c r="C25" s="192">
        <v>40.707964601769909</v>
      </c>
      <c r="D25" s="193">
        <v>23000</v>
      </c>
      <c r="E25" s="84">
        <v>0</v>
      </c>
      <c r="F25" s="81">
        <f t="shared" si="0"/>
        <v>0</v>
      </c>
      <c r="G25" s="83"/>
      <c r="H25" s="97"/>
      <c r="I25" s="84"/>
      <c r="J25" s="81" t="str">
        <f t="shared" si="1"/>
        <v xml:space="preserve"> </v>
      </c>
      <c r="K25" s="83"/>
      <c r="L25" s="97"/>
      <c r="M25" s="84"/>
      <c r="N25" s="5" t="str">
        <f t="shared" si="2"/>
        <v/>
      </c>
      <c r="O25" s="83"/>
      <c r="P25" s="97"/>
      <c r="Q25" s="84"/>
      <c r="R25" s="5" t="str">
        <f t="shared" si="3"/>
        <v/>
      </c>
      <c r="S25" s="83"/>
      <c r="T25" s="97"/>
      <c r="U25" s="84"/>
      <c r="V25" s="5" t="str">
        <f t="shared" si="4"/>
        <v/>
      </c>
      <c r="W25" s="83"/>
      <c r="X25" s="97"/>
      <c r="Y25" s="84"/>
      <c r="Z25" s="81" t="str">
        <f t="shared" si="5"/>
        <v xml:space="preserve"> </v>
      </c>
    </row>
    <row r="26" spans="1:35" s="1" customFormat="1" ht="18" customHeight="1" x14ac:dyDescent="0.25">
      <c r="A26" s="6" t="s">
        <v>10</v>
      </c>
      <c r="B26" s="182"/>
      <c r="C26" s="192">
        <v>75.141831238779176</v>
      </c>
      <c r="D26" s="193">
        <v>41854</v>
      </c>
      <c r="E26" s="84">
        <v>0</v>
      </c>
      <c r="F26" s="81">
        <f t="shared" si="0"/>
        <v>0</v>
      </c>
      <c r="G26" s="83"/>
      <c r="H26" s="97"/>
      <c r="I26" s="84"/>
      <c r="J26" s="81" t="str">
        <f t="shared" si="1"/>
        <v xml:space="preserve"> </v>
      </c>
      <c r="K26" s="83"/>
      <c r="L26" s="97"/>
      <c r="M26" s="84"/>
      <c r="N26" s="5" t="str">
        <f t="shared" si="2"/>
        <v/>
      </c>
      <c r="O26" s="83"/>
      <c r="P26" s="97"/>
      <c r="Q26" s="84"/>
      <c r="R26" s="5" t="str">
        <f t="shared" si="3"/>
        <v/>
      </c>
      <c r="S26" s="83"/>
      <c r="T26" s="97"/>
      <c r="U26" s="84"/>
      <c r="V26" s="5" t="str">
        <f t="shared" si="4"/>
        <v/>
      </c>
      <c r="W26" s="83"/>
      <c r="X26" s="97"/>
      <c r="Y26" s="84"/>
      <c r="Z26" s="81" t="str">
        <f t="shared" si="5"/>
        <v xml:space="preserve"> </v>
      </c>
    </row>
    <row r="27" spans="1:35" s="11" customFormat="1" ht="18" customHeight="1" x14ac:dyDescent="0.25">
      <c r="A27" s="59" t="s">
        <v>30</v>
      </c>
      <c r="B27" s="175"/>
      <c r="C27" s="61">
        <f>IF(SUM(C15:C26)=0,0,SUM(C15:C26))</f>
        <v>180.24009576277348</v>
      </c>
      <c r="D27" s="98">
        <f t="shared" ref="D27:Z27" si="6">IF(SUM(D15:D26)=0,0,SUM(D15:D26))</f>
        <v>101724</v>
      </c>
      <c r="E27" s="10">
        <f t="shared" si="6"/>
        <v>0</v>
      </c>
      <c r="F27" s="10">
        <f t="shared" si="6"/>
        <v>0</v>
      </c>
      <c r="G27" s="65">
        <f t="shared" si="6"/>
        <v>0</v>
      </c>
      <c r="H27" s="99">
        <f t="shared" si="6"/>
        <v>0</v>
      </c>
      <c r="I27" s="65">
        <f t="shared" si="6"/>
        <v>0</v>
      </c>
      <c r="J27" s="65">
        <f t="shared" si="6"/>
        <v>0</v>
      </c>
      <c r="K27" s="61">
        <f t="shared" si="6"/>
        <v>0</v>
      </c>
      <c r="L27" s="100">
        <f t="shared" si="6"/>
        <v>0</v>
      </c>
      <c r="M27" s="61">
        <f t="shared" si="6"/>
        <v>0</v>
      </c>
      <c r="N27" s="61">
        <f t="shared" si="6"/>
        <v>0</v>
      </c>
      <c r="O27" s="123">
        <f t="shared" si="6"/>
        <v>0</v>
      </c>
      <c r="P27" s="100">
        <f t="shared" si="6"/>
        <v>0</v>
      </c>
      <c r="Q27" s="61">
        <f t="shared" si="6"/>
        <v>0</v>
      </c>
      <c r="R27" s="61">
        <f t="shared" si="6"/>
        <v>0</v>
      </c>
      <c r="S27" s="123">
        <f t="shared" si="6"/>
        <v>0</v>
      </c>
      <c r="T27" s="100">
        <f t="shared" si="6"/>
        <v>0</v>
      </c>
      <c r="U27" s="61">
        <f t="shared" si="6"/>
        <v>0</v>
      </c>
      <c r="V27" s="61">
        <f t="shared" si="6"/>
        <v>0</v>
      </c>
      <c r="W27" s="65">
        <f t="shared" si="6"/>
        <v>0</v>
      </c>
      <c r="X27" s="99">
        <f t="shared" si="6"/>
        <v>0</v>
      </c>
      <c r="Y27" s="65">
        <f t="shared" si="6"/>
        <v>0</v>
      </c>
      <c r="Z27" s="65">
        <f t="shared" si="6"/>
        <v>0</v>
      </c>
    </row>
    <row r="28" spans="1:35" s="11" customFormat="1" ht="18" customHeight="1" thickBot="1" x14ac:dyDescent="0.3">
      <c r="A28" s="59" t="s">
        <v>31</v>
      </c>
      <c r="B28" s="62">
        <f>IF(SUM(B15:B26)&gt;0,AVERAGE(B15:B26),0)</f>
        <v>0</v>
      </c>
      <c r="C28" s="62">
        <f>IF(SUM(C15:C26)&gt;0,AVERAGE(C15:C26),0)</f>
        <v>15.020007980231123</v>
      </c>
      <c r="D28" s="62">
        <f t="shared" ref="D28:F28" si="7">IF(SUM(D15:D26)&gt;0,AVERAGE(D15:D26),0)</f>
        <v>8477</v>
      </c>
      <c r="E28" s="62">
        <f t="shared" si="7"/>
        <v>0</v>
      </c>
      <c r="F28" s="62">
        <f t="shared" si="7"/>
        <v>0</v>
      </c>
      <c r="G28" s="66">
        <f>IF(G27=0,0,AVERAGE(G15:G26))</f>
        <v>0</v>
      </c>
      <c r="H28" s="66">
        <f t="shared" ref="H28:J28" si="8">IF(H27=0,0,AVERAGE(H15:H26))</f>
        <v>0</v>
      </c>
      <c r="I28" s="66">
        <f t="shared" si="8"/>
        <v>0</v>
      </c>
      <c r="J28" s="66">
        <f t="shared" si="8"/>
        <v>0</v>
      </c>
      <c r="K28" s="62">
        <f t="shared" ref="K28:V28" si="9">IF(SUM(K15:K26)&gt;0,AVERAGE(K15:K26),0)</f>
        <v>0</v>
      </c>
      <c r="L28" s="62">
        <f t="shared" si="9"/>
        <v>0</v>
      </c>
      <c r="M28" s="62">
        <f t="shared" si="9"/>
        <v>0</v>
      </c>
      <c r="N28" s="62">
        <f t="shared" si="9"/>
        <v>0</v>
      </c>
      <c r="O28" s="124">
        <f t="shared" si="9"/>
        <v>0</v>
      </c>
      <c r="P28" s="62">
        <f t="shared" si="9"/>
        <v>0</v>
      </c>
      <c r="Q28" s="62">
        <f t="shared" si="9"/>
        <v>0</v>
      </c>
      <c r="R28" s="62">
        <f t="shared" si="9"/>
        <v>0</v>
      </c>
      <c r="S28" s="124">
        <f t="shared" si="9"/>
        <v>0</v>
      </c>
      <c r="T28" s="62">
        <f t="shared" si="9"/>
        <v>0</v>
      </c>
      <c r="U28" s="62">
        <f t="shared" si="9"/>
        <v>0</v>
      </c>
      <c r="V28" s="62">
        <f t="shared" si="9"/>
        <v>0</v>
      </c>
      <c r="W28" s="66">
        <f t="shared" ref="W28:Z28" si="10">IF(W27=0,0,AVERAGE(W15:W26))</f>
        <v>0</v>
      </c>
      <c r="X28" s="66">
        <f t="shared" si="10"/>
        <v>0</v>
      </c>
      <c r="Y28" s="66">
        <f t="shared" si="10"/>
        <v>0</v>
      </c>
      <c r="Z28" s="66">
        <f t="shared" si="10"/>
        <v>0</v>
      </c>
    </row>
    <row r="29" spans="1:35" s="11" customFormat="1" ht="18" customHeight="1" x14ac:dyDescent="0.25">
      <c r="A29" s="128"/>
      <c r="B29" s="128"/>
      <c r="D29" s="129"/>
    </row>
    <row r="30" spans="1:35" ht="21" x14ac:dyDescent="0.25">
      <c r="A30" s="230" t="s">
        <v>36</v>
      </c>
      <c r="B30" s="230"/>
      <c r="C30" s="230"/>
      <c r="D30" s="230"/>
      <c r="E30" s="230"/>
      <c r="F30" s="230"/>
      <c r="G30" s="230"/>
      <c r="H30" s="230"/>
      <c r="I30" s="230"/>
      <c r="J30" s="230"/>
      <c r="K30" s="230"/>
      <c r="L30" s="230"/>
      <c r="M30" s="230"/>
      <c r="N30" s="230"/>
      <c r="O30" s="230"/>
      <c r="P30" s="230"/>
      <c r="Q30" s="230"/>
      <c r="R30" s="230"/>
      <c r="S30" s="230"/>
      <c r="T30" s="230"/>
      <c r="U30" s="230"/>
      <c r="V30" s="230"/>
      <c r="W30" s="230"/>
      <c r="X30" s="230"/>
      <c r="Y30" s="230"/>
      <c r="Z30" s="230"/>
      <c r="AA30" s="230"/>
      <c r="AB30" s="230"/>
      <c r="AC30" s="230"/>
      <c r="AD30" s="230"/>
      <c r="AE30" s="230"/>
      <c r="AF30" s="230"/>
      <c r="AG30" s="230"/>
      <c r="AH30" s="230"/>
      <c r="AI30" s="230"/>
    </row>
    <row r="31" spans="1:35" x14ac:dyDescent="0.25">
      <c r="A31" s="3"/>
      <c r="B31" s="3"/>
      <c r="C31" s="3"/>
      <c r="D31" s="130"/>
      <c r="E31" s="3"/>
      <c r="F31" s="3"/>
      <c r="G31" s="3"/>
      <c r="H31" s="3"/>
      <c r="I31" s="3"/>
      <c r="J31" s="3"/>
      <c r="K31" s="3"/>
      <c r="L31" s="3"/>
      <c r="M31" s="3"/>
      <c r="N31" s="3"/>
      <c r="O31" s="3"/>
    </row>
    <row r="32" spans="1:35" x14ac:dyDescent="0.25">
      <c r="A32" s="3"/>
      <c r="B32" s="3"/>
      <c r="C32" s="3"/>
      <c r="D32" s="130"/>
      <c r="E32" s="3"/>
      <c r="F32" s="3"/>
      <c r="G32" s="3"/>
      <c r="H32" s="3"/>
      <c r="I32" s="3"/>
      <c r="J32" s="3"/>
      <c r="K32" s="3"/>
      <c r="L32" s="3"/>
      <c r="M32" s="3"/>
      <c r="N32" s="3"/>
      <c r="O32" s="3"/>
    </row>
    <row r="33" spans="1:10" s="1" customFormat="1" ht="36.75" customHeight="1" x14ac:dyDescent="0.25">
      <c r="A33" s="117" t="s">
        <v>43</v>
      </c>
      <c r="B33" s="172"/>
      <c r="C33" s="242" t="s">
        <v>144</v>
      </c>
      <c r="D33" s="243"/>
      <c r="E33" s="244" t="s">
        <v>156</v>
      </c>
      <c r="F33" s="245"/>
      <c r="G33" s="246" t="s">
        <v>145</v>
      </c>
      <c r="H33" s="247"/>
      <c r="I33" s="242" t="s">
        <v>146</v>
      </c>
      <c r="J33" s="243"/>
    </row>
    <row r="34" spans="1:10" s="1" customFormat="1" ht="30" x14ac:dyDescent="0.25">
      <c r="A34" s="117" t="s">
        <v>0</v>
      </c>
      <c r="B34" s="117" t="s">
        <v>169</v>
      </c>
      <c r="C34" s="117" t="s">
        <v>50</v>
      </c>
      <c r="D34" s="87" t="s">
        <v>51</v>
      </c>
      <c r="E34" s="78" t="s">
        <v>50</v>
      </c>
      <c r="F34" s="78" t="s">
        <v>51</v>
      </c>
      <c r="G34" s="116" t="s">
        <v>50</v>
      </c>
      <c r="H34" s="116" t="s">
        <v>51</v>
      </c>
      <c r="I34" s="115" t="s">
        <v>50</v>
      </c>
      <c r="J34" s="117" t="s">
        <v>51</v>
      </c>
    </row>
    <row r="35" spans="1:10" s="1" customFormat="1" ht="18" customHeight="1" x14ac:dyDescent="0.25">
      <c r="A35" s="4" t="s">
        <v>15</v>
      </c>
      <c r="B35" s="179"/>
      <c r="C35" s="110"/>
      <c r="D35" s="93"/>
      <c r="E35" s="92"/>
      <c r="F35" s="101"/>
      <c r="G35" s="92"/>
      <c r="H35" s="101"/>
      <c r="I35" s="92"/>
      <c r="J35" s="101"/>
    </row>
    <row r="36" spans="1:10" s="1" customFormat="1" ht="18" customHeight="1" x14ac:dyDescent="0.25">
      <c r="A36" s="6" t="s">
        <v>1</v>
      </c>
      <c r="B36" s="180"/>
      <c r="C36" s="111"/>
      <c r="D36" s="86"/>
      <c r="E36" s="92"/>
      <c r="F36" s="101"/>
      <c r="G36" s="84"/>
      <c r="H36" s="97"/>
      <c r="I36" s="84"/>
      <c r="J36" s="97"/>
    </row>
    <row r="37" spans="1:10" s="1" customFormat="1" ht="18" customHeight="1" x14ac:dyDescent="0.25">
      <c r="A37" s="6" t="s">
        <v>2</v>
      </c>
      <c r="B37" s="180"/>
      <c r="C37" s="111"/>
      <c r="D37" s="86"/>
      <c r="E37" s="92"/>
      <c r="F37" s="101"/>
      <c r="G37" s="84"/>
      <c r="H37" s="97"/>
      <c r="I37" s="84"/>
      <c r="J37" s="97"/>
    </row>
    <row r="38" spans="1:10" s="1" customFormat="1" ht="18" customHeight="1" x14ac:dyDescent="0.25">
      <c r="A38" s="6" t="s">
        <v>3</v>
      </c>
      <c r="B38" s="180"/>
      <c r="C38" s="111"/>
      <c r="D38" s="86"/>
      <c r="E38" s="92"/>
      <c r="F38" s="101"/>
      <c r="G38" s="84"/>
      <c r="H38" s="97"/>
      <c r="I38" s="84"/>
      <c r="J38" s="97"/>
    </row>
    <row r="39" spans="1:10" s="1" customFormat="1" ht="18" customHeight="1" x14ac:dyDescent="0.25">
      <c r="A39" s="6" t="s">
        <v>4</v>
      </c>
      <c r="B39" s="180"/>
      <c r="C39" s="111"/>
      <c r="D39" s="86"/>
      <c r="E39" s="92"/>
      <c r="F39" s="101"/>
      <c r="G39" s="84"/>
      <c r="H39" s="97"/>
      <c r="I39" s="84"/>
      <c r="J39" s="97"/>
    </row>
    <row r="40" spans="1:10" s="1" customFormat="1" ht="18" customHeight="1" x14ac:dyDescent="0.25">
      <c r="A40" s="6" t="s">
        <v>5</v>
      </c>
      <c r="B40" s="180"/>
      <c r="C40" s="111"/>
      <c r="D40" s="86"/>
      <c r="E40" s="92"/>
      <c r="F40" s="101"/>
      <c r="G40" s="84"/>
      <c r="H40" s="97"/>
      <c r="I40" s="84"/>
      <c r="J40" s="97"/>
    </row>
    <row r="41" spans="1:10" s="1" customFormat="1" ht="18" customHeight="1" x14ac:dyDescent="0.25">
      <c r="A41" s="4" t="s">
        <v>6</v>
      </c>
      <c r="B41" s="179"/>
      <c r="C41" s="111"/>
      <c r="D41" s="86"/>
      <c r="E41" s="92"/>
      <c r="F41" s="101"/>
      <c r="G41" s="84"/>
      <c r="H41" s="97"/>
      <c r="I41" s="84"/>
      <c r="J41" s="97"/>
    </row>
    <row r="42" spans="1:10" s="1" customFormat="1" ht="18" customHeight="1" x14ac:dyDescent="0.25">
      <c r="A42" s="6" t="s">
        <v>16</v>
      </c>
      <c r="B42" s="180"/>
      <c r="C42" s="111"/>
      <c r="D42" s="86"/>
      <c r="E42" s="92"/>
      <c r="F42" s="101"/>
      <c r="G42" s="84"/>
      <c r="H42" s="97"/>
      <c r="I42" s="84"/>
      <c r="J42" s="97"/>
    </row>
    <row r="43" spans="1:10" s="1" customFormat="1" ht="18" customHeight="1" x14ac:dyDescent="0.25">
      <c r="A43" s="4" t="s">
        <v>7</v>
      </c>
      <c r="B43" s="179"/>
      <c r="C43" s="111"/>
      <c r="D43" s="86"/>
      <c r="E43" s="92"/>
      <c r="F43" s="101"/>
      <c r="G43" s="84"/>
      <c r="H43" s="97"/>
      <c r="I43" s="84"/>
      <c r="J43" s="97"/>
    </row>
    <row r="44" spans="1:10" s="1" customFormat="1" ht="18" customHeight="1" x14ac:dyDescent="0.25">
      <c r="A44" s="6" t="s">
        <v>8</v>
      </c>
      <c r="B44" s="180"/>
      <c r="C44" s="111"/>
      <c r="D44" s="86"/>
      <c r="E44" s="92"/>
      <c r="F44" s="101"/>
      <c r="G44" s="84"/>
      <c r="H44" s="97"/>
      <c r="I44" s="84"/>
      <c r="J44" s="97"/>
    </row>
    <row r="45" spans="1:10" s="1" customFormat="1" ht="18" customHeight="1" x14ac:dyDescent="0.25">
      <c r="A45" s="4" t="s">
        <v>9</v>
      </c>
      <c r="B45" s="179"/>
      <c r="C45" s="111"/>
      <c r="D45" s="86"/>
      <c r="E45" s="92"/>
      <c r="F45" s="101"/>
      <c r="G45" s="84"/>
      <c r="H45" s="97"/>
      <c r="I45" s="84"/>
      <c r="J45" s="97"/>
    </row>
    <row r="46" spans="1:10" s="1" customFormat="1" ht="18" customHeight="1" x14ac:dyDescent="0.25">
      <c r="A46" s="6" t="s">
        <v>10</v>
      </c>
      <c r="B46" s="180"/>
      <c r="C46" s="111"/>
      <c r="D46" s="97"/>
      <c r="E46" s="92"/>
      <c r="F46" s="101"/>
      <c r="G46" s="84"/>
      <c r="H46" s="97"/>
      <c r="I46" s="84"/>
      <c r="J46" s="97"/>
    </row>
    <row r="47" spans="1:10" ht="18" customHeight="1" x14ac:dyDescent="0.25">
      <c r="A47" s="21" t="s">
        <v>30</v>
      </c>
      <c r="B47" s="21"/>
      <c r="C47" s="133">
        <f>IF(SUM(C35:C46)=0,0,SUM(C35:C46))</f>
        <v>0</v>
      </c>
      <c r="D47" s="87">
        <f t="shared" ref="D47:J47" si="11">IF(SUM(D35:D46)=0,0,SUM(D35:D46))</f>
        <v>0</v>
      </c>
      <c r="E47" s="78">
        <f t="shared" si="11"/>
        <v>0</v>
      </c>
      <c r="F47" s="132">
        <f t="shared" si="11"/>
        <v>0</v>
      </c>
      <c r="G47" s="116">
        <f t="shared" si="11"/>
        <v>0</v>
      </c>
      <c r="H47" s="102">
        <f t="shared" si="11"/>
        <v>0</v>
      </c>
      <c r="I47" s="28">
        <f t="shared" si="11"/>
        <v>0</v>
      </c>
      <c r="J47" s="103">
        <f t="shared" si="11"/>
        <v>0</v>
      </c>
    </row>
    <row r="48" spans="1:10" ht="18" customHeight="1" x14ac:dyDescent="0.25">
      <c r="A48" s="21" t="s">
        <v>38</v>
      </c>
      <c r="B48" s="21"/>
      <c r="C48" s="133">
        <f>IF(SUM(C35:C46)&gt;0,AVERAGE(C35:C46),0)</f>
        <v>0</v>
      </c>
      <c r="D48" s="133">
        <f t="shared" ref="D48:J48" si="12">IF(SUM(D35:D46)&gt;0,AVERAGE(D35:D46),0)</f>
        <v>0</v>
      </c>
      <c r="E48" s="133">
        <f t="shared" si="12"/>
        <v>0</v>
      </c>
      <c r="F48" s="133">
        <f t="shared" si="12"/>
        <v>0</v>
      </c>
      <c r="G48" s="133">
        <f t="shared" si="12"/>
        <v>0</v>
      </c>
      <c r="H48" s="133">
        <f t="shared" si="12"/>
        <v>0</v>
      </c>
      <c r="I48" s="133">
        <f t="shared" si="12"/>
        <v>0</v>
      </c>
      <c r="J48" s="133">
        <f t="shared" si="12"/>
        <v>0</v>
      </c>
    </row>
    <row r="49" spans="1:52" ht="18" customHeight="1" x14ac:dyDescent="0.25">
      <c r="A49" s="113"/>
      <c r="B49" s="113"/>
    </row>
    <row r="50" spans="1:52" ht="21" x14ac:dyDescent="0.25">
      <c r="A50" s="230" t="s">
        <v>44</v>
      </c>
      <c r="B50" s="230"/>
      <c r="C50" s="230"/>
      <c r="D50" s="230"/>
      <c r="E50" s="230"/>
      <c r="F50" s="230"/>
      <c r="G50" s="230"/>
      <c r="H50" s="230"/>
      <c r="I50" s="230"/>
      <c r="J50" s="230"/>
      <c r="K50" s="230"/>
      <c r="L50" s="230"/>
      <c r="M50" s="230"/>
      <c r="N50" s="230"/>
      <c r="O50" s="230"/>
      <c r="P50" s="230"/>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230"/>
      <c r="AX50" s="230"/>
      <c r="AY50" s="230"/>
      <c r="AZ50" s="230"/>
    </row>
    <row r="52" spans="1:52" ht="15.75" thickBot="1" x14ac:dyDescent="0.3"/>
    <row r="53" spans="1:52" s="16" customFormat="1" ht="20.100000000000001" customHeight="1" x14ac:dyDescent="0.25">
      <c r="A53" s="75" t="s">
        <v>43</v>
      </c>
      <c r="B53" s="176"/>
      <c r="C53" s="239" t="s">
        <v>22</v>
      </c>
      <c r="D53" s="240"/>
      <c r="E53" s="240"/>
      <c r="F53" s="241"/>
      <c r="G53" s="250" t="s">
        <v>23</v>
      </c>
      <c r="H53" s="251"/>
      <c r="I53" s="251"/>
      <c r="J53" s="252"/>
      <c r="K53" s="239" t="s">
        <v>24</v>
      </c>
      <c r="L53" s="240"/>
      <c r="M53" s="240"/>
      <c r="N53" s="241"/>
      <c r="O53" s="250" t="s">
        <v>147</v>
      </c>
      <c r="P53" s="251"/>
      <c r="Q53" s="251"/>
      <c r="R53" s="252"/>
      <c r="S53" s="239" t="s">
        <v>148</v>
      </c>
      <c r="T53" s="240"/>
      <c r="U53" s="240"/>
      <c r="V53" s="241"/>
      <c r="W53" s="248" t="s">
        <v>140</v>
      </c>
      <c r="X53" s="249"/>
      <c r="Y53" s="249"/>
      <c r="Z53" s="249"/>
    </row>
    <row r="54" spans="1:52" s="16" customFormat="1" ht="90" x14ac:dyDescent="0.25">
      <c r="A54" s="76" t="s">
        <v>40</v>
      </c>
      <c r="B54" s="177" t="s">
        <v>169</v>
      </c>
      <c r="C54" s="67" t="s">
        <v>50</v>
      </c>
      <c r="D54" s="88" t="s">
        <v>51</v>
      </c>
      <c r="E54" s="43" t="s">
        <v>79</v>
      </c>
      <c r="F54" s="68" t="s">
        <v>80</v>
      </c>
      <c r="G54" s="73" t="s">
        <v>54</v>
      </c>
      <c r="H54" s="42" t="s">
        <v>53</v>
      </c>
      <c r="I54" s="42" t="s">
        <v>79</v>
      </c>
      <c r="J54" s="42" t="s">
        <v>80</v>
      </c>
      <c r="K54" s="67" t="s">
        <v>50</v>
      </c>
      <c r="L54" s="43" t="s">
        <v>51</v>
      </c>
      <c r="M54" s="43" t="s">
        <v>79</v>
      </c>
      <c r="N54" s="43" t="s">
        <v>80</v>
      </c>
      <c r="O54" s="73" t="s">
        <v>55</v>
      </c>
      <c r="P54" s="42" t="s">
        <v>53</v>
      </c>
      <c r="Q54" s="42" t="s">
        <v>79</v>
      </c>
      <c r="R54" s="42" t="s">
        <v>80</v>
      </c>
      <c r="S54" s="67" t="s">
        <v>50</v>
      </c>
      <c r="T54" s="43" t="s">
        <v>51</v>
      </c>
      <c r="U54" s="43" t="s">
        <v>79</v>
      </c>
      <c r="V54" s="43" t="s">
        <v>80</v>
      </c>
      <c r="W54" s="60" t="s">
        <v>50</v>
      </c>
      <c r="X54" s="118" t="s">
        <v>51</v>
      </c>
      <c r="Y54" s="118" t="s">
        <v>79</v>
      </c>
      <c r="Z54" s="118" t="s">
        <v>80</v>
      </c>
    </row>
    <row r="55" spans="1:52" s="131" customFormat="1" ht="18" customHeight="1" x14ac:dyDescent="0.25">
      <c r="A55" s="77" t="s">
        <v>41</v>
      </c>
      <c r="B55" s="181"/>
      <c r="C55" s="69">
        <f>+C27</f>
        <v>180.24009576277348</v>
      </c>
      <c r="D55" s="89">
        <f>+D27</f>
        <v>101724</v>
      </c>
      <c r="E55" s="44">
        <f>E27</f>
        <v>0</v>
      </c>
      <c r="F55" s="70">
        <f>E28</f>
        <v>0</v>
      </c>
      <c r="G55" s="69">
        <f>+G27+W27</f>
        <v>0</v>
      </c>
      <c r="H55" s="89">
        <f>H27+X27</f>
        <v>0</v>
      </c>
      <c r="I55" s="44">
        <f>I27+Y27</f>
        <v>0</v>
      </c>
      <c r="J55" s="44">
        <f>AVERAGE(J28,Z28)</f>
        <v>0</v>
      </c>
      <c r="K55" s="69">
        <f>+K27</f>
        <v>0</v>
      </c>
      <c r="L55" s="89">
        <f>L27</f>
        <v>0</v>
      </c>
      <c r="M55" s="44">
        <f>M27</f>
        <v>0</v>
      </c>
      <c r="N55" s="44">
        <f>N28</f>
        <v>0</v>
      </c>
      <c r="O55" s="69">
        <f>+O27</f>
        <v>0</v>
      </c>
      <c r="P55" s="89">
        <f>P27</f>
        <v>0</v>
      </c>
      <c r="Q55" s="44">
        <f>Q27</f>
        <v>0</v>
      </c>
      <c r="R55" s="44">
        <f>R28</f>
        <v>0</v>
      </c>
      <c r="S55" s="108">
        <f>+S27</f>
        <v>0</v>
      </c>
      <c r="T55" s="89">
        <f>T27</f>
        <v>0</v>
      </c>
      <c r="U55" s="44">
        <f>U27</f>
        <v>0</v>
      </c>
      <c r="V55" s="44">
        <f>V28</f>
        <v>0</v>
      </c>
      <c r="W55" s="79" t="s">
        <v>142</v>
      </c>
      <c r="X55" s="106" t="s">
        <v>142</v>
      </c>
      <c r="Y55" s="80" t="s">
        <v>142</v>
      </c>
      <c r="Z55" s="80" t="s">
        <v>142</v>
      </c>
    </row>
    <row r="56" spans="1:52" s="131" customFormat="1" ht="18" customHeight="1" x14ac:dyDescent="0.25">
      <c r="A56" s="77" t="s">
        <v>42</v>
      </c>
      <c r="B56" s="181"/>
      <c r="C56" s="69">
        <f>C47</f>
        <v>0</v>
      </c>
      <c r="D56" s="89">
        <f>D47</f>
        <v>0</v>
      </c>
      <c r="E56" s="94" t="s">
        <v>158</v>
      </c>
      <c r="F56" s="70" t="s">
        <v>29</v>
      </c>
      <c r="G56" s="69">
        <f>+E47</f>
        <v>0</v>
      </c>
      <c r="H56" s="89">
        <f>+F47</f>
        <v>0</v>
      </c>
      <c r="I56" s="44" t="s">
        <v>143</v>
      </c>
      <c r="J56" s="44" t="s">
        <v>29</v>
      </c>
      <c r="K56" s="69">
        <f>G47</f>
        <v>0</v>
      </c>
      <c r="L56" s="104">
        <f>H47</f>
        <v>0</v>
      </c>
      <c r="M56" s="44" t="s">
        <v>29</v>
      </c>
      <c r="N56" s="44" t="s">
        <v>29</v>
      </c>
      <c r="O56" s="69" t="s">
        <v>142</v>
      </c>
      <c r="P56" s="89" t="s">
        <v>29</v>
      </c>
      <c r="Q56" s="44" t="s">
        <v>29</v>
      </c>
      <c r="R56" s="44" t="s">
        <v>29</v>
      </c>
      <c r="S56" s="108" t="s">
        <v>142</v>
      </c>
      <c r="T56" s="89" t="s">
        <v>29</v>
      </c>
      <c r="U56" s="44" t="s">
        <v>29</v>
      </c>
      <c r="V56" s="44" t="s">
        <v>29</v>
      </c>
      <c r="W56" s="79">
        <f>+I47</f>
        <v>0</v>
      </c>
      <c r="X56" s="106">
        <f>+J47</f>
        <v>0</v>
      </c>
      <c r="Y56" s="80" t="s">
        <v>142</v>
      </c>
      <c r="Z56" s="80" t="s">
        <v>142</v>
      </c>
    </row>
    <row r="57" spans="1:52" s="131" customFormat="1" ht="18" customHeight="1" x14ac:dyDescent="0.25">
      <c r="A57" s="77" t="s">
        <v>39</v>
      </c>
      <c r="B57" s="181"/>
      <c r="C57" s="71">
        <f t="shared" ref="C57:H57" si="13">SUM(C55:C56)</f>
        <v>180.24009576277348</v>
      </c>
      <c r="D57" s="91">
        <f t="shared" si="13"/>
        <v>101724</v>
      </c>
      <c r="E57" s="22">
        <f t="shared" si="13"/>
        <v>0</v>
      </c>
      <c r="F57" s="72" t="s">
        <v>29</v>
      </c>
      <c r="G57" s="74">
        <f t="shared" si="13"/>
        <v>0</v>
      </c>
      <c r="H57" s="90">
        <f t="shared" si="13"/>
        <v>0</v>
      </c>
      <c r="I57" s="23">
        <f>SUM(I55:I56)</f>
        <v>0</v>
      </c>
      <c r="J57" s="23" t="s">
        <v>29</v>
      </c>
      <c r="K57" s="71">
        <f>SUM(K55:K56)</f>
        <v>0</v>
      </c>
      <c r="L57" s="91">
        <f>SUM(L55:L56)</f>
        <v>0</v>
      </c>
      <c r="M57" s="22">
        <f>SUM(M55:M56)</f>
        <v>0</v>
      </c>
      <c r="N57" s="22" t="s">
        <v>29</v>
      </c>
      <c r="O57" s="74">
        <f>SUM(O55:O56)</f>
        <v>0</v>
      </c>
      <c r="P57" s="90">
        <f t="shared" ref="P57:Q57" si="14">SUM(P55:P56)</f>
        <v>0</v>
      </c>
      <c r="Q57" s="74">
        <f t="shared" si="14"/>
        <v>0</v>
      </c>
      <c r="R57" s="23" t="s">
        <v>29</v>
      </c>
      <c r="S57" s="109" t="str">
        <f t="shared" ref="S57:U57" si="15">IF(SUM(S55:S56)=0,"",SUM(S55:S56))</f>
        <v/>
      </c>
      <c r="T57" s="105" t="str">
        <f t="shared" si="15"/>
        <v/>
      </c>
      <c r="U57" s="22" t="str">
        <f t="shared" si="15"/>
        <v/>
      </c>
      <c r="V57" s="22" t="s">
        <v>29</v>
      </c>
      <c r="W57" s="61">
        <f t="shared" ref="W57:Z57" si="16">SUM(W55:W56)</f>
        <v>0</v>
      </c>
      <c r="X57" s="98">
        <f t="shared" si="16"/>
        <v>0</v>
      </c>
      <c r="Y57" s="10">
        <f t="shared" si="16"/>
        <v>0</v>
      </c>
      <c r="Z57" s="10">
        <f t="shared" si="16"/>
        <v>0</v>
      </c>
    </row>
    <row r="58" spans="1:52" ht="18" customHeight="1" x14ac:dyDescent="0.25">
      <c r="A58" s="2" t="s">
        <v>166</v>
      </c>
    </row>
    <row r="59" spans="1:52" ht="18" customHeight="1" x14ac:dyDescent="0.25"/>
    <row r="60" spans="1:52" ht="18" customHeight="1" x14ac:dyDescent="0.25"/>
    <row r="61" spans="1:52" ht="18" customHeight="1" x14ac:dyDescent="0.25"/>
    <row r="62" spans="1:52" ht="20.100000000000001" customHeight="1" x14ac:dyDescent="0.25">
      <c r="A62" s="230" t="s">
        <v>45</v>
      </c>
      <c r="B62" s="230"/>
      <c r="C62" s="230"/>
      <c r="D62" s="230"/>
      <c r="E62" s="230"/>
      <c r="F62" s="230"/>
      <c r="G62" s="230"/>
      <c r="H62" s="230"/>
      <c r="I62" s="230"/>
      <c r="J62" s="230"/>
      <c r="K62" s="230"/>
      <c r="L62" s="230"/>
      <c r="M62" s="230"/>
      <c r="N62" s="230"/>
      <c r="O62" s="230"/>
      <c r="P62" s="230"/>
      <c r="Q62" s="230"/>
      <c r="R62" s="230"/>
      <c r="S62" s="230"/>
      <c r="T62" s="230"/>
      <c r="U62" s="230"/>
      <c r="V62" s="230"/>
      <c r="W62" s="230"/>
      <c r="X62" s="230"/>
      <c r="Y62" s="230"/>
      <c r="Z62" s="230"/>
      <c r="AA62" s="230"/>
      <c r="AB62" s="121"/>
      <c r="AC62" s="121"/>
      <c r="AD62" s="121"/>
      <c r="AE62" s="121"/>
      <c r="AF62" s="121"/>
      <c r="AG62" s="121"/>
      <c r="AH62" s="121"/>
      <c r="AI62" s="12"/>
      <c r="AJ62" s="12"/>
      <c r="AK62" s="12"/>
      <c r="AL62" s="12"/>
      <c r="AM62" s="12"/>
      <c r="AN62" s="12"/>
      <c r="AO62" s="12"/>
      <c r="AP62" s="12"/>
      <c r="AQ62" s="12"/>
      <c r="AR62" s="12"/>
    </row>
    <row r="63" spans="1:52" ht="20.100000000000001" customHeight="1" x14ac:dyDescent="0.25"/>
    <row r="64" spans="1:52" ht="20.100000000000001" customHeight="1" x14ac:dyDescent="0.25"/>
    <row r="65" spans="4:4" ht="20.100000000000001" customHeight="1" x14ac:dyDescent="0.25"/>
    <row r="66" spans="4:4" ht="20.100000000000001" customHeight="1" x14ac:dyDescent="0.25"/>
    <row r="67" spans="4:4" ht="20.100000000000001" customHeight="1" x14ac:dyDescent="0.25">
      <c r="D67" s="2"/>
    </row>
    <row r="68" spans="4:4" ht="20.100000000000001" customHeight="1" x14ac:dyDescent="0.25">
      <c r="D68" s="2"/>
    </row>
    <row r="69" spans="4:4" ht="20.100000000000001" customHeight="1" x14ac:dyDescent="0.25">
      <c r="D69" s="2"/>
    </row>
    <row r="70" spans="4:4" ht="20.100000000000001" customHeight="1" x14ac:dyDescent="0.25">
      <c r="D70" s="2"/>
    </row>
    <row r="71" spans="4:4" ht="20.100000000000001" customHeight="1" x14ac:dyDescent="0.25">
      <c r="D71" s="2"/>
    </row>
    <row r="72" spans="4:4" ht="20.100000000000001" customHeight="1" x14ac:dyDescent="0.25">
      <c r="D72" s="2"/>
    </row>
    <row r="73" spans="4:4" ht="20.100000000000001" customHeight="1" x14ac:dyDescent="0.25">
      <c r="D73" s="2"/>
    </row>
    <row r="74" spans="4:4" ht="20.100000000000001" customHeight="1" x14ac:dyDescent="0.25">
      <c r="D74" s="2"/>
    </row>
    <row r="75" spans="4:4" ht="20.100000000000001" customHeight="1" x14ac:dyDescent="0.25">
      <c r="D75" s="2"/>
    </row>
    <row r="76" spans="4:4" ht="20.100000000000001" customHeight="1" x14ac:dyDescent="0.25">
      <c r="D76" s="2"/>
    </row>
    <row r="77" spans="4:4" ht="20.100000000000001" customHeight="1" x14ac:dyDescent="0.25">
      <c r="D77" s="2"/>
    </row>
    <row r="78" spans="4:4" ht="20.100000000000001" customHeight="1" x14ac:dyDescent="0.25">
      <c r="D78" s="2"/>
    </row>
    <row r="79" spans="4:4" ht="20.100000000000001" customHeight="1" x14ac:dyDescent="0.25">
      <c r="D79" s="2"/>
    </row>
    <row r="80" spans="4:4" ht="20.100000000000001" customHeight="1" x14ac:dyDescent="0.25">
      <c r="D80" s="2"/>
    </row>
    <row r="81" s="2" customFormat="1" ht="20.100000000000001" customHeight="1" x14ac:dyDescent="0.25"/>
    <row r="82" s="2" customFormat="1" ht="20.100000000000001" customHeight="1" x14ac:dyDescent="0.25"/>
    <row r="83" s="2" customFormat="1" ht="20.100000000000001" customHeight="1" x14ac:dyDescent="0.25"/>
    <row r="84" s="2" customFormat="1" ht="20.100000000000001" customHeight="1" x14ac:dyDescent="0.25"/>
    <row r="85" s="2" customFormat="1" ht="20.100000000000001" customHeight="1" x14ac:dyDescent="0.25"/>
    <row r="86" s="2" customFormat="1" ht="20.100000000000001" customHeight="1" x14ac:dyDescent="0.25"/>
    <row r="87" s="2" customFormat="1" ht="20.100000000000001" customHeight="1" x14ac:dyDescent="0.25"/>
    <row r="88" s="2" customFormat="1" ht="20.100000000000001" customHeight="1" x14ac:dyDescent="0.25"/>
    <row r="89" s="2" customFormat="1" ht="20.100000000000001" customHeight="1" x14ac:dyDescent="0.25"/>
    <row r="90" s="2" customFormat="1" ht="20.100000000000001" customHeight="1" x14ac:dyDescent="0.25"/>
    <row r="91" s="2" customFormat="1" ht="20.100000000000001" customHeight="1" x14ac:dyDescent="0.25"/>
    <row r="92" s="2" customFormat="1" ht="20.100000000000001" customHeight="1" x14ac:dyDescent="0.25"/>
    <row r="93" s="2" customFormat="1" ht="20.100000000000001" customHeight="1" x14ac:dyDescent="0.25"/>
    <row r="94" s="2" customFormat="1" ht="20.100000000000001" customHeight="1" x14ac:dyDescent="0.25"/>
    <row r="95" s="2" customFormat="1" ht="20.100000000000001" customHeight="1" x14ac:dyDescent="0.25"/>
    <row r="96" s="2" customFormat="1" ht="20.100000000000001" customHeight="1" x14ac:dyDescent="0.25"/>
    <row r="97" s="2" customFormat="1" ht="20.100000000000001" customHeight="1" x14ac:dyDescent="0.25"/>
    <row r="98" s="2" customFormat="1" ht="20.100000000000001" customHeight="1" x14ac:dyDescent="0.25"/>
    <row r="99" s="2" customFormat="1" ht="20.100000000000001" customHeight="1" x14ac:dyDescent="0.25"/>
    <row r="100" s="2" customFormat="1" ht="20.100000000000001" customHeight="1" x14ac:dyDescent="0.25"/>
    <row r="101" s="2" customFormat="1" ht="20.100000000000001" customHeight="1" x14ac:dyDescent="0.25"/>
    <row r="102" s="2" customFormat="1" ht="20.100000000000001" customHeight="1" x14ac:dyDescent="0.25"/>
    <row r="103" s="2" customFormat="1" ht="20.100000000000001" customHeight="1" x14ac:dyDescent="0.25"/>
    <row r="104" s="2" customFormat="1" ht="20.100000000000001" customHeight="1" x14ac:dyDescent="0.25"/>
    <row r="105" s="2" customFormat="1" ht="20.100000000000001" customHeight="1" x14ac:dyDescent="0.25"/>
    <row r="106" s="2" customFormat="1" ht="20.100000000000001" customHeight="1" x14ac:dyDescent="0.25"/>
    <row r="107" s="2" customFormat="1" ht="20.100000000000001" customHeight="1" x14ac:dyDescent="0.25"/>
    <row r="108" s="2" customFormat="1" ht="20.100000000000001" customHeight="1" x14ac:dyDescent="0.25"/>
    <row r="109" s="2" customFormat="1" ht="20.100000000000001" customHeight="1" x14ac:dyDescent="0.25"/>
    <row r="110" s="2" customFormat="1" ht="20.100000000000001" customHeight="1" x14ac:dyDescent="0.25"/>
    <row r="111" s="2" customFormat="1" ht="20.100000000000001" customHeight="1" x14ac:dyDescent="0.25"/>
    <row r="112" s="2" customFormat="1" ht="20.100000000000001" customHeight="1" x14ac:dyDescent="0.25"/>
    <row r="113" s="2" customFormat="1" ht="20.100000000000001" customHeight="1" x14ac:dyDescent="0.25"/>
    <row r="114" s="2" customFormat="1" ht="20.100000000000001" customHeight="1" x14ac:dyDescent="0.25"/>
    <row r="115" s="2" customFormat="1" ht="20.100000000000001" customHeight="1" x14ac:dyDescent="0.25"/>
    <row r="116" s="2" customFormat="1" ht="20.100000000000001" customHeight="1" x14ac:dyDescent="0.25"/>
    <row r="117" s="2" customFormat="1" ht="20.100000000000001" customHeight="1" x14ac:dyDescent="0.25"/>
    <row r="118" s="2" customFormat="1" ht="20.100000000000001" customHeight="1" x14ac:dyDescent="0.25"/>
    <row r="119" s="2" customFormat="1" ht="20.100000000000001" customHeight="1" x14ac:dyDescent="0.25"/>
    <row r="120" s="2" customFormat="1" ht="20.100000000000001" customHeight="1" x14ac:dyDescent="0.25"/>
    <row r="121" s="2" customFormat="1" ht="20.100000000000001" customHeight="1" x14ac:dyDescent="0.25"/>
    <row r="122" s="2" customFormat="1" ht="20.100000000000001" customHeight="1" x14ac:dyDescent="0.25"/>
    <row r="123" s="2" customFormat="1" ht="20.100000000000001" customHeight="1" x14ac:dyDescent="0.25"/>
    <row r="124" s="2" customFormat="1" ht="20.100000000000001" customHeight="1" x14ac:dyDescent="0.25"/>
    <row r="125" s="2" customFormat="1" ht="20.100000000000001" customHeight="1" x14ac:dyDescent="0.25"/>
    <row r="126" s="2" customFormat="1" ht="20.100000000000001" customHeight="1" x14ac:dyDescent="0.25"/>
    <row r="127" s="2" customFormat="1" ht="20.100000000000001" customHeight="1" x14ac:dyDescent="0.25"/>
    <row r="128" s="2" customFormat="1" ht="20.100000000000001" customHeight="1" x14ac:dyDescent="0.25"/>
    <row r="129" s="2" customFormat="1" ht="20.100000000000001" customHeight="1" x14ac:dyDescent="0.25"/>
    <row r="130" s="2" customFormat="1" ht="20.100000000000001" customHeight="1" x14ac:dyDescent="0.25"/>
    <row r="131" s="2" customFormat="1" ht="20.100000000000001" customHeight="1" x14ac:dyDescent="0.25"/>
    <row r="132" s="2" customFormat="1" ht="20.100000000000001" customHeight="1" x14ac:dyDescent="0.25"/>
    <row r="133" s="2" customFormat="1" ht="20.100000000000001" customHeight="1" x14ac:dyDescent="0.25"/>
    <row r="134" s="2" customFormat="1" ht="20.100000000000001" customHeight="1" x14ac:dyDescent="0.25"/>
    <row r="135" s="2" customFormat="1" ht="20.100000000000001" customHeight="1" x14ac:dyDescent="0.25"/>
    <row r="136" s="2" customFormat="1" ht="20.100000000000001" customHeight="1" x14ac:dyDescent="0.25"/>
    <row r="137" s="2" customFormat="1" ht="20.100000000000001" customHeight="1" x14ac:dyDescent="0.25"/>
    <row r="138" s="2" customFormat="1" ht="20.100000000000001" customHeight="1" x14ac:dyDescent="0.25"/>
    <row r="139" s="2" customFormat="1" ht="20.100000000000001" customHeight="1" x14ac:dyDescent="0.25"/>
    <row r="140" s="2" customFormat="1" ht="20.100000000000001" customHeight="1" x14ac:dyDescent="0.25"/>
    <row r="141" s="2" customFormat="1" ht="20.100000000000001" customHeight="1" x14ac:dyDescent="0.25"/>
    <row r="142" s="2" customFormat="1" ht="20.100000000000001" customHeight="1" x14ac:dyDescent="0.25"/>
    <row r="143" s="2" customFormat="1" ht="20.100000000000001" customHeight="1" x14ac:dyDescent="0.25"/>
    <row r="144" s="2" customFormat="1" ht="20.100000000000001" customHeight="1" x14ac:dyDescent="0.25"/>
    <row r="145" s="2" customFormat="1" ht="20.100000000000001" customHeight="1" x14ac:dyDescent="0.25"/>
    <row r="146" s="2" customFormat="1" ht="20.100000000000001" customHeight="1" x14ac:dyDescent="0.25"/>
    <row r="147" s="2" customFormat="1" ht="20.100000000000001" customHeight="1" x14ac:dyDescent="0.25"/>
    <row r="148" s="2" customFormat="1" ht="20.100000000000001" customHeight="1" x14ac:dyDescent="0.25"/>
    <row r="149" s="2" customFormat="1" ht="20.100000000000001" customHeight="1" x14ac:dyDescent="0.25"/>
    <row r="150" s="2" customFormat="1" ht="20.100000000000001" customHeight="1" x14ac:dyDescent="0.25"/>
    <row r="151" s="2" customFormat="1" ht="20.100000000000001" customHeight="1" x14ac:dyDescent="0.25"/>
    <row r="152" s="2" customFormat="1" ht="20.100000000000001" customHeight="1" x14ac:dyDescent="0.25"/>
    <row r="153" s="2" customFormat="1" ht="20.100000000000001" customHeight="1" x14ac:dyDescent="0.25"/>
    <row r="154" s="2" customFormat="1" ht="20.100000000000001" customHeight="1" x14ac:dyDescent="0.25"/>
    <row r="155" s="2" customFormat="1" ht="20.100000000000001" customHeight="1" x14ac:dyDescent="0.25"/>
    <row r="156" s="2" customFormat="1" ht="20.100000000000001" customHeight="1" x14ac:dyDescent="0.25"/>
    <row r="157" s="2" customFormat="1" ht="20.100000000000001" customHeight="1" x14ac:dyDescent="0.25"/>
    <row r="158" s="2" customFormat="1" ht="20.100000000000001" customHeight="1" x14ac:dyDescent="0.25"/>
    <row r="159" s="2" customFormat="1" ht="20.100000000000001" customHeight="1" x14ac:dyDescent="0.25"/>
    <row r="160" s="2" customFormat="1" ht="20.100000000000001" customHeight="1" x14ac:dyDescent="0.25"/>
    <row r="161" s="2" customFormat="1" ht="20.100000000000001" customHeight="1" x14ac:dyDescent="0.25"/>
    <row r="162" s="2" customFormat="1" ht="20.100000000000001" customHeight="1" x14ac:dyDescent="0.25"/>
    <row r="163" s="2" customFormat="1" ht="20.100000000000001" customHeight="1" x14ac:dyDescent="0.25"/>
    <row r="164" s="2" customFormat="1" ht="20.100000000000001" customHeight="1" x14ac:dyDescent="0.25"/>
    <row r="165" s="2" customFormat="1" ht="20.100000000000001" customHeight="1" x14ac:dyDescent="0.25"/>
    <row r="166" s="2" customFormat="1" ht="20.100000000000001" customHeight="1" x14ac:dyDescent="0.25"/>
    <row r="167" s="2" customFormat="1" ht="20.100000000000001" customHeight="1" x14ac:dyDescent="0.25"/>
    <row r="168" s="2" customFormat="1" ht="20.100000000000001" customHeight="1" x14ac:dyDescent="0.25"/>
    <row r="169" s="2" customFormat="1" ht="20.100000000000001" customHeight="1" x14ac:dyDescent="0.25"/>
    <row r="170" s="2" customFormat="1" ht="20.100000000000001" customHeight="1" x14ac:dyDescent="0.25"/>
    <row r="171" s="2" customFormat="1" ht="20.100000000000001" customHeight="1" x14ac:dyDescent="0.25"/>
    <row r="172" s="2" customFormat="1" ht="20.100000000000001" customHeight="1" x14ac:dyDescent="0.25"/>
    <row r="173" s="2" customFormat="1" ht="20.100000000000001" customHeight="1" x14ac:dyDescent="0.25"/>
    <row r="174" s="2" customFormat="1" ht="20.100000000000001" customHeight="1" x14ac:dyDescent="0.25"/>
    <row r="175" s="2" customFormat="1" ht="20.100000000000001" customHeight="1" x14ac:dyDescent="0.25"/>
    <row r="176" s="2" customFormat="1" ht="20.100000000000001" customHeight="1" x14ac:dyDescent="0.25"/>
    <row r="177" s="2" customFormat="1" ht="20.100000000000001" customHeight="1" x14ac:dyDescent="0.25"/>
    <row r="178" s="2" customFormat="1" ht="20.100000000000001" customHeight="1" x14ac:dyDescent="0.25"/>
    <row r="179" s="2" customFormat="1" ht="20.100000000000001" customHeight="1" x14ac:dyDescent="0.25"/>
    <row r="180" s="2" customFormat="1" ht="20.100000000000001" customHeight="1" x14ac:dyDescent="0.25"/>
    <row r="181" s="2" customFormat="1" ht="20.100000000000001" customHeight="1" x14ac:dyDescent="0.25"/>
    <row r="182" s="2" customFormat="1" ht="20.100000000000001" customHeight="1" x14ac:dyDescent="0.25"/>
    <row r="183" s="2" customFormat="1" ht="20.100000000000001" customHeight="1" x14ac:dyDescent="0.25"/>
    <row r="184" s="2" customFormat="1" ht="20.100000000000001" customHeight="1" x14ac:dyDescent="0.25"/>
    <row r="185" s="2" customFormat="1" ht="20.100000000000001" customHeight="1" x14ac:dyDescent="0.25"/>
    <row r="186" s="2" customFormat="1" ht="20.100000000000001" customHeight="1" x14ac:dyDescent="0.25"/>
    <row r="187" s="2" customFormat="1" ht="20.100000000000001" customHeight="1" x14ac:dyDescent="0.25"/>
    <row r="188" s="2" customFormat="1" ht="20.100000000000001" customHeight="1" x14ac:dyDescent="0.25"/>
    <row r="189" s="2" customFormat="1" ht="20.100000000000001" customHeight="1" x14ac:dyDescent="0.25"/>
    <row r="190" s="2" customFormat="1" ht="20.100000000000001" customHeight="1" x14ac:dyDescent="0.25"/>
    <row r="191" s="2" customFormat="1" ht="20.100000000000001" customHeight="1" x14ac:dyDescent="0.25"/>
    <row r="192" s="2" customFormat="1" ht="20.100000000000001" customHeight="1" x14ac:dyDescent="0.25"/>
    <row r="193" s="2" customFormat="1" ht="20.100000000000001" customHeight="1" x14ac:dyDescent="0.25"/>
    <row r="194" s="2" customFormat="1" ht="20.100000000000001" customHeight="1" x14ac:dyDescent="0.25"/>
    <row r="195" s="2" customFormat="1" ht="20.100000000000001" customHeight="1" x14ac:dyDescent="0.25"/>
    <row r="196" s="2" customFormat="1" ht="20.100000000000001" customHeight="1" x14ac:dyDescent="0.25"/>
    <row r="197" s="2" customFormat="1" ht="20.100000000000001" customHeight="1" x14ac:dyDescent="0.25"/>
    <row r="198" s="2" customFormat="1" ht="20.100000000000001" customHeight="1" x14ac:dyDescent="0.25"/>
    <row r="199" s="2" customFormat="1" ht="20.100000000000001" customHeight="1" x14ac:dyDescent="0.25"/>
    <row r="200" s="2" customFormat="1" ht="20.100000000000001" customHeight="1" x14ac:dyDescent="0.25"/>
    <row r="201" s="2" customFormat="1" ht="20.100000000000001" customHeight="1" x14ac:dyDescent="0.25"/>
    <row r="202" s="2" customFormat="1" ht="20.100000000000001" customHeight="1" x14ac:dyDescent="0.25"/>
    <row r="203" s="2" customFormat="1" ht="20.100000000000001" customHeight="1" x14ac:dyDescent="0.25"/>
    <row r="204" s="2" customFormat="1" ht="20.100000000000001" customHeight="1" x14ac:dyDescent="0.25"/>
    <row r="205" s="2" customFormat="1" ht="20.100000000000001" customHeight="1" x14ac:dyDescent="0.25"/>
    <row r="206" s="2" customFormat="1" ht="20.100000000000001" customHeight="1" x14ac:dyDescent="0.25"/>
    <row r="207" s="2" customFormat="1" ht="20.100000000000001" customHeight="1" x14ac:dyDescent="0.25"/>
    <row r="208" s="2" customFormat="1" ht="20.100000000000001" customHeight="1" x14ac:dyDescent="0.25"/>
    <row r="209" s="2" customFormat="1" ht="20.100000000000001" customHeight="1" x14ac:dyDescent="0.25"/>
    <row r="210" s="2" customFormat="1" ht="20.100000000000001" customHeight="1" x14ac:dyDescent="0.25"/>
    <row r="211" s="2" customFormat="1" ht="20.100000000000001" customHeight="1" x14ac:dyDescent="0.25"/>
    <row r="212" s="2" customFormat="1" ht="20.100000000000001" customHeight="1" x14ac:dyDescent="0.25"/>
    <row r="213" s="2" customFormat="1" ht="20.100000000000001" customHeight="1" x14ac:dyDescent="0.25"/>
    <row r="214" s="2" customFormat="1" ht="20.100000000000001" customHeight="1" x14ac:dyDescent="0.25"/>
    <row r="215" s="2" customFormat="1" ht="20.100000000000001" customHeight="1" x14ac:dyDescent="0.25"/>
    <row r="216" s="2" customFormat="1" ht="20.100000000000001" customHeight="1" x14ac:dyDescent="0.25"/>
    <row r="217" s="2" customFormat="1" ht="20.100000000000001" customHeight="1" x14ac:dyDescent="0.25"/>
    <row r="218" s="2" customFormat="1" ht="20.100000000000001" customHeight="1" x14ac:dyDescent="0.25"/>
    <row r="219" s="2" customFormat="1" ht="20.100000000000001" customHeight="1" x14ac:dyDescent="0.25"/>
    <row r="220" s="2" customFormat="1" ht="20.100000000000001" customHeight="1" x14ac:dyDescent="0.25"/>
    <row r="221" s="2" customFormat="1" ht="20.100000000000001" customHeight="1" x14ac:dyDescent="0.25"/>
    <row r="222" s="2" customFormat="1" ht="20.100000000000001" customHeight="1" x14ac:dyDescent="0.25"/>
    <row r="223" s="2" customFormat="1" ht="20.100000000000001" customHeight="1" x14ac:dyDescent="0.25"/>
    <row r="224" s="2" customFormat="1" ht="20.100000000000001" customHeight="1" x14ac:dyDescent="0.25"/>
    <row r="225" s="2" customFormat="1" ht="20.100000000000001" customHeight="1" x14ac:dyDescent="0.25"/>
    <row r="226" s="2" customFormat="1" ht="20.100000000000001" customHeight="1" x14ac:dyDescent="0.25"/>
    <row r="227" s="2" customFormat="1" ht="20.100000000000001" customHeight="1" x14ac:dyDescent="0.25"/>
    <row r="228" s="2" customFormat="1" ht="20.100000000000001" customHeight="1" x14ac:dyDescent="0.25"/>
    <row r="229" s="2" customFormat="1" ht="20.100000000000001" customHeight="1" x14ac:dyDescent="0.25"/>
    <row r="230" s="2" customFormat="1" ht="20.100000000000001" customHeight="1" x14ac:dyDescent="0.25"/>
    <row r="231" s="2" customFormat="1" ht="20.100000000000001" customHeight="1" x14ac:dyDescent="0.25"/>
    <row r="232" s="2" customFormat="1" ht="20.100000000000001" customHeight="1" x14ac:dyDescent="0.25"/>
    <row r="233" s="2" customFormat="1" ht="20.100000000000001" customHeight="1" x14ac:dyDescent="0.25"/>
    <row r="234" s="2" customFormat="1" ht="20.100000000000001" customHeight="1" x14ac:dyDescent="0.25"/>
    <row r="235" s="2" customFormat="1" ht="20.100000000000001" customHeight="1" x14ac:dyDescent="0.25"/>
    <row r="236" s="2" customFormat="1" ht="20.100000000000001" customHeight="1" x14ac:dyDescent="0.25"/>
    <row r="237" s="2" customFormat="1" ht="20.100000000000001" customHeight="1" x14ac:dyDescent="0.25"/>
    <row r="238" s="2" customFormat="1" ht="20.100000000000001" customHeight="1" x14ac:dyDescent="0.25"/>
    <row r="239" s="2" customFormat="1" ht="20.100000000000001" customHeight="1" x14ac:dyDescent="0.25"/>
    <row r="240" s="2" customFormat="1" ht="20.100000000000001" customHeight="1" x14ac:dyDescent="0.25"/>
    <row r="241" s="2" customFormat="1" ht="20.100000000000001" customHeight="1" x14ac:dyDescent="0.25"/>
    <row r="242" s="2" customFormat="1" ht="20.100000000000001" customHeight="1" x14ac:dyDescent="0.25"/>
    <row r="243" s="2" customFormat="1" ht="20.100000000000001" customHeight="1" x14ac:dyDescent="0.25"/>
    <row r="244" s="2" customFormat="1" ht="20.100000000000001" customHeight="1" x14ac:dyDescent="0.25"/>
    <row r="245" s="2" customFormat="1" ht="20.100000000000001" customHeight="1" x14ac:dyDescent="0.25"/>
    <row r="246" s="2" customFormat="1" ht="20.100000000000001" customHeight="1" x14ac:dyDescent="0.25"/>
    <row r="247" s="2" customFormat="1" ht="20.100000000000001" customHeight="1" x14ac:dyDescent="0.25"/>
    <row r="248" s="2" customFormat="1" ht="20.100000000000001" customHeight="1" x14ac:dyDescent="0.25"/>
    <row r="249" s="2" customFormat="1" ht="20.100000000000001" customHeight="1" x14ac:dyDescent="0.25"/>
    <row r="250" s="2" customFormat="1" ht="20.100000000000001" customHeight="1" x14ac:dyDescent="0.25"/>
    <row r="251" s="2" customFormat="1" ht="20.100000000000001" customHeight="1" x14ac:dyDescent="0.25"/>
    <row r="252" s="2" customFormat="1" ht="20.100000000000001" customHeight="1" x14ac:dyDescent="0.25"/>
    <row r="253" s="2" customFormat="1" ht="20.100000000000001" customHeight="1" x14ac:dyDescent="0.25"/>
    <row r="254" s="2" customFormat="1" ht="20.100000000000001" customHeight="1" x14ac:dyDescent="0.25"/>
    <row r="255" s="2" customFormat="1" ht="20.100000000000001" customHeight="1" x14ac:dyDescent="0.25"/>
    <row r="256" s="2" customFormat="1" ht="20.100000000000001" customHeight="1" x14ac:dyDescent="0.25"/>
    <row r="257" s="2" customFormat="1" ht="20.100000000000001" customHeight="1" x14ac:dyDescent="0.25"/>
    <row r="258" s="2" customFormat="1" ht="20.100000000000001" customHeight="1" x14ac:dyDescent="0.25"/>
    <row r="259" s="2" customFormat="1" ht="20.100000000000001" customHeight="1" x14ac:dyDescent="0.25"/>
    <row r="260" s="2" customFormat="1" ht="20.100000000000001" customHeight="1" x14ac:dyDescent="0.25"/>
    <row r="261" s="2" customFormat="1" ht="20.100000000000001" customHeight="1" x14ac:dyDescent="0.25"/>
    <row r="262" s="2" customFormat="1" ht="20.100000000000001" customHeight="1" x14ac:dyDescent="0.25"/>
    <row r="263" s="2" customFormat="1" ht="20.100000000000001" customHeight="1" x14ac:dyDescent="0.25"/>
    <row r="264" s="2" customFormat="1" ht="20.100000000000001" customHeight="1" x14ac:dyDescent="0.25"/>
    <row r="265" s="2" customFormat="1" ht="20.100000000000001" customHeight="1" x14ac:dyDescent="0.25"/>
    <row r="266" s="2" customFormat="1" ht="20.100000000000001" customHeight="1" x14ac:dyDescent="0.25"/>
    <row r="267" s="2" customFormat="1" ht="20.100000000000001" customHeight="1" x14ac:dyDescent="0.25"/>
    <row r="268" s="2" customFormat="1" ht="20.100000000000001" customHeight="1" x14ac:dyDescent="0.25"/>
    <row r="269" s="2" customFormat="1" ht="20.100000000000001" customHeight="1" x14ac:dyDescent="0.25"/>
    <row r="270" s="2" customFormat="1" ht="20.100000000000001" customHeight="1" x14ac:dyDescent="0.25"/>
    <row r="271" s="2" customFormat="1" ht="20.100000000000001" customHeight="1" x14ac:dyDescent="0.25"/>
    <row r="272" s="2" customFormat="1" ht="20.100000000000001" customHeight="1" x14ac:dyDescent="0.25"/>
    <row r="273" s="2" customFormat="1" ht="20.100000000000001" customHeight="1" x14ac:dyDescent="0.25"/>
    <row r="274" s="2" customFormat="1" ht="20.100000000000001" customHeight="1" x14ac:dyDescent="0.25"/>
    <row r="275" s="2" customFormat="1" ht="20.100000000000001" customHeight="1" x14ac:dyDescent="0.25"/>
    <row r="276" s="2" customFormat="1" ht="20.100000000000001" customHeight="1" x14ac:dyDescent="0.25"/>
    <row r="277" s="2" customFormat="1" ht="20.100000000000001" customHeight="1" x14ac:dyDescent="0.25"/>
    <row r="278" s="2" customFormat="1" ht="20.100000000000001" customHeight="1" x14ac:dyDescent="0.25"/>
    <row r="279" s="2" customFormat="1" ht="20.100000000000001" customHeight="1" x14ac:dyDescent="0.25"/>
    <row r="280" s="2" customFormat="1" ht="20.100000000000001" customHeight="1" x14ac:dyDescent="0.25"/>
    <row r="281" s="2" customFormat="1" ht="20.100000000000001" customHeight="1" x14ac:dyDescent="0.25"/>
    <row r="282" s="2" customFormat="1" ht="20.100000000000001" customHeight="1" x14ac:dyDescent="0.25"/>
    <row r="283" s="2" customFormat="1" ht="20.100000000000001" customHeight="1" x14ac:dyDescent="0.25"/>
    <row r="284" s="2" customFormat="1" ht="20.100000000000001" customHeight="1" x14ac:dyDescent="0.25"/>
    <row r="285" s="2" customFormat="1" ht="20.100000000000001" customHeight="1" x14ac:dyDescent="0.25"/>
    <row r="286" s="2" customFormat="1" ht="20.100000000000001" customHeight="1" x14ac:dyDescent="0.25"/>
    <row r="287" s="2" customFormat="1" ht="20.100000000000001" customHeight="1" x14ac:dyDescent="0.25"/>
    <row r="288" s="2" customFormat="1" ht="20.100000000000001" customHeight="1" x14ac:dyDescent="0.25"/>
    <row r="289" s="2" customFormat="1" ht="20.100000000000001" customHeight="1" x14ac:dyDescent="0.25"/>
    <row r="290" s="2" customFormat="1" ht="20.100000000000001" customHeight="1" x14ac:dyDescent="0.25"/>
    <row r="291" s="2" customFormat="1" ht="20.100000000000001" customHeight="1" x14ac:dyDescent="0.25"/>
    <row r="292" s="2" customFormat="1" ht="20.100000000000001" customHeight="1" x14ac:dyDescent="0.25"/>
    <row r="293" s="2" customFormat="1" ht="20.100000000000001" customHeight="1" x14ac:dyDescent="0.25"/>
    <row r="294" s="2" customFormat="1" ht="20.100000000000001" customHeight="1" x14ac:dyDescent="0.25"/>
    <row r="295" s="2" customFormat="1" ht="20.100000000000001" customHeight="1" x14ac:dyDescent="0.25"/>
    <row r="296" s="2" customFormat="1" ht="20.100000000000001" customHeight="1" x14ac:dyDescent="0.25"/>
    <row r="297" s="2" customFormat="1" ht="20.100000000000001" customHeight="1" x14ac:dyDescent="0.25"/>
    <row r="298" s="2" customFormat="1" ht="20.100000000000001" customHeight="1" x14ac:dyDescent="0.25"/>
    <row r="299" s="2" customFormat="1" ht="20.100000000000001" customHeight="1" x14ac:dyDescent="0.25"/>
    <row r="300" s="2" customFormat="1" ht="20.100000000000001" customHeight="1" x14ac:dyDescent="0.25"/>
    <row r="301" s="2" customFormat="1" ht="20.100000000000001" customHeight="1" x14ac:dyDescent="0.25"/>
    <row r="302" s="2" customFormat="1" ht="20.100000000000001" customHeight="1" x14ac:dyDescent="0.25"/>
    <row r="303" s="2" customFormat="1" ht="20.100000000000001" customHeight="1" x14ac:dyDescent="0.25"/>
    <row r="304" s="2" customFormat="1" ht="20.100000000000001" customHeight="1" x14ac:dyDescent="0.25"/>
    <row r="305" s="2" customFormat="1" ht="20.100000000000001" customHeight="1" x14ac:dyDescent="0.25"/>
    <row r="306" s="2" customFormat="1" ht="20.100000000000001" customHeight="1" x14ac:dyDescent="0.25"/>
    <row r="307" s="2" customFormat="1" ht="20.100000000000001" customHeight="1" x14ac:dyDescent="0.25"/>
    <row r="308" s="2" customFormat="1" ht="20.100000000000001" customHeight="1" x14ac:dyDescent="0.25"/>
    <row r="309" s="2" customFormat="1" ht="20.100000000000001" customHeight="1" x14ac:dyDescent="0.25"/>
    <row r="310" s="2" customFormat="1" ht="20.100000000000001" customHeight="1" x14ac:dyDescent="0.25"/>
    <row r="311" s="2" customFormat="1" ht="20.100000000000001" customHeight="1" x14ac:dyDescent="0.25"/>
    <row r="312" s="2" customFormat="1" ht="20.100000000000001" customHeight="1" x14ac:dyDescent="0.25"/>
    <row r="313" s="2" customFormat="1" ht="20.100000000000001" customHeight="1" x14ac:dyDescent="0.25"/>
    <row r="314" s="2" customFormat="1" ht="20.100000000000001" customHeight="1" x14ac:dyDescent="0.25"/>
    <row r="315" s="2" customFormat="1" ht="20.100000000000001" customHeight="1" x14ac:dyDescent="0.25"/>
    <row r="316" s="2" customFormat="1" ht="20.100000000000001" customHeight="1" x14ac:dyDescent="0.25"/>
    <row r="317" s="2" customFormat="1" ht="20.100000000000001" customHeight="1" x14ac:dyDescent="0.25"/>
    <row r="318" s="2" customFormat="1" ht="20.100000000000001" customHeight="1" x14ac:dyDescent="0.25"/>
    <row r="319" s="2" customFormat="1" ht="20.100000000000001" customHeight="1" x14ac:dyDescent="0.25"/>
    <row r="320" s="2" customFormat="1" ht="20.100000000000001" customHeight="1" x14ac:dyDescent="0.25"/>
    <row r="321" s="2" customFormat="1" ht="20.100000000000001" customHeight="1" x14ac:dyDescent="0.25"/>
    <row r="322" s="2" customFormat="1" ht="20.100000000000001" customHeight="1" x14ac:dyDescent="0.25"/>
    <row r="323" s="2" customFormat="1" ht="20.100000000000001" customHeight="1" x14ac:dyDescent="0.25"/>
    <row r="324" s="2" customFormat="1" ht="20.100000000000001" customHeight="1" x14ac:dyDescent="0.25"/>
    <row r="325" s="2" customFormat="1" ht="20.100000000000001" customHeight="1" x14ac:dyDescent="0.25"/>
    <row r="326" s="2" customFormat="1" ht="20.100000000000001" customHeight="1" x14ac:dyDescent="0.25"/>
    <row r="327" s="2" customFormat="1" ht="20.100000000000001" customHeight="1" x14ac:dyDescent="0.25"/>
    <row r="328" s="2" customFormat="1" ht="20.100000000000001" customHeight="1" x14ac:dyDescent="0.25"/>
    <row r="329" s="2" customFormat="1" ht="20.100000000000001" customHeight="1" x14ac:dyDescent="0.25"/>
    <row r="330" s="2" customFormat="1" ht="20.100000000000001" customHeight="1" x14ac:dyDescent="0.25"/>
    <row r="331" s="2" customFormat="1" ht="20.100000000000001" customHeight="1" x14ac:dyDescent="0.25"/>
    <row r="332" s="2" customFormat="1" ht="20.100000000000001" customHeight="1" x14ac:dyDescent="0.25"/>
    <row r="333" s="2" customFormat="1" ht="20.100000000000001" customHeight="1" x14ac:dyDescent="0.25"/>
    <row r="334" s="2" customFormat="1" ht="20.100000000000001" customHeight="1" x14ac:dyDescent="0.25"/>
    <row r="335" s="2" customFormat="1" ht="20.100000000000001" customHeight="1" x14ac:dyDescent="0.25"/>
    <row r="336" s="2" customFormat="1" ht="20.100000000000001" customHeight="1" x14ac:dyDescent="0.25"/>
    <row r="337" s="2" customFormat="1" ht="20.100000000000001" customHeight="1" x14ac:dyDescent="0.25"/>
    <row r="338" s="2" customFormat="1" ht="20.100000000000001" customHeight="1" x14ac:dyDescent="0.25"/>
    <row r="339" s="2" customFormat="1" ht="20.100000000000001" customHeight="1" x14ac:dyDescent="0.25"/>
    <row r="340" s="2" customFormat="1" ht="20.100000000000001" customHeight="1" x14ac:dyDescent="0.25"/>
    <row r="341" s="2" customFormat="1" ht="20.100000000000001" customHeight="1" x14ac:dyDescent="0.25"/>
    <row r="342" s="2" customFormat="1" ht="20.100000000000001" customHeight="1" x14ac:dyDescent="0.25"/>
    <row r="343" s="2" customFormat="1" ht="20.100000000000001" customHeight="1" x14ac:dyDescent="0.25"/>
    <row r="344" s="2" customFormat="1" ht="20.100000000000001" customHeight="1" x14ac:dyDescent="0.25"/>
    <row r="345" s="2" customFormat="1" ht="20.100000000000001" customHeight="1" x14ac:dyDescent="0.25"/>
    <row r="346" s="2" customFormat="1" ht="20.100000000000001" customHeight="1" x14ac:dyDescent="0.25"/>
    <row r="347" s="2" customFormat="1" ht="20.100000000000001" customHeight="1" x14ac:dyDescent="0.25"/>
    <row r="348" s="2" customFormat="1" ht="20.100000000000001" customHeight="1" x14ac:dyDescent="0.25"/>
    <row r="349" s="2" customFormat="1" ht="20.100000000000001" customHeight="1" x14ac:dyDescent="0.25"/>
    <row r="350" s="2" customFormat="1" ht="20.100000000000001" customHeight="1" x14ac:dyDescent="0.25"/>
    <row r="351" s="2" customFormat="1" ht="20.100000000000001" customHeight="1" x14ac:dyDescent="0.25"/>
    <row r="352" s="2" customFormat="1" ht="20.100000000000001" customHeight="1" x14ac:dyDescent="0.25"/>
    <row r="353" s="2" customFormat="1" ht="20.100000000000001" customHeight="1" x14ac:dyDescent="0.25"/>
    <row r="354" s="2" customFormat="1" ht="20.100000000000001" customHeight="1" x14ac:dyDescent="0.25"/>
    <row r="355" s="2" customFormat="1" ht="20.100000000000001" customHeight="1" x14ac:dyDescent="0.25"/>
    <row r="356" s="2" customFormat="1" ht="20.100000000000001" customHeight="1" x14ac:dyDescent="0.25"/>
    <row r="357" s="2" customFormat="1" ht="20.100000000000001" customHeight="1" x14ac:dyDescent="0.25"/>
    <row r="358" s="2" customFormat="1" ht="20.100000000000001" customHeight="1" x14ac:dyDescent="0.25"/>
    <row r="359" s="2" customFormat="1" ht="20.100000000000001" customHeight="1" x14ac:dyDescent="0.25"/>
    <row r="360" s="2" customFormat="1" ht="20.100000000000001" customHeight="1" x14ac:dyDescent="0.25"/>
    <row r="361" s="2" customFormat="1" ht="20.100000000000001" customHeight="1" x14ac:dyDescent="0.25"/>
    <row r="362" s="2" customFormat="1" ht="20.100000000000001" customHeight="1" x14ac:dyDescent="0.25"/>
    <row r="363" s="2" customFormat="1" ht="20.100000000000001" customHeight="1" x14ac:dyDescent="0.25"/>
    <row r="364" s="2" customFormat="1" ht="20.100000000000001" customHeight="1" x14ac:dyDescent="0.25"/>
    <row r="365" s="2" customFormat="1" ht="20.100000000000001" customHeight="1" x14ac:dyDescent="0.25"/>
    <row r="366" s="2" customFormat="1" ht="20.100000000000001" customHeight="1" x14ac:dyDescent="0.25"/>
    <row r="367" s="2" customFormat="1" ht="20.100000000000001" customHeight="1" x14ac:dyDescent="0.25"/>
    <row r="368" s="2" customFormat="1" ht="20.100000000000001" customHeight="1" x14ac:dyDescent="0.25"/>
    <row r="369" s="2" customFormat="1" ht="20.100000000000001" customHeight="1" x14ac:dyDescent="0.25"/>
    <row r="370" s="2" customFormat="1" ht="20.100000000000001" customHeight="1" x14ac:dyDescent="0.25"/>
    <row r="371" s="2" customFormat="1" ht="20.100000000000001" customHeight="1" x14ac:dyDescent="0.25"/>
    <row r="372" s="2" customFormat="1" ht="20.100000000000001" customHeight="1" x14ac:dyDescent="0.25"/>
    <row r="373" s="2" customFormat="1" ht="20.100000000000001" customHeight="1" x14ac:dyDescent="0.25"/>
    <row r="374" s="2" customFormat="1" ht="20.100000000000001" customHeight="1" x14ac:dyDescent="0.25"/>
    <row r="375" s="2" customFormat="1" ht="20.100000000000001" customHeight="1" x14ac:dyDescent="0.25"/>
    <row r="376" s="2" customFormat="1" ht="20.100000000000001" customHeight="1" x14ac:dyDescent="0.25"/>
    <row r="377" s="2" customFormat="1" ht="20.100000000000001" customHeight="1" x14ac:dyDescent="0.25"/>
    <row r="378" s="2" customFormat="1" ht="20.100000000000001" customHeight="1" x14ac:dyDescent="0.25"/>
    <row r="379" s="2" customFormat="1" ht="20.100000000000001" customHeight="1" x14ac:dyDescent="0.25"/>
    <row r="380" s="2" customFormat="1" ht="20.100000000000001" customHeight="1" x14ac:dyDescent="0.25"/>
    <row r="381" s="2" customFormat="1" ht="20.100000000000001" customHeight="1" x14ac:dyDescent="0.25"/>
    <row r="382" s="2" customFormat="1" ht="20.100000000000001" customHeight="1" x14ac:dyDescent="0.25"/>
    <row r="383" s="2" customFormat="1" ht="20.100000000000001" customHeight="1" x14ac:dyDescent="0.25"/>
    <row r="384" s="2" customFormat="1" ht="20.100000000000001" customHeight="1" x14ac:dyDescent="0.25"/>
    <row r="385" s="2" customFormat="1" ht="20.100000000000001" customHeight="1" x14ac:dyDescent="0.25"/>
    <row r="386" s="2" customFormat="1" ht="20.100000000000001" customHeight="1" x14ac:dyDescent="0.25"/>
    <row r="387" s="2" customFormat="1" ht="20.100000000000001" customHeight="1" x14ac:dyDescent="0.25"/>
    <row r="388" s="2" customFormat="1" ht="20.100000000000001" customHeight="1" x14ac:dyDescent="0.25"/>
    <row r="389" s="2" customFormat="1" ht="20.100000000000001" customHeight="1" x14ac:dyDescent="0.25"/>
    <row r="390" s="2" customFormat="1" ht="20.100000000000001" customHeight="1" x14ac:dyDescent="0.25"/>
    <row r="391" s="2" customFormat="1" ht="20.100000000000001" customHeight="1" x14ac:dyDescent="0.25"/>
    <row r="392" s="2" customFormat="1" ht="20.100000000000001" customHeight="1" x14ac:dyDescent="0.25"/>
    <row r="393" s="2" customFormat="1" ht="20.100000000000001" customHeight="1" x14ac:dyDescent="0.25"/>
    <row r="394" s="2" customFormat="1" ht="20.100000000000001" customHeight="1" x14ac:dyDescent="0.25"/>
    <row r="395" s="2" customFormat="1" ht="20.100000000000001" customHeight="1" x14ac:dyDescent="0.25"/>
    <row r="396" s="2" customFormat="1" ht="20.100000000000001" customHeight="1" x14ac:dyDescent="0.25"/>
    <row r="397" s="2" customFormat="1" ht="20.100000000000001" customHeight="1" x14ac:dyDescent="0.25"/>
    <row r="398" s="2" customFormat="1" x14ac:dyDescent="0.25"/>
    <row r="399" s="2" customFormat="1" x14ac:dyDescent="0.25"/>
    <row r="400" s="2" customFormat="1" x14ac:dyDescent="0.25"/>
    <row r="401" s="2" customFormat="1" x14ac:dyDescent="0.25"/>
    <row r="402" s="2" customFormat="1" x14ac:dyDescent="0.25"/>
    <row r="403" s="2" customFormat="1" x14ac:dyDescent="0.25"/>
    <row r="404" s="2" customFormat="1" x14ac:dyDescent="0.25"/>
    <row r="405" s="2" customFormat="1" x14ac:dyDescent="0.25"/>
    <row r="406" s="2" customFormat="1" x14ac:dyDescent="0.25"/>
    <row r="407" s="2" customFormat="1" x14ac:dyDescent="0.25"/>
    <row r="408" s="2" customFormat="1" x14ac:dyDescent="0.25"/>
    <row r="409" s="2" customFormat="1" x14ac:dyDescent="0.25"/>
    <row r="410" s="2" customFormat="1" x14ac:dyDescent="0.25"/>
    <row r="411" s="2" customFormat="1" x14ac:dyDescent="0.25"/>
    <row r="412" s="2" customFormat="1" x14ac:dyDescent="0.25"/>
    <row r="413" s="2" customFormat="1" x14ac:dyDescent="0.25"/>
    <row r="414" s="2" customFormat="1" x14ac:dyDescent="0.25"/>
    <row r="415" s="2" customFormat="1" x14ac:dyDescent="0.25"/>
    <row r="416" s="2" customFormat="1" x14ac:dyDescent="0.25"/>
    <row r="417" s="2" customFormat="1" x14ac:dyDescent="0.25"/>
    <row r="418" s="2" customFormat="1" x14ac:dyDescent="0.25"/>
    <row r="419" s="2" customFormat="1" x14ac:dyDescent="0.25"/>
  </sheetData>
  <mergeCells count="27">
    <mergeCell ref="A62:AA62"/>
    <mergeCell ref="A50:AZ50"/>
    <mergeCell ref="C53:F53"/>
    <mergeCell ref="G53:J53"/>
    <mergeCell ref="K53:N53"/>
    <mergeCell ref="O53:R53"/>
    <mergeCell ref="S53:V53"/>
    <mergeCell ref="W53:Z53"/>
    <mergeCell ref="A30:AI30"/>
    <mergeCell ref="C33:D33"/>
    <mergeCell ref="E33:F33"/>
    <mergeCell ref="G33:H33"/>
    <mergeCell ref="I33:J33"/>
    <mergeCell ref="D8:O8"/>
    <mergeCell ref="A10:AW10"/>
    <mergeCell ref="C13:F13"/>
    <mergeCell ref="G13:J13"/>
    <mergeCell ref="K13:N13"/>
    <mergeCell ref="O13:R13"/>
    <mergeCell ref="S13:V13"/>
    <mergeCell ref="W13:Z13"/>
    <mergeCell ref="D7:O7"/>
    <mergeCell ref="A1:AZ1"/>
    <mergeCell ref="D3:O3"/>
    <mergeCell ref="D4:O4"/>
    <mergeCell ref="D5:O5"/>
    <mergeCell ref="D6:O6"/>
  </mergeCells>
  <hyperlinks>
    <hyperlink ref="A2" location="'4-Indice de Edificios'!A1" display="Índice de Edificios" xr:uid="{C464E631-732C-4A06-8619-281F9570523E}"/>
  </hyperlinks>
  <printOptions horizontalCentered="1"/>
  <pageMargins left="0.39370078740157483" right="0.39370078740157483" top="0.39370078740157483" bottom="0.39370078740157483" header="0.31496062992125984" footer="0.31496062992125984"/>
  <pageSetup scale="27" fitToHeight="2" orientation="landscape" verticalDpi="300" r:id="rId1"/>
  <headerFooter>
    <oddFooter>&amp;L&amp;A&amp;C&amp;D&amp;R&amp;P</oddFooter>
  </headerFooter>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2">
    <pageSetUpPr fitToPage="1"/>
  </sheetPr>
  <dimension ref="A1:AZ419"/>
  <sheetViews>
    <sheetView zoomScale="70" zoomScaleNormal="70" workbookViewId="0">
      <selection activeCell="D15" sqref="D15:D26"/>
    </sheetView>
  </sheetViews>
  <sheetFormatPr baseColWidth="10" defaultColWidth="11.42578125" defaultRowHeight="15" x14ac:dyDescent="0.25"/>
  <cols>
    <col min="1" max="2" width="26.28515625" style="2" customWidth="1"/>
    <col min="3" max="3" width="15.7109375" style="2" customWidth="1"/>
    <col min="4" max="4" width="17.85546875" style="127" bestFit="1" customWidth="1"/>
    <col min="5" max="54" width="15.7109375" style="2" customWidth="1"/>
    <col min="55" max="55" width="12.140625" style="2" bestFit="1" customWidth="1"/>
    <col min="56" max="56" width="13.28515625" style="2" bestFit="1" customWidth="1"/>
    <col min="57" max="57" width="11.42578125" style="2"/>
    <col min="58" max="58" width="13.28515625" style="2" bestFit="1" customWidth="1"/>
    <col min="59" max="59" width="14.7109375" style="2" bestFit="1" customWidth="1"/>
    <col min="60" max="60" width="13.28515625" style="2" bestFit="1" customWidth="1"/>
    <col min="61" max="16384" width="11.42578125" style="2"/>
  </cols>
  <sheetData>
    <row r="1" spans="1:52" ht="21.75" thickBot="1" x14ac:dyDescent="0.3">
      <c r="A1" s="230" t="s">
        <v>60</v>
      </c>
      <c r="B1" s="230"/>
      <c r="C1" s="230"/>
      <c r="D1" s="230"/>
      <c r="E1" s="230"/>
      <c r="F1" s="230"/>
      <c r="G1" s="230"/>
      <c r="H1" s="230"/>
      <c r="I1" s="230"/>
      <c r="J1" s="230"/>
      <c r="K1" s="230"/>
      <c r="L1" s="230"/>
      <c r="M1" s="230"/>
      <c r="N1" s="230"/>
      <c r="O1" s="230"/>
      <c r="P1" s="230"/>
      <c r="Q1" s="230"/>
      <c r="R1" s="230"/>
      <c r="S1" s="230"/>
      <c r="T1" s="230"/>
      <c r="U1" s="230"/>
      <c r="V1" s="230"/>
      <c r="W1" s="230"/>
      <c r="X1" s="230"/>
      <c r="Y1" s="230"/>
      <c r="Z1" s="230"/>
      <c r="AA1" s="230"/>
      <c r="AB1" s="230"/>
      <c r="AC1" s="230"/>
      <c r="AD1" s="230"/>
      <c r="AE1" s="230"/>
      <c r="AF1" s="230"/>
      <c r="AG1" s="230"/>
      <c r="AH1" s="230"/>
      <c r="AI1" s="230"/>
      <c r="AJ1" s="230"/>
      <c r="AK1" s="230"/>
      <c r="AL1" s="230"/>
      <c r="AM1" s="230"/>
      <c r="AN1" s="230"/>
      <c r="AO1" s="230"/>
      <c r="AP1" s="230"/>
      <c r="AQ1" s="230"/>
      <c r="AR1" s="230"/>
      <c r="AS1" s="230"/>
      <c r="AT1" s="230"/>
      <c r="AU1" s="230"/>
      <c r="AV1" s="230"/>
      <c r="AW1" s="230"/>
      <c r="AX1" s="230"/>
      <c r="AY1" s="230"/>
      <c r="AZ1" s="230"/>
    </row>
    <row r="2" spans="1:52" ht="21.75" thickBot="1" x14ac:dyDescent="0.3">
      <c r="A2" s="187" t="s">
        <v>240</v>
      </c>
      <c r="B2" s="121"/>
      <c r="C2" s="121"/>
      <c r="D2" s="125"/>
      <c r="E2" s="121"/>
      <c r="F2" s="121"/>
      <c r="G2" s="121"/>
      <c r="H2" s="121"/>
      <c r="I2" s="121"/>
      <c r="J2" s="121"/>
      <c r="K2" s="121"/>
      <c r="L2" s="121"/>
      <c r="M2" s="121"/>
      <c r="N2" s="121"/>
      <c r="O2" s="121"/>
      <c r="P2" s="121"/>
      <c r="Q2" s="121"/>
      <c r="R2" s="121"/>
      <c r="S2" s="121"/>
      <c r="T2" s="121"/>
      <c r="U2" s="121"/>
      <c r="V2" s="121"/>
      <c r="W2" s="121"/>
      <c r="X2" s="121"/>
      <c r="Y2" s="121"/>
      <c r="Z2" s="121"/>
      <c r="AA2" s="121"/>
      <c r="AB2" s="121"/>
      <c r="AC2" s="121"/>
      <c r="AD2" s="121"/>
      <c r="AE2" s="121"/>
      <c r="AF2" s="121"/>
      <c r="AG2" s="121"/>
      <c r="AH2" s="121"/>
      <c r="AI2" s="121"/>
      <c r="AJ2" s="121"/>
      <c r="AK2" s="121"/>
      <c r="AL2" s="121"/>
      <c r="AM2" s="121"/>
      <c r="AN2" s="121"/>
      <c r="AO2" s="121"/>
      <c r="AP2" s="121"/>
      <c r="AQ2" s="121"/>
      <c r="AR2" s="121"/>
      <c r="AS2" s="121"/>
      <c r="AT2" s="121"/>
      <c r="AU2" s="121"/>
      <c r="AV2" s="121"/>
      <c r="AW2" s="121"/>
    </row>
    <row r="3" spans="1:52" ht="20.100000000000001" customHeight="1" x14ac:dyDescent="0.25">
      <c r="A3" s="11" t="s">
        <v>12</v>
      </c>
      <c r="B3" s="11"/>
      <c r="C3" s="11"/>
      <c r="D3" s="237" t="str">
        <f>IF('3-Datos generales'!H11="","",'3-Datos generales'!H11)</f>
        <v xml:space="preserve">Universidad Nacional </v>
      </c>
      <c r="E3" s="237"/>
      <c r="F3" s="237"/>
      <c r="G3" s="237"/>
      <c r="H3" s="237"/>
      <c r="I3" s="237"/>
      <c r="J3" s="237"/>
      <c r="K3" s="237"/>
      <c r="L3" s="237"/>
      <c r="M3" s="237"/>
      <c r="N3" s="237"/>
      <c r="O3" s="237"/>
    </row>
    <row r="4" spans="1:52" ht="20.100000000000001" customHeight="1" x14ac:dyDescent="0.25">
      <c r="A4" s="11" t="s">
        <v>11</v>
      </c>
      <c r="B4" s="11"/>
      <c r="C4" s="11"/>
      <c r="D4" s="229" t="s">
        <v>243</v>
      </c>
      <c r="E4" s="229"/>
      <c r="F4" s="229"/>
      <c r="G4" s="229"/>
      <c r="H4" s="229"/>
      <c r="I4" s="229"/>
      <c r="J4" s="229"/>
      <c r="K4" s="229"/>
      <c r="L4" s="229"/>
      <c r="M4" s="229"/>
      <c r="N4" s="229"/>
      <c r="O4" s="229"/>
    </row>
    <row r="5" spans="1:52" ht="20.100000000000001" customHeight="1" x14ac:dyDescent="0.25">
      <c r="A5" s="11" t="s">
        <v>56</v>
      </c>
      <c r="B5" s="11"/>
      <c r="C5" s="11"/>
      <c r="D5" s="229">
        <v>4</v>
      </c>
      <c r="E5" s="229"/>
      <c r="F5" s="229"/>
      <c r="G5" s="229"/>
      <c r="H5" s="229"/>
      <c r="I5" s="229"/>
      <c r="J5" s="229"/>
      <c r="K5" s="229"/>
      <c r="L5" s="229"/>
      <c r="M5" s="229"/>
      <c r="N5" s="229"/>
      <c r="O5" s="229"/>
      <c r="P5" s="9"/>
      <c r="Q5" s="9"/>
      <c r="R5" s="9"/>
      <c r="S5" s="9"/>
      <c r="T5" s="9"/>
      <c r="U5" s="9"/>
      <c r="V5" s="9"/>
      <c r="W5" s="9"/>
      <c r="X5" s="9"/>
      <c r="Y5" s="9"/>
      <c r="Z5" s="9"/>
      <c r="AA5" s="9"/>
      <c r="AB5" s="9"/>
      <c r="AC5" s="9"/>
      <c r="AD5" s="9"/>
      <c r="AE5" s="9"/>
      <c r="AF5" s="9"/>
      <c r="AG5" s="9"/>
      <c r="AH5" s="9"/>
      <c r="AI5" s="9"/>
    </row>
    <row r="6" spans="1:52" ht="20.100000000000001" customHeight="1" x14ac:dyDescent="0.25">
      <c r="A6" s="122" t="s">
        <v>32</v>
      </c>
      <c r="B6" s="122"/>
      <c r="C6" s="122"/>
      <c r="D6" s="238">
        <v>2025</v>
      </c>
      <c r="E6" s="238"/>
      <c r="F6" s="238"/>
      <c r="G6" s="238"/>
      <c r="H6" s="238"/>
      <c r="I6" s="238"/>
      <c r="J6" s="238"/>
      <c r="K6" s="238"/>
      <c r="L6" s="238"/>
      <c r="M6" s="238"/>
      <c r="N6" s="238"/>
      <c r="O6" s="238"/>
      <c r="AJ6" s="17"/>
      <c r="AK6" s="17"/>
      <c r="AL6" s="17"/>
      <c r="AM6" s="17"/>
      <c r="AN6" s="17"/>
      <c r="AO6" s="17"/>
      <c r="AP6" s="17"/>
      <c r="AQ6" s="17"/>
      <c r="AR6" s="17"/>
      <c r="AS6" s="17"/>
      <c r="AT6" s="17"/>
      <c r="AU6" s="17"/>
      <c r="AV6" s="17"/>
      <c r="AW6" s="17"/>
    </row>
    <row r="7" spans="1:52" ht="20.100000000000001" customHeight="1" x14ac:dyDescent="0.25">
      <c r="A7" s="122" t="s">
        <v>13</v>
      </c>
      <c r="B7" s="122"/>
      <c r="C7" s="122"/>
      <c r="D7" s="228">
        <v>45698</v>
      </c>
      <c r="E7" s="229"/>
      <c r="F7" s="229"/>
      <c r="G7" s="229"/>
      <c r="H7" s="229"/>
      <c r="I7" s="229"/>
      <c r="J7" s="229"/>
      <c r="K7" s="229"/>
      <c r="L7" s="229"/>
      <c r="M7" s="229"/>
      <c r="N7" s="229"/>
      <c r="O7" s="229"/>
      <c r="AJ7" s="17"/>
      <c r="AK7" s="17"/>
      <c r="AL7" s="17"/>
      <c r="AM7" s="17"/>
      <c r="AN7" s="17"/>
      <c r="AO7" s="17"/>
      <c r="AP7" s="17"/>
      <c r="AQ7" s="17"/>
      <c r="AR7" s="17"/>
      <c r="AS7" s="17"/>
      <c r="AT7" s="17"/>
      <c r="AU7" s="17"/>
      <c r="AV7" s="17"/>
      <c r="AW7" s="17"/>
    </row>
    <row r="8" spans="1:52" ht="20.100000000000001" customHeight="1" x14ac:dyDescent="0.25">
      <c r="A8" s="122" t="s">
        <v>33</v>
      </c>
      <c r="B8" s="122"/>
      <c r="C8" s="122"/>
      <c r="D8" s="229" t="s">
        <v>241</v>
      </c>
      <c r="E8" s="229"/>
      <c r="F8" s="229"/>
      <c r="G8" s="229"/>
      <c r="H8" s="229"/>
      <c r="I8" s="229"/>
      <c r="J8" s="229"/>
      <c r="K8" s="229"/>
      <c r="L8" s="229"/>
      <c r="M8" s="229"/>
      <c r="N8" s="229"/>
      <c r="O8" s="229"/>
      <c r="AJ8" s="17"/>
      <c r="AK8" s="17"/>
      <c r="AL8" s="17"/>
      <c r="AM8" s="17"/>
      <c r="AN8" s="17"/>
      <c r="AO8" s="17"/>
      <c r="AP8" s="17"/>
      <c r="AQ8" s="17"/>
      <c r="AR8" s="17"/>
      <c r="AS8" s="17"/>
      <c r="AT8" s="17"/>
      <c r="AU8" s="17"/>
      <c r="AV8" s="17"/>
      <c r="AW8" s="17"/>
    </row>
    <row r="9" spans="1:52" ht="20.100000000000001" customHeight="1" x14ac:dyDescent="0.25">
      <c r="A9" s="122"/>
      <c r="B9" s="122"/>
      <c r="C9" s="122"/>
      <c r="D9" s="126"/>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row>
    <row r="10" spans="1:52" ht="21" x14ac:dyDescent="0.25">
      <c r="A10" s="230" t="s">
        <v>37</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c r="AW10" s="230"/>
    </row>
    <row r="11" spans="1:52" ht="20.100000000000001" customHeight="1" x14ac:dyDescent="0.25"/>
    <row r="12" spans="1:52" ht="20.100000000000001" customHeight="1" thickBot="1" x14ac:dyDescent="0.3"/>
    <row r="13" spans="1:52" s="16" customFormat="1" ht="20.100000000000001" customHeight="1" x14ac:dyDescent="0.25">
      <c r="A13" s="120" t="s">
        <v>43</v>
      </c>
      <c r="B13" s="174"/>
      <c r="C13" s="248" t="s">
        <v>22</v>
      </c>
      <c r="D13" s="249"/>
      <c r="E13" s="249"/>
      <c r="F13" s="256"/>
      <c r="G13" s="253" t="s">
        <v>141</v>
      </c>
      <c r="H13" s="254"/>
      <c r="I13" s="254"/>
      <c r="J13" s="257"/>
      <c r="K13" s="248" t="s">
        <v>24</v>
      </c>
      <c r="L13" s="249"/>
      <c r="M13" s="249"/>
      <c r="N13" s="256"/>
      <c r="O13" s="253" t="s">
        <v>34</v>
      </c>
      <c r="P13" s="254"/>
      <c r="Q13" s="254"/>
      <c r="R13" s="257"/>
      <c r="S13" s="248" t="s">
        <v>35</v>
      </c>
      <c r="T13" s="249"/>
      <c r="U13" s="249"/>
      <c r="V13" s="256"/>
      <c r="W13" s="253" t="s">
        <v>157</v>
      </c>
      <c r="X13" s="254"/>
      <c r="Y13" s="254"/>
      <c r="Z13" s="255"/>
    </row>
    <row r="14" spans="1:52" s="16" customFormat="1" ht="75" x14ac:dyDescent="0.25">
      <c r="A14" s="120" t="s">
        <v>0</v>
      </c>
      <c r="B14" s="173" t="s">
        <v>169</v>
      </c>
      <c r="C14" s="60" t="s">
        <v>50</v>
      </c>
      <c r="D14" s="85" t="s">
        <v>52</v>
      </c>
      <c r="E14" s="118" t="s">
        <v>79</v>
      </c>
      <c r="F14" s="118" t="s">
        <v>78</v>
      </c>
      <c r="G14" s="64" t="s">
        <v>50</v>
      </c>
      <c r="H14" s="119" t="s">
        <v>52</v>
      </c>
      <c r="I14" s="119" t="s">
        <v>79</v>
      </c>
      <c r="J14" s="119" t="s">
        <v>78</v>
      </c>
      <c r="K14" s="60" t="s">
        <v>50</v>
      </c>
      <c r="L14" s="118" t="s">
        <v>52</v>
      </c>
      <c r="M14" s="118" t="s">
        <v>79</v>
      </c>
      <c r="N14" s="118" t="s">
        <v>78</v>
      </c>
      <c r="O14" s="64" t="s">
        <v>50</v>
      </c>
      <c r="P14" s="119" t="s">
        <v>52</v>
      </c>
      <c r="Q14" s="119" t="s">
        <v>79</v>
      </c>
      <c r="R14" s="119" t="s">
        <v>78</v>
      </c>
      <c r="S14" s="60" t="s">
        <v>50</v>
      </c>
      <c r="T14" s="118" t="s">
        <v>52</v>
      </c>
      <c r="U14" s="118" t="s">
        <v>79</v>
      </c>
      <c r="V14" s="118" t="s">
        <v>78</v>
      </c>
      <c r="W14" s="64" t="s">
        <v>50</v>
      </c>
      <c r="X14" s="119" t="s">
        <v>52</v>
      </c>
      <c r="Y14" s="119" t="s">
        <v>79</v>
      </c>
      <c r="Z14" s="119" t="s">
        <v>78</v>
      </c>
    </row>
    <row r="15" spans="1:52" s="1" customFormat="1" ht="18" customHeight="1" x14ac:dyDescent="0.25">
      <c r="A15" s="4" t="s">
        <v>15</v>
      </c>
      <c r="B15" s="178"/>
      <c r="C15" s="192">
        <v>73.880357142857136</v>
      </c>
      <c r="D15" s="193">
        <v>41373</v>
      </c>
      <c r="E15" s="84">
        <v>973.47</v>
      </c>
      <c r="F15" s="81">
        <f>IF(C15=0," ",E15/C15)</f>
        <v>13.176303386266408</v>
      </c>
      <c r="G15" s="83"/>
      <c r="H15" s="97"/>
      <c r="I15" s="84"/>
      <c r="J15" s="81" t="str">
        <f>IF(G15=0," ",I15/G15)</f>
        <v xml:space="preserve"> </v>
      </c>
      <c r="K15" s="83"/>
      <c r="L15" s="97"/>
      <c r="M15" s="84"/>
      <c r="N15" s="5" t="str">
        <f>IF(K15=0,"",M15/K15)</f>
        <v/>
      </c>
      <c r="O15" s="83"/>
      <c r="P15" s="97"/>
      <c r="Q15" s="84"/>
      <c r="R15" s="5" t="str">
        <f>IF(O15=0,"",Q15/O15)</f>
        <v/>
      </c>
      <c r="S15" s="83"/>
      <c r="T15" s="97"/>
      <c r="U15" s="84"/>
      <c r="V15" s="5" t="str">
        <f>IF(S15=0,"",U15/S15)</f>
        <v/>
      </c>
      <c r="W15" s="83"/>
      <c r="X15" s="97"/>
      <c r="Y15" s="84"/>
      <c r="Z15" s="81" t="str">
        <f>IF(W15=""," ",Y15/W15)</f>
        <v xml:space="preserve"> </v>
      </c>
    </row>
    <row r="16" spans="1:52" s="1" customFormat="1" ht="18" customHeight="1" x14ac:dyDescent="0.25">
      <c r="A16" s="6" t="s">
        <v>1</v>
      </c>
      <c r="B16" s="182"/>
      <c r="C16" s="192">
        <v>558.1403508771931</v>
      </c>
      <c r="D16" s="193">
        <v>318140</v>
      </c>
      <c r="E16" s="84">
        <v>1342.14</v>
      </c>
      <c r="F16" s="81">
        <f t="shared" ref="F16:F26" si="0">IF(C16=0," ",E16/C16)</f>
        <v>2.4046639844093791</v>
      </c>
      <c r="G16" s="83"/>
      <c r="H16" s="97"/>
      <c r="I16" s="84"/>
      <c r="J16" s="81" t="str">
        <f t="shared" ref="J16:J26" si="1">IF(G16=0," ",I16/G16)</f>
        <v xml:space="preserve"> </v>
      </c>
      <c r="K16" s="83"/>
      <c r="L16" s="97"/>
      <c r="M16" s="84"/>
      <c r="N16" s="5" t="str">
        <f t="shared" ref="N16:N26" si="2">IF(K16=0,"",M16/K16)</f>
        <v/>
      </c>
      <c r="O16" s="83"/>
      <c r="P16" s="97"/>
      <c r="Q16" s="84"/>
      <c r="R16" s="5" t="str">
        <f t="shared" ref="R16:R26" si="3">IF(O16=0,"",Q16/O16)</f>
        <v/>
      </c>
      <c r="S16" s="83"/>
      <c r="T16" s="97"/>
      <c r="U16" s="84"/>
      <c r="V16" s="5" t="str">
        <f t="shared" ref="V16:V26" si="4">IF(S16=0,"",U16/S16)</f>
        <v/>
      </c>
      <c r="W16" s="83"/>
      <c r="X16" s="97"/>
      <c r="Y16" s="84"/>
      <c r="Z16" s="81" t="str">
        <f t="shared" ref="Z16:Z26" si="5">IF(W16=""," ",Y16/W16)</f>
        <v xml:space="preserve"> </v>
      </c>
    </row>
    <row r="17" spans="1:35" s="1" customFormat="1" ht="18" customHeight="1" x14ac:dyDescent="0.25">
      <c r="A17" s="6" t="s">
        <v>2</v>
      </c>
      <c r="B17" s="182"/>
      <c r="C17" s="192">
        <v>701.70439189189187</v>
      </c>
      <c r="D17" s="193">
        <v>415409</v>
      </c>
      <c r="E17" s="84">
        <v>4688.6499999999996</v>
      </c>
      <c r="F17" s="81">
        <f t="shared" si="0"/>
        <v>6.6818022719777375</v>
      </c>
      <c r="G17" s="83"/>
      <c r="H17" s="97"/>
      <c r="I17" s="84"/>
      <c r="J17" s="81" t="str">
        <f t="shared" si="1"/>
        <v xml:space="preserve"> </v>
      </c>
      <c r="K17" s="83"/>
      <c r="L17" s="97"/>
      <c r="M17" s="84"/>
      <c r="N17" s="5" t="str">
        <f t="shared" si="2"/>
        <v/>
      </c>
      <c r="O17" s="83"/>
      <c r="P17" s="97"/>
      <c r="Q17" s="84"/>
      <c r="R17" s="5" t="str">
        <f t="shared" si="3"/>
        <v/>
      </c>
      <c r="S17" s="83"/>
      <c r="T17" s="97"/>
      <c r="U17" s="84"/>
      <c r="V17" s="5" t="str">
        <f t="shared" si="4"/>
        <v/>
      </c>
      <c r="W17" s="83"/>
      <c r="X17" s="97"/>
      <c r="Y17" s="84"/>
      <c r="Z17" s="81" t="str">
        <f t="shared" si="5"/>
        <v xml:space="preserve"> </v>
      </c>
    </row>
    <row r="18" spans="1:35" s="1" customFormat="1" ht="18" customHeight="1" x14ac:dyDescent="0.25">
      <c r="A18" s="6" t="s">
        <v>3</v>
      </c>
      <c r="B18" s="182"/>
      <c r="C18" s="192">
        <v>520.07908611599294</v>
      </c>
      <c r="D18" s="193">
        <v>295925</v>
      </c>
      <c r="E18" s="84">
        <v>3237.7000000000003</v>
      </c>
      <c r="F18" s="81">
        <f t="shared" si="0"/>
        <v>6.2253993410492532</v>
      </c>
      <c r="G18" s="83"/>
      <c r="H18" s="97"/>
      <c r="I18" s="84"/>
      <c r="J18" s="81" t="str">
        <f t="shared" si="1"/>
        <v xml:space="preserve"> </v>
      </c>
      <c r="K18" s="83"/>
      <c r="L18" s="97"/>
      <c r="M18" s="84"/>
      <c r="N18" s="5" t="str">
        <f t="shared" si="2"/>
        <v/>
      </c>
      <c r="O18" s="83"/>
      <c r="P18" s="97"/>
      <c r="Q18" s="84"/>
      <c r="R18" s="5" t="str">
        <f t="shared" si="3"/>
        <v/>
      </c>
      <c r="S18" s="83"/>
      <c r="T18" s="97"/>
      <c r="U18" s="84"/>
      <c r="V18" s="5" t="str">
        <f t="shared" si="4"/>
        <v/>
      </c>
      <c r="W18" s="83"/>
      <c r="X18" s="97"/>
      <c r="Y18" s="84"/>
      <c r="Z18" s="81" t="str">
        <f t="shared" si="5"/>
        <v xml:space="preserve"> </v>
      </c>
    </row>
    <row r="19" spans="1:35" s="1" customFormat="1" ht="18" customHeight="1" x14ac:dyDescent="0.25">
      <c r="A19" s="6" t="s">
        <v>4</v>
      </c>
      <c r="B19" s="182"/>
      <c r="C19" s="192">
        <v>701.86788990825687</v>
      </c>
      <c r="D19" s="193">
        <v>382518</v>
      </c>
      <c r="E19" s="84">
        <v>4675.29</v>
      </c>
      <c r="F19" s="81">
        <f t="shared" si="0"/>
        <v>6.6612108449798439</v>
      </c>
      <c r="G19" s="83"/>
      <c r="H19" s="97"/>
      <c r="I19" s="84"/>
      <c r="J19" s="81" t="str">
        <f t="shared" si="1"/>
        <v xml:space="preserve"> </v>
      </c>
      <c r="K19" s="83"/>
      <c r="L19" s="97"/>
      <c r="M19" s="84"/>
      <c r="N19" s="5" t="str">
        <f t="shared" si="2"/>
        <v/>
      </c>
      <c r="O19" s="83"/>
      <c r="P19" s="97"/>
      <c r="Q19" s="84"/>
      <c r="R19" s="5" t="str">
        <f t="shared" si="3"/>
        <v/>
      </c>
      <c r="S19" s="83"/>
      <c r="T19" s="97"/>
      <c r="U19" s="84"/>
      <c r="V19" s="5" t="str">
        <f t="shared" si="4"/>
        <v/>
      </c>
      <c r="W19" s="83"/>
      <c r="X19" s="97"/>
      <c r="Y19" s="84"/>
      <c r="Z19" s="81" t="str">
        <f t="shared" si="5"/>
        <v xml:space="preserve"> </v>
      </c>
    </row>
    <row r="20" spans="1:35" s="1" customFormat="1" ht="18" customHeight="1" x14ac:dyDescent="0.25">
      <c r="A20" s="6" t="s">
        <v>5</v>
      </c>
      <c r="B20" s="182"/>
      <c r="C20" s="192">
        <v>560.95864150943396</v>
      </c>
      <c r="D20" s="193">
        <v>297308.08</v>
      </c>
      <c r="E20" s="84">
        <v>4250.28</v>
      </c>
      <c r="F20" s="81">
        <f t="shared" si="0"/>
        <v>7.5768152685254968</v>
      </c>
      <c r="G20" s="83"/>
      <c r="H20" s="97"/>
      <c r="I20" s="84"/>
      <c r="J20" s="81" t="str">
        <f t="shared" si="1"/>
        <v xml:space="preserve"> </v>
      </c>
      <c r="K20" s="83"/>
      <c r="L20" s="97"/>
      <c r="M20" s="84"/>
      <c r="N20" s="5" t="str">
        <f t="shared" si="2"/>
        <v/>
      </c>
      <c r="O20" s="83"/>
      <c r="P20" s="97"/>
      <c r="Q20" s="84"/>
      <c r="R20" s="5" t="str">
        <f t="shared" si="3"/>
        <v/>
      </c>
      <c r="S20" s="83"/>
      <c r="T20" s="97"/>
      <c r="U20" s="84"/>
      <c r="V20" s="5" t="str">
        <f t="shared" si="4"/>
        <v/>
      </c>
      <c r="W20" s="83"/>
      <c r="X20" s="97"/>
      <c r="Y20" s="84"/>
      <c r="Z20" s="81" t="str">
        <f t="shared" si="5"/>
        <v xml:space="preserve"> </v>
      </c>
    </row>
    <row r="21" spans="1:35" s="1" customFormat="1" ht="18" customHeight="1" x14ac:dyDescent="0.25">
      <c r="A21" s="4" t="s">
        <v>6</v>
      </c>
      <c r="B21" s="178"/>
      <c r="C21" s="192">
        <v>348.32258064516128</v>
      </c>
      <c r="D21" s="193">
        <v>183566</v>
      </c>
      <c r="E21" s="84">
        <v>805.93</v>
      </c>
      <c r="F21" s="81">
        <f t="shared" si="0"/>
        <v>2.313746064085942</v>
      </c>
      <c r="G21" s="83"/>
      <c r="H21" s="97"/>
      <c r="I21" s="84"/>
      <c r="J21" s="81" t="str">
        <f t="shared" si="1"/>
        <v xml:space="preserve"> </v>
      </c>
      <c r="K21" s="83"/>
      <c r="L21" s="97"/>
      <c r="M21" s="84"/>
      <c r="N21" s="5" t="str">
        <f t="shared" si="2"/>
        <v/>
      </c>
      <c r="O21" s="83"/>
      <c r="P21" s="97"/>
      <c r="Q21" s="84"/>
      <c r="R21" s="5" t="str">
        <f t="shared" si="3"/>
        <v/>
      </c>
      <c r="S21" s="83"/>
      <c r="T21" s="97"/>
      <c r="U21" s="84"/>
      <c r="V21" s="5" t="str">
        <f t="shared" si="4"/>
        <v/>
      </c>
      <c r="W21" s="83"/>
      <c r="X21" s="97"/>
      <c r="Y21" s="84"/>
      <c r="Z21" s="81" t="str">
        <f t="shared" si="5"/>
        <v xml:space="preserve"> </v>
      </c>
    </row>
    <row r="22" spans="1:35" s="1" customFormat="1" ht="18" customHeight="1" x14ac:dyDescent="0.25">
      <c r="A22" s="6" t="s">
        <v>16</v>
      </c>
      <c r="B22" s="182"/>
      <c r="C22" s="192">
        <v>427.20646319569124</v>
      </c>
      <c r="D22" s="193">
        <v>237954</v>
      </c>
      <c r="E22" s="84">
        <v>1259.0999999999999</v>
      </c>
      <c r="F22" s="81">
        <f t="shared" si="0"/>
        <v>2.9472868705716224</v>
      </c>
      <c r="G22" s="83"/>
      <c r="H22" s="97"/>
      <c r="I22" s="84"/>
      <c r="J22" s="81" t="str">
        <f t="shared" si="1"/>
        <v xml:space="preserve"> </v>
      </c>
      <c r="K22" s="83"/>
      <c r="L22" s="97"/>
      <c r="M22" s="84"/>
      <c r="N22" s="5" t="str">
        <f t="shared" si="2"/>
        <v/>
      </c>
      <c r="O22" s="83"/>
      <c r="P22" s="97"/>
      <c r="Q22" s="84"/>
      <c r="R22" s="5" t="str">
        <f t="shared" si="3"/>
        <v/>
      </c>
      <c r="S22" s="83"/>
      <c r="T22" s="97"/>
      <c r="U22" s="84"/>
      <c r="V22" s="5" t="str">
        <f t="shared" si="4"/>
        <v/>
      </c>
      <c r="W22" s="83"/>
      <c r="X22" s="97"/>
      <c r="Y22" s="84"/>
      <c r="Z22" s="81" t="str">
        <f t="shared" si="5"/>
        <v xml:space="preserve"> </v>
      </c>
    </row>
    <row r="23" spans="1:35" s="1" customFormat="1" ht="18" customHeight="1" x14ac:dyDescent="0.25">
      <c r="A23" s="4" t="s">
        <v>7</v>
      </c>
      <c r="B23" s="178"/>
      <c r="C23" s="192">
        <v>962.81028368794341</v>
      </c>
      <c r="D23" s="193">
        <v>543025</v>
      </c>
      <c r="E23" s="84">
        <v>2377.4</v>
      </c>
      <c r="F23" s="81">
        <f t="shared" si="0"/>
        <v>2.4692299617881308</v>
      </c>
      <c r="G23" s="83"/>
      <c r="H23" s="97"/>
      <c r="I23" s="84"/>
      <c r="J23" s="81" t="str">
        <f t="shared" si="1"/>
        <v xml:space="preserve"> </v>
      </c>
      <c r="K23" s="83"/>
      <c r="L23" s="97"/>
      <c r="M23" s="84"/>
      <c r="N23" s="5" t="str">
        <f t="shared" si="2"/>
        <v/>
      </c>
      <c r="O23" s="83"/>
      <c r="P23" s="97"/>
      <c r="Q23" s="84"/>
      <c r="R23" s="5" t="str">
        <f t="shared" si="3"/>
        <v/>
      </c>
      <c r="S23" s="83"/>
      <c r="T23" s="97"/>
      <c r="U23" s="84"/>
      <c r="V23" s="5" t="str">
        <f t="shared" si="4"/>
        <v/>
      </c>
      <c r="W23" s="83"/>
      <c r="X23" s="97"/>
      <c r="Y23" s="84"/>
      <c r="Z23" s="81" t="str">
        <f t="shared" si="5"/>
        <v xml:space="preserve"> </v>
      </c>
    </row>
    <row r="24" spans="1:35" s="1" customFormat="1" ht="18" customHeight="1" x14ac:dyDescent="0.25">
      <c r="A24" s="6" t="s">
        <v>8</v>
      </c>
      <c r="B24" s="182"/>
      <c r="C24" s="192">
        <v>687.30215827338122</v>
      </c>
      <c r="D24" s="193">
        <v>382140</v>
      </c>
      <c r="E24" s="84">
        <v>1917.6999999999998</v>
      </c>
      <c r="F24" s="81">
        <f t="shared" si="0"/>
        <v>2.7901847490448528</v>
      </c>
      <c r="G24" s="83"/>
      <c r="H24" s="97"/>
      <c r="I24" s="84"/>
      <c r="J24" s="81" t="str">
        <f t="shared" si="1"/>
        <v xml:space="preserve"> </v>
      </c>
      <c r="K24" s="83"/>
      <c r="L24" s="97"/>
      <c r="M24" s="84"/>
      <c r="N24" s="5" t="str">
        <f t="shared" si="2"/>
        <v/>
      </c>
      <c r="O24" s="83"/>
      <c r="P24" s="97"/>
      <c r="Q24" s="84"/>
      <c r="R24" s="5" t="str">
        <f t="shared" si="3"/>
        <v/>
      </c>
      <c r="S24" s="83"/>
      <c r="T24" s="97"/>
      <c r="U24" s="84"/>
      <c r="V24" s="5" t="str">
        <f t="shared" si="4"/>
        <v/>
      </c>
      <c r="W24" s="83"/>
      <c r="X24" s="97"/>
      <c r="Y24" s="84"/>
      <c r="Z24" s="81" t="str">
        <f t="shared" si="5"/>
        <v xml:space="preserve"> </v>
      </c>
    </row>
    <row r="25" spans="1:35" s="1" customFormat="1" ht="18" customHeight="1" x14ac:dyDescent="0.25">
      <c r="A25" s="4" t="s">
        <v>9</v>
      </c>
      <c r="B25" s="178"/>
      <c r="C25" s="192">
        <v>542.85840707964599</v>
      </c>
      <c r="D25" s="193">
        <v>306715</v>
      </c>
      <c r="E25" s="84">
        <v>1401.6999999999998</v>
      </c>
      <c r="F25" s="81">
        <f t="shared" si="0"/>
        <v>2.5820729341571163</v>
      </c>
      <c r="G25" s="83"/>
      <c r="H25" s="97"/>
      <c r="I25" s="84"/>
      <c r="J25" s="81" t="str">
        <f t="shared" si="1"/>
        <v xml:space="preserve"> </v>
      </c>
      <c r="K25" s="83"/>
      <c r="L25" s="97"/>
      <c r="M25" s="84"/>
      <c r="N25" s="5" t="str">
        <f t="shared" si="2"/>
        <v/>
      </c>
      <c r="O25" s="83"/>
      <c r="P25" s="97"/>
      <c r="Q25" s="84"/>
      <c r="R25" s="5" t="str">
        <f t="shared" si="3"/>
        <v/>
      </c>
      <c r="S25" s="83"/>
      <c r="T25" s="97"/>
      <c r="U25" s="84"/>
      <c r="V25" s="5" t="str">
        <f t="shared" si="4"/>
        <v/>
      </c>
      <c r="W25" s="83"/>
      <c r="X25" s="97"/>
      <c r="Y25" s="84"/>
      <c r="Z25" s="81" t="str">
        <f t="shared" si="5"/>
        <v xml:space="preserve"> </v>
      </c>
    </row>
    <row r="26" spans="1:35" s="1" customFormat="1" ht="18" customHeight="1" x14ac:dyDescent="0.25">
      <c r="A26" s="6" t="s">
        <v>10</v>
      </c>
      <c r="B26" s="182"/>
      <c r="C26" s="192">
        <v>213.12926391382405</v>
      </c>
      <c r="D26" s="193">
        <v>118713</v>
      </c>
      <c r="E26" s="84">
        <v>116.3</v>
      </c>
      <c r="F26" s="81">
        <f t="shared" si="0"/>
        <v>0.54567823237556123</v>
      </c>
      <c r="G26" s="83"/>
      <c r="H26" s="97"/>
      <c r="I26" s="84"/>
      <c r="J26" s="81" t="str">
        <f t="shared" si="1"/>
        <v xml:space="preserve"> </v>
      </c>
      <c r="K26" s="83"/>
      <c r="L26" s="97"/>
      <c r="M26" s="84"/>
      <c r="N26" s="5" t="str">
        <f t="shared" si="2"/>
        <v/>
      </c>
      <c r="O26" s="83"/>
      <c r="P26" s="97"/>
      <c r="Q26" s="84"/>
      <c r="R26" s="5" t="str">
        <f t="shared" si="3"/>
        <v/>
      </c>
      <c r="S26" s="83"/>
      <c r="T26" s="97"/>
      <c r="U26" s="84"/>
      <c r="V26" s="5" t="str">
        <f t="shared" si="4"/>
        <v/>
      </c>
      <c r="W26" s="83"/>
      <c r="X26" s="97"/>
      <c r="Y26" s="84"/>
      <c r="Z26" s="81" t="str">
        <f t="shared" si="5"/>
        <v xml:space="preserve"> </v>
      </c>
    </row>
    <row r="27" spans="1:35" s="11" customFormat="1" ht="18" customHeight="1" x14ac:dyDescent="0.25">
      <c r="A27" s="59" t="s">
        <v>30</v>
      </c>
      <c r="B27" s="175"/>
      <c r="C27" s="61">
        <f>IF(SUM(C15:C26)=0,0,SUM(C15:C26))</f>
        <v>6298.2598742412729</v>
      </c>
      <c r="D27" s="98">
        <f t="shared" ref="D27:Z27" si="6">IF(SUM(D15:D26)=0,0,SUM(D15:D26))</f>
        <v>3522786.08</v>
      </c>
      <c r="E27" s="10">
        <f t="shared" si="6"/>
        <v>27045.66</v>
      </c>
      <c r="F27" s="10">
        <f t="shared" si="6"/>
        <v>56.374393909231351</v>
      </c>
      <c r="G27" s="65">
        <f t="shared" si="6"/>
        <v>0</v>
      </c>
      <c r="H27" s="99">
        <f t="shared" si="6"/>
        <v>0</v>
      </c>
      <c r="I27" s="65">
        <f t="shared" si="6"/>
        <v>0</v>
      </c>
      <c r="J27" s="65">
        <f t="shared" si="6"/>
        <v>0</v>
      </c>
      <c r="K27" s="61">
        <f t="shared" si="6"/>
        <v>0</v>
      </c>
      <c r="L27" s="100">
        <f t="shared" si="6"/>
        <v>0</v>
      </c>
      <c r="M27" s="61">
        <f t="shared" si="6"/>
        <v>0</v>
      </c>
      <c r="N27" s="61">
        <f t="shared" si="6"/>
        <v>0</v>
      </c>
      <c r="O27" s="123">
        <f t="shared" si="6"/>
        <v>0</v>
      </c>
      <c r="P27" s="100">
        <f t="shared" si="6"/>
        <v>0</v>
      </c>
      <c r="Q27" s="61">
        <f t="shared" si="6"/>
        <v>0</v>
      </c>
      <c r="R27" s="61">
        <f t="shared" si="6"/>
        <v>0</v>
      </c>
      <c r="S27" s="123">
        <f t="shared" si="6"/>
        <v>0</v>
      </c>
      <c r="T27" s="100">
        <f t="shared" si="6"/>
        <v>0</v>
      </c>
      <c r="U27" s="61">
        <f t="shared" si="6"/>
        <v>0</v>
      </c>
      <c r="V27" s="61">
        <f t="shared" si="6"/>
        <v>0</v>
      </c>
      <c r="W27" s="65">
        <f t="shared" si="6"/>
        <v>0</v>
      </c>
      <c r="X27" s="99">
        <f t="shared" si="6"/>
        <v>0</v>
      </c>
      <c r="Y27" s="65">
        <f t="shared" si="6"/>
        <v>0</v>
      </c>
      <c r="Z27" s="65">
        <f t="shared" si="6"/>
        <v>0</v>
      </c>
    </row>
    <row r="28" spans="1:35" s="11" customFormat="1" ht="18" customHeight="1" thickBot="1" x14ac:dyDescent="0.3">
      <c r="A28" s="59" t="s">
        <v>31</v>
      </c>
      <c r="B28" s="62">
        <f>IF(SUM(B15:B26)&gt;0,AVERAGE(B15:B26),0)</f>
        <v>0</v>
      </c>
      <c r="C28" s="62">
        <f>IF(SUM(C15:C26)&gt;0,AVERAGE(C15:C26),0)</f>
        <v>524.85498952010607</v>
      </c>
      <c r="D28" s="62">
        <f t="shared" ref="D28:F28" si="7">IF(SUM(D15:D26)&gt;0,AVERAGE(D15:D26),0)</f>
        <v>293565.50666666665</v>
      </c>
      <c r="E28" s="62">
        <f t="shared" si="7"/>
        <v>2253.8049999999998</v>
      </c>
      <c r="F28" s="62">
        <f t="shared" si="7"/>
        <v>4.6978661591026123</v>
      </c>
      <c r="G28" s="66">
        <f>IF(G27=0,0,AVERAGE(G15:G26))</f>
        <v>0</v>
      </c>
      <c r="H28" s="66">
        <f t="shared" ref="H28:J28" si="8">IF(H27=0,0,AVERAGE(H15:H26))</f>
        <v>0</v>
      </c>
      <c r="I28" s="66">
        <f t="shared" si="8"/>
        <v>0</v>
      </c>
      <c r="J28" s="66">
        <f t="shared" si="8"/>
        <v>0</v>
      </c>
      <c r="K28" s="62">
        <f t="shared" ref="K28:V28" si="9">IF(SUM(K15:K26)&gt;0,AVERAGE(K15:K26),0)</f>
        <v>0</v>
      </c>
      <c r="L28" s="62">
        <f t="shared" si="9"/>
        <v>0</v>
      </c>
      <c r="M28" s="62">
        <f t="shared" si="9"/>
        <v>0</v>
      </c>
      <c r="N28" s="62">
        <f t="shared" si="9"/>
        <v>0</v>
      </c>
      <c r="O28" s="124">
        <f t="shared" si="9"/>
        <v>0</v>
      </c>
      <c r="P28" s="62">
        <f t="shared" si="9"/>
        <v>0</v>
      </c>
      <c r="Q28" s="62">
        <f t="shared" si="9"/>
        <v>0</v>
      </c>
      <c r="R28" s="62">
        <f t="shared" si="9"/>
        <v>0</v>
      </c>
      <c r="S28" s="124">
        <f t="shared" si="9"/>
        <v>0</v>
      </c>
      <c r="T28" s="62">
        <f t="shared" si="9"/>
        <v>0</v>
      </c>
      <c r="U28" s="62">
        <f t="shared" si="9"/>
        <v>0</v>
      </c>
      <c r="V28" s="62">
        <f t="shared" si="9"/>
        <v>0</v>
      </c>
      <c r="W28" s="66">
        <f t="shared" ref="W28:Z28" si="10">IF(W27=0,0,AVERAGE(W15:W26))</f>
        <v>0</v>
      </c>
      <c r="X28" s="66">
        <f t="shared" si="10"/>
        <v>0</v>
      </c>
      <c r="Y28" s="66">
        <f t="shared" si="10"/>
        <v>0</v>
      </c>
      <c r="Z28" s="66">
        <f t="shared" si="10"/>
        <v>0</v>
      </c>
    </row>
    <row r="29" spans="1:35" s="11" customFormat="1" ht="18" customHeight="1" x14ac:dyDescent="0.25">
      <c r="A29" s="128"/>
      <c r="B29" s="128"/>
      <c r="D29" s="129"/>
    </row>
    <row r="30" spans="1:35" ht="21" x14ac:dyDescent="0.25">
      <c r="A30" s="230" t="s">
        <v>36</v>
      </c>
      <c r="B30" s="230"/>
      <c r="C30" s="230"/>
      <c r="D30" s="230"/>
      <c r="E30" s="230"/>
      <c r="F30" s="230"/>
      <c r="G30" s="230"/>
      <c r="H30" s="230"/>
      <c r="I30" s="230"/>
      <c r="J30" s="230"/>
      <c r="K30" s="230"/>
      <c r="L30" s="230"/>
      <c r="M30" s="230"/>
      <c r="N30" s="230"/>
      <c r="O30" s="230"/>
      <c r="P30" s="230"/>
      <c r="Q30" s="230"/>
      <c r="R30" s="230"/>
      <c r="S30" s="230"/>
      <c r="T30" s="230"/>
      <c r="U30" s="230"/>
      <c r="V30" s="230"/>
      <c r="W30" s="230"/>
      <c r="X30" s="230"/>
      <c r="Y30" s="230"/>
      <c r="Z30" s="230"/>
      <c r="AA30" s="230"/>
      <c r="AB30" s="230"/>
      <c r="AC30" s="230"/>
      <c r="AD30" s="230"/>
      <c r="AE30" s="230"/>
      <c r="AF30" s="230"/>
      <c r="AG30" s="230"/>
      <c r="AH30" s="230"/>
      <c r="AI30" s="230"/>
    </row>
    <row r="31" spans="1:35" x14ac:dyDescent="0.25">
      <c r="A31" s="3"/>
      <c r="B31" s="3"/>
      <c r="C31" s="3"/>
      <c r="D31" s="130"/>
      <c r="E31" s="3"/>
      <c r="F31" s="3"/>
      <c r="G31" s="3"/>
      <c r="H31" s="3"/>
      <c r="I31" s="3"/>
      <c r="J31" s="3"/>
      <c r="K31" s="3"/>
      <c r="L31" s="3"/>
      <c r="M31" s="3"/>
      <c r="N31" s="3"/>
      <c r="O31" s="3"/>
    </row>
    <row r="32" spans="1:35" x14ac:dyDescent="0.25">
      <c r="A32" s="3"/>
      <c r="B32" s="3"/>
      <c r="C32" s="3"/>
      <c r="D32" s="130"/>
      <c r="E32" s="3"/>
      <c r="F32" s="3"/>
      <c r="G32" s="3"/>
      <c r="H32" s="3"/>
      <c r="I32" s="3"/>
      <c r="J32" s="3"/>
      <c r="K32" s="3"/>
      <c r="L32" s="3"/>
      <c r="M32" s="3"/>
      <c r="N32" s="3"/>
      <c r="O32" s="3"/>
    </row>
    <row r="33" spans="1:10" s="1" customFormat="1" ht="36.75" customHeight="1" x14ac:dyDescent="0.25">
      <c r="A33" s="117" t="s">
        <v>43</v>
      </c>
      <c r="B33" s="172"/>
      <c r="C33" s="242" t="s">
        <v>144</v>
      </c>
      <c r="D33" s="243"/>
      <c r="E33" s="244" t="s">
        <v>156</v>
      </c>
      <c r="F33" s="245"/>
      <c r="G33" s="246" t="s">
        <v>145</v>
      </c>
      <c r="H33" s="247"/>
      <c r="I33" s="242" t="s">
        <v>146</v>
      </c>
      <c r="J33" s="243"/>
    </row>
    <row r="34" spans="1:10" s="1" customFormat="1" ht="30" x14ac:dyDescent="0.25">
      <c r="A34" s="117" t="s">
        <v>0</v>
      </c>
      <c r="B34" s="117" t="s">
        <v>169</v>
      </c>
      <c r="C34" s="117" t="s">
        <v>50</v>
      </c>
      <c r="D34" s="87" t="s">
        <v>51</v>
      </c>
      <c r="E34" s="78" t="s">
        <v>50</v>
      </c>
      <c r="F34" s="78" t="s">
        <v>51</v>
      </c>
      <c r="G34" s="116" t="s">
        <v>50</v>
      </c>
      <c r="H34" s="116" t="s">
        <v>51</v>
      </c>
      <c r="I34" s="115" t="s">
        <v>50</v>
      </c>
      <c r="J34" s="117" t="s">
        <v>51</v>
      </c>
    </row>
    <row r="35" spans="1:10" s="1" customFormat="1" ht="18" customHeight="1" x14ac:dyDescent="0.25">
      <c r="A35" s="4" t="s">
        <v>15</v>
      </c>
      <c r="B35" s="179"/>
      <c r="C35" s="110"/>
      <c r="D35" s="93"/>
      <c r="E35" s="92"/>
      <c r="F35" s="101"/>
      <c r="G35" s="92"/>
      <c r="H35" s="101"/>
      <c r="I35" s="92"/>
      <c r="J35" s="101"/>
    </row>
    <row r="36" spans="1:10" s="1" customFormat="1" ht="18" customHeight="1" x14ac:dyDescent="0.25">
      <c r="A36" s="6" t="s">
        <v>1</v>
      </c>
      <c r="B36" s="180"/>
      <c r="C36" s="111"/>
      <c r="D36" s="86"/>
      <c r="E36" s="92"/>
      <c r="F36" s="101"/>
      <c r="G36" s="84"/>
      <c r="H36" s="97"/>
      <c r="I36" s="84"/>
      <c r="J36" s="97"/>
    </row>
    <row r="37" spans="1:10" s="1" customFormat="1" ht="18" customHeight="1" x14ac:dyDescent="0.25">
      <c r="A37" s="6" t="s">
        <v>2</v>
      </c>
      <c r="B37" s="180"/>
      <c r="C37" s="111"/>
      <c r="D37" s="86"/>
      <c r="E37" s="92"/>
      <c r="F37" s="101"/>
      <c r="G37" s="84"/>
      <c r="H37" s="97"/>
      <c r="I37" s="84"/>
      <c r="J37" s="97"/>
    </row>
    <row r="38" spans="1:10" s="1" customFormat="1" ht="18" customHeight="1" x14ac:dyDescent="0.25">
      <c r="A38" s="6" t="s">
        <v>3</v>
      </c>
      <c r="B38" s="180"/>
      <c r="C38" s="111"/>
      <c r="D38" s="86"/>
      <c r="E38" s="92"/>
      <c r="F38" s="101"/>
      <c r="G38" s="84"/>
      <c r="H38" s="97"/>
      <c r="I38" s="84"/>
      <c r="J38" s="97"/>
    </row>
    <row r="39" spans="1:10" s="1" customFormat="1" ht="18" customHeight="1" x14ac:dyDescent="0.25">
      <c r="A39" s="6" t="s">
        <v>4</v>
      </c>
      <c r="B39" s="180"/>
      <c r="C39" s="111"/>
      <c r="D39" s="86"/>
      <c r="E39" s="92"/>
      <c r="F39" s="101"/>
      <c r="G39" s="84"/>
      <c r="H39" s="97"/>
      <c r="I39" s="84"/>
      <c r="J39" s="97"/>
    </row>
    <row r="40" spans="1:10" s="1" customFormat="1" ht="18" customHeight="1" x14ac:dyDescent="0.25">
      <c r="A40" s="6" t="s">
        <v>5</v>
      </c>
      <c r="B40" s="180"/>
      <c r="C40" s="111"/>
      <c r="D40" s="86"/>
      <c r="E40" s="92"/>
      <c r="F40" s="101"/>
      <c r="G40" s="84"/>
      <c r="H40" s="97"/>
      <c r="I40" s="84"/>
      <c r="J40" s="97"/>
    </row>
    <row r="41" spans="1:10" s="1" customFormat="1" ht="18" customHeight="1" x14ac:dyDescent="0.25">
      <c r="A41" s="4" t="s">
        <v>6</v>
      </c>
      <c r="B41" s="179"/>
      <c r="C41" s="111"/>
      <c r="D41" s="86"/>
      <c r="E41" s="92"/>
      <c r="F41" s="101"/>
      <c r="G41" s="84"/>
      <c r="H41" s="97"/>
      <c r="I41" s="84"/>
      <c r="J41" s="97"/>
    </row>
    <row r="42" spans="1:10" s="1" customFormat="1" ht="18" customHeight="1" x14ac:dyDescent="0.25">
      <c r="A42" s="6" t="s">
        <v>16</v>
      </c>
      <c r="B42" s="180"/>
      <c r="C42" s="111"/>
      <c r="D42" s="86"/>
      <c r="E42" s="92"/>
      <c r="F42" s="101"/>
      <c r="G42" s="84"/>
      <c r="H42" s="97"/>
      <c r="I42" s="84"/>
      <c r="J42" s="97"/>
    </row>
    <row r="43" spans="1:10" s="1" customFormat="1" ht="18" customHeight="1" x14ac:dyDescent="0.25">
      <c r="A43" s="4" t="s">
        <v>7</v>
      </c>
      <c r="B43" s="179"/>
      <c r="C43" s="111"/>
      <c r="D43" s="86"/>
      <c r="E43" s="92"/>
      <c r="F43" s="101"/>
      <c r="G43" s="84"/>
      <c r="H43" s="97"/>
      <c r="I43" s="84"/>
      <c r="J43" s="97"/>
    </row>
    <row r="44" spans="1:10" s="1" customFormat="1" ht="18" customHeight="1" x14ac:dyDescent="0.25">
      <c r="A44" s="6" t="s">
        <v>8</v>
      </c>
      <c r="B44" s="180"/>
      <c r="C44" s="111"/>
      <c r="D44" s="86"/>
      <c r="E44" s="92"/>
      <c r="F44" s="101"/>
      <c r="G44" s="84"/>
      <c r="H44" s="97"/>
      <c r="I44" s="84"/>
      <c r="J44" s="97"/>
    </row>
    <row r="45" spans="1:10" s="1" customFormat="1" ht="18" customHeight="1" x14ac:dyDescent="0.25">
      <c r="A45" s="4" t="s">
        <v>9</v>
      </c>
      <c r="B45" s="179"/>
      <c r="C45" s="111"/>
      <c r="D45" s="86"/>
      <c r="E45" s="92"/>
      <c r="F45" s="101"/>
      <c r="G45" s="84"/>
      <c r="H45" s="97"/>
      <c r="I45" s="84"/>
      <c r="J45" s="97"/>
    </row>
    <row r="46" spans="1:10" s="1" customFormat="1" ht="18" customHeight="1" x14ac:dyDescent="0.25">
      <c r="A46" s="6" t="s">
        <v>10</v>
      </c>
      <c r="B46" s="180"/>
      <c r="C46" s="111"/>
      <c r="D46" s="97"/>
      <c r="E46" s="92"/>
      <c r="F46" s="101"/>
      <c r="G46" s="84"/>
      <c r="H46" s="97"/>
      <c r="I46" s="84"/>
      <c r="J46" s="97"/>
    </row>
    <row r="47" spans="1:10" ht="18" customHeight="1" x14ac:dyDescent="0.25">
      <c r="A47" s="21" t="s">
        <v>30</v>
      </c>
      <c r="B47" s="21"/>
      <c r="C47" s="133">
        <f>IF(SUM(C35:C46)=0,0,SUM(C35:C46))</f>
        <v>0</v>
      </c>
      <c r="D47" s="87">
        <f t="shared" ref="D47:J47" si="11">IF(SUM(D35:D46)=0,0,SUM(D35:D46))</f>
        <v>0</v>
      </c>
      <c r="E47" s="78">
        <f t="shared" si="11"/>
        <v>0</v>
      </c>
      <c r="F47" s="132">
        <f t="shared" si="11"/>
        <v>0</v>
      </c>
      <c r="G47" s="116">
        <f t="shared" si="11"/>
        <v>0</v>
      </c>
      <c r="H47" s="102">
        <f t="shared" si="11"/>
        <v>0</v>
      </c>
      <c r="I47" s="28">
        <f t="shared" si="11"/>
        <v>0</v>
      </c>
      <c r="J47" s="103">
        <f t="shared" si="11"/>
        <v>0</v>
      </c>
    </row>
    <row r="48" spans="1:10" ht="18" customHeight="1" x14ac:dyDescent="0.25">
      <c r="A48" s="21" t="s">
        <v>38</v>
      </c>
      <c r="B48" s="21"/>
      <c r="C48" s="133">
        <f>IF(SUM(C35:C46)&gt;0,AVERAGE(C35:C46),0)</f>
        <v>0</v>
      </c>
      <c r="D48" s="133">
        <f t="shared" ref="D48:J48" si="12">IF(SUM(D35:D46)&gt;0,AVERAGE(D35:D46),0)</f>
        <v>0</v>
      </c>
      <c r="E48" s="133">
        <f t="shared" si="12"/>
        <v>0</v>
      </c>
      <c r="F48" s="133">
        <f t="shared" si="12"/>
        <v>0</v>
      </c>
      <c r="G48" s="133">
        <f t="shared" si="12"/>
        <v>0</v>
      </c>
      <c r="H48" s="133">
        <f t="shared" si="12"/>
        <v>0</v>
      </c>
      <c r="I48" s="133">
        <f t="shared" si="12"/>
        <v>0</v>
      </c>
      <c r="J48" s="133">
        <f t="shared" si="12"/>
        <v>0</v>
      </c>
    </row>
    <row r="49" spans="1:52" ht="18" customHeight="1" x14ac:dyDescent="0.25">
      <c r="A49" s="113"/>
      <c r="B49" s="113"/>
    </row>
    <row r="50" spans="1:52" ht="21" x14ac:dyDescent="0.25">
      <c r="A50" s="230" t="s">
        <v>44</v>
      </c>
      <c r="B50" s="230"/>
      <c r="C50" s="230"/>
      <c r="D50" s="230"/>
      <c r="E50" s="230"/>
      <c r="F50" s="230"/>
      <c r="G50" s="230"/>
      <c r="H50" s="230"/>
      <c r="I50" s="230"/>
      <c r="J50" s="230"/>
      <c r="K50" s="230"/>
      <c r="L50" s="230"/>
      <c r="M50" s="230"/>
      <c r="N50" s="230"/>
      <c r="O50" s="230"/>
      <c r="P50" s="230"/>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230"/>
      <c r="AX50" s="230"/>
      <c r="AY50" s="230"/>
      <c r="AZ50" s="230"/>
    </row>
    <row r="52" spans="1:52" ht="15.75" thickBot="1" x14ac:dyDescent="0.3"/>
    <row r="53" spans="1:52" s="16" customFormat="1" ht="20.100000000000001" customHeight="1" x14ac:dyDescent="0.25">
      <c r="A53" s="75" t="s">
        <v>43</v>
      </c>
      <c r="B53" s="176"/>
      <c r="C53" s="239" t="s">
        <v>22</v>
      </c>
      <c r="D53" s="240"/>
      <c r="E53" s="240"/>
      <c r="F53" s="241"/>
      <c r="G53" s="250" t="s">
        <v>23</v>
      </c>
      <c r="H53" s="251"/>
      <c r="I53" s="251"/>
      <c r="J53" s="252"/>
      <c r="K53" s="239" t="s">
        <v>24</v>
      </c>
      <c r="L53" s="240"/>
      <c r="M53" s="240"/>
      <c r="N53" s="241"/>
      <c r="O53" s="250" t="s">
        <v>147</v>
      </c>
      <c r="P53" s="251"/>
      <c r="Q53" s="251"/>
      <c r="R53" s="252"/>
      <c r="S53" s="239" t="s">
        <v>148</v>
      </c>
      <c r="T53" s="240"/>
      <c r="U53" s="240"/>
      <c r="V53" s="241"/>
      <c r="W53" s="248" t="s">
        <v>140</v>
      </c>
      <c r="X53" s="249"/>
      <c r="Y53" s="249"/>
      <c r="Z53" s="249"/>
    </row>
    <row r="54" spans="1:52" s="16" customFormat="1" ht="90" x14ac:dyDescent="0.25">
      <c r="A54" s="76" t="s">
        <v>40</v>
      </c>
      <c r="B54" s="177" t="s">
        <v>169</v>
      </c>
      <c r="C54" s="67" t="s">
        <v>50</v>
      </c>
      <c r="D54" s="88" t="s">
        <v>51</v>
      </c>
      <c r="E54" s="43" t="s">
        <v>79</v>
      </c>
      <c r="F54" s="68" t="s">
        <v>80</v>
      </c>
      <c r="G54" s="73" t="s">
        <v>54</v>
      </c>
      <c r="H54" s="42" t="s">
        <v>53</v>
      </c>
      <c r="I54" s="42" t="s">
        <v>79</v>
      </c>
      <c r="J54" s="42" t="s">
        <v>80</v>
      </c>
      <c r="K54" s="67" t="s">
        <v>50</v>
      </c>
      <c r="L54" s="43" t="s">
        <v>51</v>
      </c>
      <c r="M54" s="43" t="s">
        <v>79</v>
      </c>
      <c r="N54" s="43" t="s">
        <v>80</v>
      </c>
      <c r="O54" s="73" t="s">
        <v>55</v>
      </c>
      <c r="P54" s="42" t="s">
        <v>53</v>
      </c>
      <c r="Q54" s="42" t="s">
        <v>79</v>
      </c>
      <c r="R54" s="42" t="s">
        <v>80</v>
      </c>
      <c r="S54" s="67" t="s">
        <v>50</v>
      </c>
      <c r="T54" s="43" t="s">
        <v>51</v>
      </c>
      <c r="U54" s="43" t="s">
        <v>79</v>
      </c>
      <c r="V54" s="43" t="s">
        <v>80</v>
      </c>
      <c r="W54" s="60" t="s">
        <v>50</v>
      </c>
      <c r="X54" s="118" t="s">
        <v>51</v>
      </c>
      <c r="Y54" s="118" t="s">
        <v>79</v>
      </c>
      <c r="Z54" s="118" t="s">
        <v>80</v>
      </c>
    </row>
    <row r="55" spans="1:52" s="131" customFormat="1" ht="18" customHeight="1" x14ac:dyDescent="0.25">
      <c r="A55" s="77" t="s">
        <v>41</v>
      </c>
      <c r="B55" s="181"/>
      <c r="C55" s="69">
        <f>+C27</f>
        <v>6298.2598742412729</v>
      </c>
      <c r="D55" s="89">
        <f>+D27</f>
        <v>3522786.08</v>
      </c>
      <c r="E55" s="44">
        <f>E27</f>
        <v>27045.66</v>
      </c>
      <c r="F55" s="70">
        <f>E28</f>
        <v>2253.8049999999998</v>
      </c>
      <c r="G55" s="69">
        <f>+G27+W27</f>
        <v>0</v>
      </c>
      <c r="H55" s="89">
        <f>H27+X27</f>
        <v>0</v>
      </c>
      <c r="I55" s="44">
        <f>I27+Y27</f>
        <v>0</v>
      </c>
      <c r="J55" s="44">
        <f>AVERAGE(J28,Z28)</f>
        <v>0</v>
      </c>
      <c r="K55" s="69">
        <f>+K27</f>
        <v>0</v>
      </c>
      <c r="L55" s="89">
        <f>L27</f>
        <v>0</v>
      </c>
      <c r="M55" s="44">
        <f>M27</f>
        <v>0</v>
      </c>
      <c r="N55" s="44">
        <f>N28</f>
        <v>0</v>
      </c>
      <c r="O55" s="69">
        <f>+O27</f>
        <v>0</v>
      </c>
      <c r="P55" s="89">
        <f>P27</f>
        <v>0</v>
      </c>
      <c r="Q55" s="44">
        <f>Q27</f>
        <v>0</v>
      </c>
      <c r="R55" s="44">
        <f>R28</f>
        <v>0</v>
      </c>
      <c r="S55" s="108">
        <f>+S27</f>
        <v>0</v>
      </c>
      <c r="T55" s="89">
        <f>T27</f>
        <v>0</v>
      </c>
      <c r="U55" s="44">
        <f>U27</f>
        <v>0</v>
      </c>
      <c r="V55" s="44">
        <f>V28</f>
        <v>0</v>
      </c>
      <c r="W55" s="79" t="s">
        <v>142</v>
      </c>
      <c r="X55" s="106" t="s">
        <v>142</v>
      </c>
      <c r="Y55" s="80" t="s">
        <v>142</v>
      </c>
      <c r="Z55" s="80" t="s">
        <v>142</v>
      </c>
    </row>
    <row r="56" spans="1:52" s="131" customFormat="1" ht="18" customHeight="1" x14ac:dyDescent="0.25">
      <c r="A56" s="77" t="s">
        <v>42</v>
      </c>
      <c r="B56" s="181"/>
      <c r="C56" s="69">
        <f>C47</f>
        <v>0</v>
      </c>
      <c r="D56" s="89">
        <f>D47</f>
        <v>0</v>
      </c>
      <c r="E56" s="94" t="s">
        <v>158</v>
      </c>
      <c r="F56" s="70" t="s">
        <v>29</v>
      </c>
      <c r="G56" s="69">
        <f>+E47</f>
        <v>0</v>
      </c>
      <c r="H56" s="89">
        <f>+F47</f>
        <v>0</v>
      </c>
      <c r="I56" s="44" t="s">
        <v>143</v>
      </c>
      <c r="J56" s="44" t="s">
        <v>29</v>
      </c>
      <c r="K56" s="69">
        <f>G47</f>
        <v>0</v>
      </c>
      <c r="L56" s="104">
        <f>H47</f>
        <v>0</v>
      </c>
      <c r="M56" s="44" t="s">
        <v>29</v>
      </c>
      <c r="N56" s="44" t="s">
        <v>29</v>
      </c>
      <c r="O56" s="69" t="s">
        <v>142</v>
      </c>
      <c r="P56" s="89" t="s">
        <v>29</v>
      </c>
      <c r="Q56" s="44" t="s">
        <v>29</v>
      </c>
      <c r="R56" s="44" t="s">
        <v>29</v>
      </c>
      <c r="S56" s="108" t="s">
        <v>142</v>
      </c>
      <c r="T56" s="89" t="s">
        <v>29</v>
      </c>
      <c r="U56" s="44" t="s">
        <v>29</v>
      </c>
      <c r="V56" s="44" t="s">
        <v>29</v>
      </c>
      <c r="W56" s="79">
        <f>+I47</f>
        <v>0</v>
      </c>
      <c r="X56" s="106">
        <f>+J47</f>
        <v>0</v>
      </c>
      <c r="Y56" s="80" t="s">
        <v>142</v>
      </c>
      <c r="Z56" s="80" t="s">
        <v>142</v>
      </c>
    </row>
    <row r="57" spans="1:52" s="131" customFormat="1" ht="18" customHeight="1" x14ac:dyDescent="0.25">
      <c r="A57" s="77" t="s">
        <v>39</v>
      </c>
      <c r="B57" s="181"/>
      <c r="C57" s="71">
        <f t="shared" ref="C57:H57" si="13">SUM(C55:C56)</f>
        <v>6298.2598742412729</v>
      </c>
      <c r="D57" s="91">
        <f t="shared" si="13"/>
        <v>3522786.08</v>
      </c>
      <c r="E57" s="22">
        <f t="shared" si="13"/>
        <v>27045.66</v>
      </c>
      <c r="F57" s="72" t="s">
        <v>29</v>
      </c>
      <c r="G57" s="74">
        <f t="shared" si="13"/>
        <v>0</v>
      </c>
      <c r="H57" s="90">
        <f t="shared" si="13"/>
        <v>0</v>
      </c>
      <c r="I57" s="23">
        <f>SUM(I55:I56)</f>
        <v>0</v>
      </c>
      <c r="J57" s="23" t="s">
        <v>29</v>
      </c>
      <c r="K57" s="71">
        <f>SUM(K55:K56)</f>
        <v>0</v>
      </c>
      <c r="L57" s="91">
        <f>SUM(L55:L56)</f>
        <v>0</v>
      </c>
      <c r="M57" s="22">
        <f>SUM(M55:M56)</f>
        <v>0</v>
      </c>
      <c r="N57" s="22" t="s">
        <v>29</v>
      </c>
      <c r="O57" s="74">
        <f>SUM(O55:O56)</f>
        <v>0</v>
      </c>
      <c r="P57" s="90">
        <f t="shared" ref="P57:Q57" si="14">SUM(P55:P56)</f>
        <v>0</v>
      </c>
      <c r="Q57" s="74">
        <f t="shared" si="14"/>
        <v>0</v>
      </c>
      <c r="R57" s="23" t="s">
        <v>29</v>
      </c>
      <c r="S57" s="109" t="str">
        <f t="shared" ref="S57:U57" si="15">IF(SUM(S55:S56)=0,"",SUM(S55:S56))</f>
        <v/>
      </c>
      <c r="T57" s="105" t="str">
        <f t="shared" si="15"/>
        <v/>
      </c>
      <c r="U57" s="22" t="str">
        <f t="shared" si="15"/>
        <v/>
      </c>
      <c r="V57" s="22" t="s">
        <v>29</v>
      </c>
      <c r="W57" s="61">
        <f t="shared" ref="W57:Z57" si="16">SUM(W55:W56)</f>
        <v>0</v>
      </c>
      <c r="X57" s="98">
        <f t="shared" si="16"/>
        <v>0</v>
      </c>
      <c r="Y57" s="10">
        <f t="shared" si="16"/>
        <v>0</v>
      </c>
      <c r="Z57" s="10">
        <f t="shared" si="16"/>
        <v>0</v>
      </c>
    </row>
    <row r="58" spans="1:52" ht="18" customHeight="1" x14ac:dyDescent="0.25">
      <c r="A58" s="2" t="s">
        <v>166</v>
      </c>
    </row>
    <row r="59" spans="1:52" ht="18" customHeight="1" x14ac:dyDescent="0.25"/>
    <row r="60" spans="1:52" ht="18" customHeight="1" x14ac:dyDescent="0.25"/>
    <row r="61" spans="1:52" ht="18" customHeight="1" x14ac:dyDescent="0.25"/>
    <row r="62" spans="1:52" ht="20.100000000000001" customHeight="1" x14ac:dyDescent="0.25">
      <c r="A62" s="230" t="s">
        <v>45</v>
      </c>
      <c r="B62" s="230"/>
      <c r="C62" s="230"/>
      <c r="D62" s="230"/>
      <c r="E62" s="230"/>
      <c r="F62" s="230"/>
      <c r="G62" s="230"/>
      <c r="H62" s="230"/>
      <c r="I62" s="230"/>
      <c r="J62" s="230"/>
      <c r="K62" s="230"/>
      <c r="L62" s="230"/>
      <c r="M62" s="230"/>
      <c r="N62" s="230"/>
      <c r="O62" s="230"/>
      <c r="P62" s="230"/>
      <c r="Q62" s="230"/>
      <c r="R62" s="230"/>
      <c r="S62" s="230"/>
      <c r="T62" s="230"/>
      <c r="U62" s="230"/>
      <c r="V62" s="230"/>
      <c r="W62" s="230"/>
      <c r="X62" s="230"/>
      <c r="Y62" s="230"/>
      <c r="Z62" s="230"/>
      <c r="AA62" s="230"/>
      <c r="AB62" s="121"/>
      <c r="AC62" s="121"/>
      <c r="AD62" s="121"/>
      <c r="AE62" s="121"/>
      <c r="AF62" s="121"/>
      <c r="AG62" s="121"/>
      <c r="AH62" s="121"/>
      <c r="AI62" s="12"/>
      <c r="AJ62" s="12"/>
      <c r="AK62" s="12"/>
      <c r="AL62" s="12"/>
      <c r="AM62" s="12"/>
      <c r="AN62" s="12"/>
      <c r="AO62" s="12"/>
      <c r="AP62" s="12"/>
      <c r="AQ62" s="12"/>
      <c r="AR62" s="12"/>
    </row>
    <row r="63" spans="1:52" ht="20.100000000000001" customHeight="1" x14ac:dyDescent="0.25"/>
    <row r="64" spans="1:52" ht="20.100000000000001" customHeight="1" x14ac:dyDescent="0.25"/>
    <row r="65" spans="4:4" ht="20.100000000000001" customHeight="1" x14ac:dyDescent="0.25"/>
    <row r="66" spans="4:4" ht="20.100000000000001" customHeight="1" x14ac:dyDescent="0.25"/>
    <row r="67" spans="4:4" ht="20.100000000000001" customHeight="1" x14ac:dyDescent="0.25">
      <c r="D67" s="2"/>
    </row>
    <row r="68" spans="4:4" ht="20.100000000000001" customHeight="1" x14ac:dyDescent="0.25">
      <c r="D68" s="2"/>
    </row>
    <row r="69" spans="4:4" ht="20.100000000000001" customHeight="1" x14ac:dyDescent="0.25">
      <c r="D69" s="2"/>
    </row>
    <row r="70" spans="4:4" ht="20.100000000000001" customHeight="1" x14ac:dyDescent="0.25">
      <c r="D70" s="2"/>
    </row>
    <row r="71" spans="4:4" ht="20.100000000000001" customHeight="1" x14ac:dyDescent="0.25">
      <c r="D71" s="2"/>
    </row>
    <row r="72" spans="4:4" ht="20.100000000000001" customHeight="1" x14ac:dyDescent="0.25">
      <c r="D72" s="2"/>
    </row>
    <row r="73" spans="4:4" ht="20.100000000000001" customHeight="1" x14ac:dyDescent="0.25">
      <c r="D73" s="2"/>
    </row>
    <row r="74" spans="4:4" ht="20.100000000000001" customHeight="1" x14ac:dyDescent="0.25">
      <c r="D74" s="2"/>
    </row>
    <row r="75" spans="4:4" ht="20.100000000000001" customHeight="1" x14ac:dyDescent="0.25">
      <c r="D75" s="2"/>
    </row>
    <row r="76" spans="4:4" ht="20.100000000000001" customHeight="1" x14ac:dyDescent="0.25">
      <c r="D76" s="2"/>
    </row>
    <row r="77" spans="4:4" ht="20.100000000000001" customHeight="1" x14ac:dyDescent="0.25">
      <c r="D77" s="2"/>
    </row>
    <row r="78" spans="4:4" ht="20.100000000000001" customHeight="1" x14ac:dyDescent="0.25">
      <c r="D78" s="2"/>
    </row>
    <row r="79" spans="4:4" ht="20.100000000000001" customHeight="1" x14ac:dyDescent="0.25">
      <c r="D79" s="2"/>
    </row>
    <row r="80" spans="4:4" ht="20.100000000000001" customHeight="1" x14ac:dyDescent="0.25">
      <c r="D80" s="2"/>
    </row>
    <row r="81" s="2" customFormat="1" ht="20.100000000000001" customHeight="1" x14ac:dyDescent="0.25"/>
    <row r="82" s="2" customFormat="1" ht="20.100000000000001" customHeight="1" x14ac:dyDescent="0.25"/>
    <row r="83" s="2" customFormat="1" ht="20.100000000000001" customHeight="1" x14ac:dyDescent="0.25"/>
    <row r="84" s="2" customFormat="1" ht="20.100000000000001" customHeight="1" x14ac:dyDescent="0.25"/>
    <row r="85" s="2" customFormat="1" ht="20.100000000000001" customHeight="1" x14ac:dyDescent="0.25"/>
    <row r="86" s="2" customFormat="1" ht="20.100000000000001" customHeight="1" x14ac:dyDescent="0.25"/>
    <row r="87" s="2" customFormat="1" ht="20.100000000000001" customHeight="1" x14ac:dyDescent="0.25"/>
    <row r="88" s="2" customFormat="1" ht="20.100000000000001" customHeight="1" x14ac:dyDescent="0.25"/>
    <row r="89" s="2" customFormat="1" ht="20.100000000000001" customHeight="1" x14ac:dyDescent="0.25"/>
    <row r="90" s="2" customFormat="1" ht="20.100000000000001" customHeight="1" x14ac:dyDescent="0.25"/>
    <row r="91" s="2" customFormat="1" ht="20.100000000000001" customHeight="1" x14ac:dyDescent="0.25"/>
    <row r="92" s="2" customFormat="1" ht="20.100000000000001" customHeight="1" x14ac:dyDescent="0.25"/>
    <row r="93" s="2" customFormat="1" ht="20.100000000000001" customHeight="1" x14ac:dyDescent="0.25"/>
    <row r="94" s="2" customFormat="1" ht="20.100000000000001" customHeight="1" x14ac:dyDescent="0.25"/>
    <row r="95" s="2" customFormat="1" ht="20.100000000000001" customHeight="1" x14ac:dyDescent="0.25"/>
    <row r="96" s="2" customFormat="1" ht="20.100000000000001" customHeight="1" x14ac:dyDescent="0.25"/>
    <row r="97" s="2" customFormat="1" ht="20.100000000000001" customHeight="1" x14ac:dyDescent="0.25"/>
    <row r="98" s="2" customFormat="1" ht="20.100000000000001" customHeight="1" x14ac:dyDescent="0.25"/>
    <row r="99" s="2" customFormat="1" ht="20.100000000000001" customHeight="1" x14ac:dyDescent="0.25"/>
    <row r="100" s="2" customFormat="1" ht="20.100000000000001" customHeight="1" x14ac:dyDescent="0.25"/>
    <row r="101" s="2" customFormat="1" ht="20.100000000000001" customHeight="1" x14ac:dyDescent="0.25"/>
    <row r="102" s="2" customFormat="1" ht="20.100000000000001" customHeight="1" x14ac:dyDescent="0.25"/>
    <row r="103" s="2" customFormat="1" ht="20.100000000000001" customHeight="1" x14ac:dyDescent="0.25"/>
    <row r="104" s="2" customFormat="1" ht="20.100000000000001" customHeight="1" x14ac:dyDescent="0.25"/>
    <row r="105" s="2" customFormat="1" ht="20.100000000000001" customHeight="1" x14ac:dyDescent="0.25"/>
    <row r="106" s="2" customFormat="1" ht="20.100000000000001" customHeight="1" x14ac:dyDescent="0.25"/>
    <row r="107" s="2" customFormat="1" ht="20.100000000000001" customHeight="1" x14ac:dyDescent="0.25"/>
    <row r="108" s="2" customFormat="1" ht="20.100000000000001" customHeight="1" x14ac:dyDescent="0.25"/>
    <row r="109" s="2" customFormat="1" ht="20.100000000000001" customHeight="1" x14ac:dyDescent="0.25"/>
    <row r="110" s="2" customFormat="1" ht="20.100000000000001" customHeight="1" x14ac:dyDescent="0.25"/>
    <row r="111" s="2" customFormat="1" ht="20.100000000000001" customHeight="1" x14ac:dyDescent="0.25"/>
    <row r="112" s="2" customFormat="1" ht="20.100000000000001" customHeight="1" x14ac:dyDescent="0.25"/>
    <row r="113" s="2" customFormat="1" ht="20.100000000000001" customHeight="1" x14ac:dyDescent="0.25"/>
    <row r="114" s="2" customFormat="1" ht="20.100000000000001" customHeight="1" x14ac:dyDescent="0.25"/>
    <row r="115" s="2" customFormat="1" ht="20.100000000000001" customHeight="1" x14ac:dyDescent="0.25"/>
    <row r="116" s="2" customFormat="1" ht="20.100000000000001" customHeight="1" x14ac:dyDescent="0.25"/>
    <row r="117" s="2" customFormat="1" ht="20.100000000000001" customHeight="1" x14ac:dyDescent="0.25"/>
    <row r="118" s="2" customFormat="1" ht="20.100000000000001" customHeight="1" x14ac:dyDescent="0.25"/>
    <row r="119" s="2" customFormat="1" ht="20.100000000000001" customHeight="1" x14ac:dyDescent="0.25"/>
    <row r="120" s="2" customFormat="1" ht="20.100000000000001" customHeight="1" x14ac:dyDescent="0.25"/>
    <row r="121" s="2" customFormat="1" ht="20.100000000000001" customHeight="1" x14ac:dyDescent="0.25"/>
    <row r="122" s="2" customFormat="1" ht="20.100000000000001" customHeight="1" x14ac:dyDescent="0.25"/>
    <row r="123" s="2" customFormat="1" ht="20.100000000000001" customHeight="1" x14ac:dyDescent="0.25"/>
    <row r="124" s="2" customFormat="1" ht="20.100000000000001" customHeight="1" x14ac:dyDescent="0.25"/>
    <row r="125" s="2" customFormat="1" ht="20.100000000000001" customHeight="1" x14ac:dyDescent="0.25"/>
    <row r="126" s="2" customFormat="1" ht="20.100000000000001" customHeight="1" x14ac:dyDescent="0.25"/>
    <row r="127" s="2" customFormat="1" ht="20.100000000000001" customHeight="1" x14ac:dyDescent="0.25"/>
    <row r="128" s="2" customFormat="1" ht="20.100000000000001" customHeight="1" x14ac:dyDescent="0.25"/>
    <row r="129" s="2" customFormat="1" ht="20.100000000000001" customHeight="1" x14ac:dyDescent="0.25"/>
    <row r="130" s="2" customFormat="1" ht="20.100000000000001" customHeight="1" x14ac:dyDescent="0.25"/>
    <row r="131" s="2" customFormat="1" ht="20.100000000000001" customHeight="1" x14ac:dyDescent="0.25"/>
    <row r="132" s="2" customFormat="1" ht="20.100000000000001" customHeight="1" x14ac:dyDescent="0.25"/>
    <row r="133" s="2" customFormat="1" ht="20.100000000000001" customHeight="1" x14ac:dyDescent="0.25"/>
    <row r="134" s="2" customFormat="1" ht="20.100000000000001" customHeight="1" x14ac:dyDescent="0.25"/>
    <row r="135" s="2" customFormat="1" ht="20.100000000000001" customHeight="1" x14ac:dyDescent="0.25"/>
    <row r="136" s="2" customFormat="1" ht="20.100000000000001" customHeight="1" x14ac:dyDescent="0.25"/>
    <row r="137" s="2" customFormat="1" ht="20.100000000000001" customHeight="1" x14ac:dyDescent="0.25"/>
    <row r="138" s="2" customFormat="1" ht="20.100000000000001" customHeight="1" x14ac:dyDescent="0.25"/>
    <row r="139" s="2" customFormat="1" ht="20.100000000000001" customHeight="1" x14ac:dyDescent="0.25"/>
    <row r="140" s="2" customFormat="1" ht="20.100000000000001" customHeight="1" x14ac:dyDescent="0.25"/>
    <row r="141" s="2" customFormat="1" ht="20.100000000000001" customHeight="1" x14ac:dyDescent="0.25"/>
    <row r="142" s="2" customFormat="1" ht="20.100000000000001" customHeight="1" x14ac:dyDescent="0.25"/>
    <row r="143" s="2" customFormat="1" ht="20.100000000000001" customHeight="1" x14ac:dyDescent="0.25"/>
    <row r="144" s="2" customFormat="1" ht="20.100000000000001" customHeight="1" x14ac:dyDescent="0.25"/>
    <row r="145" s="2" customFormat="1" ht="20.100000000000001" customHeight="1" x14ac:dyDescent="0.25"/>
    <row r="146" s="2" customFormat="1" ht="20.100000000000001" customHeight="1" x14ac:dyDescent="0.25"/>
    <row r="147" s="2" customFormat="1" ht="20.100000000000001" customHeight="1" x14ac:dyDescent="0.25"/>
    <row r="148" s="2" customFormat="1" ht="20.100000000000001" customHeight="1" x14ac:dyDescent="0.25"/>
    <row r="149" s="2" customFormat="1" ht="20.100000000000001" customHeight="1" x14ac:dyDescent="0.25"/>
    <row r="150" s="2" customFormat="1" ht="20.100000000000001" customHeight="1" x14ac:dyDescent="0.25"/>
    <row r="151" s="2" customFormat="1" ht="20.100000000000001" customHeight="1" x14ac:dyDescent="0.25"/>
    <row r="152" s="2" customFormat="1" ht="20.100000000000001" customHeight="1" x14ac:dyDescent="0.25"/>
    <row r="153" s="2" customFormat="1" ht="20.100000000000001" customHeight="1" x14ac:dyDescent="0.25"/>
    <row r="154" s="2" customFormat="1" ht="20.100000000000001" customHeight="1" x14ac:dyDescent="0.25"/>
    <row r="155" s="2" customFormat="1" ht="20.100000000000001" customHeight="1" x14ac:dyDescent="0.25"/>
    <row r="156" s="2" customFormat="1" ht="20.100000000000001" customHeight="1" x14ac:dyDescent="0.25"/>
    <row r="157" s="2" customFormat="1" ht="20.100000000000001" customHeight="1" x14ac:dyDescent="0.25"/>
    <row r="158" s="2" customFormat="1" ht="20.100000000000001" customHeight="1" x14ac:dyDescent="0.25"/>
    <row r="159" s="2" customFormat="1" ht="20.100000000000001" customHeight="1" x14ac:dyDescent="0.25"/>
    <row r="160" s="2" customFormat="1" ht="20.100000000000001" customHeight="1" x14ac:dyDescent="0.25"/>
    <row r="161" s="2" customFormat="1" ht="20.100000000000001" customHeight="1" x14ac:dyDescent="0.25"/>
    <row r="162" s="2" customFormat="1" ht="20.100000000000001" customHeight="1" x14ac:dyDescent="0.25"/>
    <row r="163" s="2" customFormat="1" ht="20.100000000000001" customHeight="1" x14ac:dyDescent="0.25"/>
    <row r="164" s="2" customFormat="1" ht="20.100000000000001" customHeight="1" x14ac:dyDescent="0.25"/>
    <row r="165" s="2" customFormat="1" ht="20.100000000000001" customHeight="1" x14ac:dyDescent="0.25"/>
    <row r="166" s="2" customFormat="1" ht="20.100000000000001" customHeight="1" x14ac:dyDescent="0.25"/>
    <row r="167" s="2" customFormat="1" ht="20.100000000000001" customHeight="1" x14ac:dyDescent="0.25"/>
    <row r="168" s="2" customFormat="1" ht="20.100000000000001" customHeight="1" x14ac:dyDescent="0.25"/>
    <row r="169" s="2" customFormat="1" ht="20.100000000000001" customHeight="1" x14ac:dyDescent="0.25"/>
    <row r="170" s="2" customFormat="1" ht="20.100000000000001" customHeight="1" x14ac:dyDescent="0.25"/>
    <row r="171" s="2" customFormat="1" ht="20.100000000000001" customHeight="1" x14ac:dyDescent="0.25"/>
    <row r="172" s="2" customFormat="1" ht="20.100000000000001" customHeight="1" x14ac:dyDescent="0.25"/>
    <row r="173" s="2" customFormat="1" ht="20.100000000000001" customHeight="1" x14ac:dyDescent="0.25"/>
    <row r="174" s="2" customFormat="1" ht="20.100000000000001" customHeight="1" x14ac:dyDescent="0.25"/>
    <row r="175" s="2" customFormat="1" ht="20.100000000000001" customHeight="1" x14ac:dyDescent="0.25"/>
    <row r="176" s="2" customFormat="1" ht="20.100000000000001" customHeight="1" x14ac:dyDescent="0.25"/>
    <row r="177" s="2" customFormat="1" ht="20.100000000000001" customHeight="1" x14ac:dyDescent="0.25"/>
    <row r="178" s="2" customFormat="1" ht="20.100000000000001" customHeight="1" x14ac:dyDescent="0.25"/>
    <row r="179" s="2" customFormat="1" ht="20.100000000000001" customHeight="1" x14ac:dyDescent="0.25"/>
    <row r="180" s="2" customFormat="1" ht="20.100000000000001" customHeight="1" x14ac:dyDescent="0.25"/>
    <row r="181" s="2" customFormat="1" ht="20.100000000000001" customHeight="1" x14ac:dyDescent="0.25"/>
    <row r="182" s="2" customFormat="1" ht="20.100000000000001" customHeight="1" x14ac:dyDescent="0.25"/>
    <row r="183" s="2" customFormat="1" ht="20.100000000000001" customHeight="1" x14ac:dyDescent="0.25"/>
    <row r="184" s="2" customFormat="1" ht="20.100000000000001" customHeight="1" x14ac:dyDescent="0.25"/>
    <row r="185" s="2" customFormat="1" ht="20.100000000000001" customHeight="1" x14ac:dyDescent="0.25"/>
    <row r="186" s="2" customFormat="1" ht="20.100000000000001" customHeight="1" x14ac:dyDescent="0.25"/>
    <row r="187" s="2" customFormat="1" ht="20.100000000000001" customHeight="1" x14ac:dyDescent="0.25"/>
    <row r="188" s="2" customFormat="1" ht="20.100000000000001" customHeight="1" x14ac:dyDescent="0.25"/>
    <row r="189" s="2" customFormat="1" ht="20.100000000000001" customHeight="1" x14ac:dyDescent="0.25"/>
    <row r="190" s="2" customFormat="1" ht="20.100000000000001" customHeight="1" x14ac:dyDescent="0.25"/>
    <row r="191" s="2" customFormat="1" ht="20.100000000000001" customHeight="1" x14ac:dyDescent="0.25"/>
    <row r="192" s="2" customFormat="1" ht="20.100000000000001" customHeight="1" x14ac:dyDescent="0.25"/>
    <row r="193" s="2" customFormat="1" ht="20.100000000000001" customHeight="1" x14ac:dyDescent="0.25"/>
    <row r="194" s="2" customFormat="1" ht="20.100000000000001" customHeight="1" x14ac:dyDescent="0.25"/>
    <row r="195" s="2" customFormat="1" ht="20.100000000000001" customHeight="1" x14ac:dyDescent="0.25"/>
    <row r="196" s="2" customFormat="1" ht="20.100000000000001" customHeight="1" x14ac:dyDescent="0.25"/>
    <row r="197" s="2" customFormat="1" ht="20.100000000000001" customHeight="1" x14ac:dyDescent="0.25"/>
    <row r="198" s="2" customFormat="1" ht="20.100000000000001" customHeight="1" x14ac:dyDescent="0.25"/>
    <row r="199" s="2" customFormat="1" ht="20.100000000000001" customHeight="1" x14ac:dyDescent="0.25"/>
    <row r="200" s="2" customFormat="1" ht="20.100000000000001" customHeight="1" x14ac:dyDescent="0.25"/>
    <row r="201" s="2" customFormat="1" ht="20.100000000000001" customHeight="1" x14ac:dyDescent="0.25"/>
    <row r="202" s="2" customFormat="1" ht="20.100000000000001" customHeight="1" x14ac:dyDescent="0.25"/>
    <row r="203" s="2" customFormat="1" ht="20.100000000000001" customHeight="1" x14ac:dyDescent="0.25"/>
    <row r="204" s="2" customFormat="1" ht="20.100000000000001" customHeight="1" x14ac:dyDescent="0.25"/>
    <row r="205" s="2" customFormat="1" ht="20.100000000000001" customHeight="1" x14ac:dyDescent="0.25"/>
    <row r="206" s="2" customFormat="1" ht="20.100000000000001" customHeight="1" x14ac:dyDescent="0.25"/>
    <row r="207" s="2" customFormat="1" ht="20.100000000000001" customHeight="1" x14ac:dyDescent="0.25"/>
    <row r="208" s="2" customFormat="1" ht="20.100000000000001" customHeight="1" x14ac:dyDescent="0.25"/>
    <row r="209" s="2" customFormat="1" ht="20.100000000000001" customHeight="1" x14ac:dyDescent="0.25"/>
    <row r="210" s="2" customFormat="1" ht="20.100000000000001" customHeight="1" x14ac:dyDescent="0.25"/>
    <row r="211" s="2" customFormat="1" ht="20.100000000000001" customHeight="1" x14ac:dyDescent="0.25"/>
    <row r="212" s="2" customFormat="1" ht="20.100000000000001" customHeight="1" x14ac:dyDescent="0.25"/>
    <row r="213" s="2" customFormat="1" ht="20.100000000000001" customHeight="1" x14ac:dyDescent="0.25"/>
    <row r="214" s="2" customFormat="1" ht="20.100000000000001" customHeight="1" x14ac:dyDescent="0.25"/>
    <row r="215" s="2" customFormat="1" ht="20.100000000000001" customHeight="1" x14ac:dyDescent="0.25"/>
    <row r="216" s="2" customFormat="1" ht="20.100000000000001" customHeight="1" x14ac:dyDescent="0.25"/>
    <row r="217" s="2" customFormat="1" ht="20.100000000000001" customHeight="1" x14ac:dyDescent="0.25"/>
    <row r="218" s="2" customFormat="1" ht="20.100000000000001" customHeight="1" x14ac:dyDescent="0.25"/>
    <row r="219" s="2" customFormat="1" ht="20.100000000000001" customHeight="1" x14ac:dyDescent="0.25"/>
    <row r="220" s="2" customFormat="1" ht="20.100000000000001" customHeight="1" x14ac:dyDescent="0.25"/>
    <row r="221" s="2" customFormat="1" ht="20.100000000000001" customHeight="1" x14ac:dyDescent="0.25"/>
    <row r="222" s="2" customFormat="1" ht="20.100000000000001" customHeight="1" x14ac:dyDescent="0.25"/>
    <row r="223" s="2" customFormat="1" ht="20.100000000000001" customHeight="1" x14ac:dyDescent="0.25"/>
    <row r="224" s="2" customFormat="1" ht="20.100000000000001" customHeight="1" x14ac:dyDescent="0.25"/>
    <row r="225" s="2" customFormat="1" ht="20.100000000000001" customHeight="1" x14ac:dyDescent="0.25"/>
    <row r="226" s="2" customFormat="1" ht="20.100000000000001" customHeight="1" x14ac:dyDescent="0.25"/>
    <row r="227" s="2" customFormat="1" ht="20.100000000000001" customHeight="1" x14ac:dyDescent="0.25"/>
    <row r="228" s="2" customFormat="1" ht="20.100000000000001" customHeight="1" x14ac:dyDescent="0.25"/>
    <row r="229" s="2" customFormat="1" ht="20.100000000000001" customHeight="1" x14ac:dyDescent="0.25"/>
    <row r="230" s="2" customFormat="1" ht="20.100000000000001" customHeight="1" x14ac:dyDescent="0.25"/>
    <row r="231" s="2" customFormat="1" ht="20.100000000000001" customHeight="1" x14ac:dyDescent="0.25"/>
    <row r="232" s="2" customFormat="1" ht="20.100000000000001" customHeight="1" x14ac:dyDescent="0.25"/>
    <row r="233" s="2" customFormat="1" ht="20.100000000000001" customHeight="1" x14ac:dyDescent="0.25"/>
    <row r="234" s="2" customFormat="1" ht="20.100000000000001" customHeight="1" x14ac:dyDescent="0.25"/>
    <row r="235" s="2" customFormat="1" ht="20.100000000000001" customHeight="1" x14ac:dyDescent="0.25"/>
    <row r="236" s="2" customFormat="1" ht="20.100000000000001" customHeight="1" x14ac:dyDescent="0.25"/>
    <row r="237" s="2" customFormat="1" ht="20.100000000000001" customHeight="1" x14ac:dyDescent="0.25"/>
    <row r="238" s="2" customFormat="1" ht="20.100000000000001" customHeight="1" x14ac:dyDescent="0.25"/>
    <row r="239" s="2" customFormat="1" ht="20.100000000000001" customHeight="1" x14ac:dyDescent="0.25"/>
    <row r="240" s="2" customFormat="1" ht="20.100000000000001" customHeight="1" x14ac:dyDescent="0.25"/>
    <row r="241" s="2" customFormat="1" ht="20.100000000000001" customHeight="1" x14ac:dyDescent="0.25"/>
    <row r="242" s="2" customFormat="1" ht="20.100000000000001" customHeight="1" x14ac:dyDescent="0.25"/>
    <row r="243" s="2" customFormat="1" ht="20.100000000000001" customHeight="1" x14ac:dyDescent="0.25"/>
    <row r="244" s="2" customFormat="1" ht="20.100000000000001" customHeight="1" x14ac:dyDescent="0.25"/>
    <row r="245" s="2" customFormat="1" ht="20.100000000000001" customHeight="1" x14ac:dyDescent="0.25"/>
    <row r="246" s="2" customFormat="1" ht="20.100000000000001" customHeight="1" x14ac:dyDescent="0.25"/>
    <row r="247" s="2" customFormat="1" ht="20.100000000000001" customHeight="1" x14ac:dyDescent="0.25"/>
    <row r="248" s="2" customFormat="1" ht="20.100000000000001" customHeight="1" x14ac:dyDescent="0.25"/>
    <row r="249" s="2" customFormat="1" ht="20.100000000000001" customHeight="1" x14ac:dyDescent="0.25"/>
    <row r="250" s="2" customFormat="1" ht="20.100000000000001" customHeight="1" x14ac:dyDescent="0.25"/>
    <row r="251" s="2" customFormat="1" ht="20.100000000000001" customHeight="1" x14ac:dyDescent="0.25"/>
    <row r="252" s="2" customFormat="1" ht="20.100000000000001" customHeight="1" x14ac:dyDescent="0.25"/>
    <row r="253" s="2" customFormat="1" ht="20.100000000000001" customHeight="1" x14ac:dyDescent="0.25"/>
    <row r="254" s="2" customFormat="1" ht="20.100000000000001" customHeight="1" x14ac:dyDescent="0.25"/>
    <row r="255" s="2" customFormat="1" ht="20.100000000000001" customHeight="1" x14ac:dyDescent="0.25"/>
    <row r="256" s="2" customFormat="1" ht="20.100000000000001" customHeight="1" x14ac:dyDescent="0.25"/>
    <row r="257" s="2" customFormat="1" ht="20.100000000000001" customHeight="1" x14ac:dyDescent="0.25"/>
    <row r="258" s="2" customFormat="1" ht="20.100000000000001" customHeight="1" x14ac:dyDescent="0.25"/>
    <row r="259" s="2" customFormat="1" ht="20.100000000000001" customHeight="1" x14ac:dyDescent="0.25"/>
    <row r="260" s="2" customFormat="1" ht="20.100000000000001" customHeight="1" x14ac:dyDescent="0.25"/>
    <row r="261" s="2" customFormat="1" ht="20.100000000000001" customHeight="1" x14ac:dyDescent="0.25"/>
    <row r="262" s="2" customFormat="1" ht="20.100000000000001" customHeight="1" x14ac:dyDescent="0.25"/>
    <row r="263" s="2" customFormat="1" ht="20.100000000000001" customHeight="1" x14ac:dyDescent="0.25"/>
    <row r="264" s="2" customFormat="1" ht="20.100000000000001" customHeight="1" x14ac:dyDescent="0.25"/>
    <row r="265" s="2" customFormat="1" ht="20.100000000000001" customHeight="1" x14ac:dyDescent="0.25"/>
    <row r="266" s="2" customFormat="1" ht="20.100000000000001" customHeight="1" x14ac:dyDescent="0.25"/>
    <row r="267" s="2" customFormat="1" ht="20.100000000000001" customHeight="1" x14ac:dyDescent="0.25"/>
    <row r="268" s="2" customFormat="1" ht="20.100000000000001" customHeight="1" x14ac:dyDescent="0.25"/>
    <row r="269" s="2" customFormat="1" ht="20.100000000000001" customHeight="1" x14ac:dyDescent="0.25"/>
    <row r="270" s="2" customFormat="1" ht="20.100000000000001" customHeight="1" x14ac:dyDescent="0.25"/>
    <row r="271" s="2" customFormat="1" ht="20.100000000000001" customHeight="1" x14ac:dyDescent="0.25"/>
    <row r="272" s="2" customFormat="1" ht="20.100000000000001" customHeight="1" x14ac:dyDescent="0.25"/>
    <row r="273" s="2" customFormat="1" ht="20.100000000000001" customHeight="1" x14ac:dyDescent="0.25"/>
    <row r="274" s="2" customFormat="1" ht="20.100000000000001" customHeight="1" x14ac:dyDescent="0.25"/>
    <row r="275" s="2" customFormat="1" ht="20.100000000000001" customHeight="1" x14ac:dyDescent="0.25"/>
    <row r="276" s="2" customFormat="1" ht="20.100000000000001" customHeight="1" x14ac:dyDescent="0.25"/>
    <row r="277" s="2" customFormat="1" ht="20.100000000000001" customHeight="1" x14ac:dyDescent="0.25"/>
    <row r="278" s="2" customFormat="1" ht="20.100000000000001" customHeight="1" x14ac:dyDescent="0.25"/>
    <row r="279" s="2" customFormat="1" ht="20.100000000000001" customHeight="1" x14ac:dyDescent="0.25"/>
    <row r="280" s="2" customFormat="1" ht="20.100000000000001" customHeight="1" x14ac:dyDescent="0.25"/>
    <row r="281" s="2" customFormat="1" ht="20.100000000000001" customHeight="1" x14ac:dyDescent="0.25"/>
    <row r="282" s="2" customFormat="1" ht="20.100000000000001" customHeight="1" x14ac:dyDescent="0.25"/>
    <row r="283" s="2" customFormat="1" ht="20.100000000000001" customHeight="1" x14ac:dyDescent="0.25"/>
    <row r="284" s="2" customFormat="1" ht="20.100000000000001" customHeight="1" x14ac:dyDescent="0.25"/>
    <row r="285" s="2" customFormat="1" ht="20.100000000000001" customHeight="1" x14ac:dyDescent="0.25"/>
    <row r="286" s="2" customFormat="1" ht="20.100000000000001" customHeight="1" x14ac:dyDescent="0.25"/>
    <row r="287" s="2" customFormat="1" ht="20.100000000000001" customHeight="1" x14ac:dyDescent="0.25"/>
    <row r="288" s="2" customFormat="1" ht="20.100000000000001" customHeight="1" x14ac:dyDescent="0.25"/>
    <row r="289" s="2" customFormat="1" ht="20.100000000000001" customHeight="1" x14ac:dyDescent="0.25"/>
    <row r="290" s="2" customFormat="1" ht="20.100000000000001" customHeight="1" x14ac:dyDescent="0.25"/>
    <row r="291" s="2" customFormat="1" ht="20.100000000000001" customHeight="1" x14ac:dyDescent="0.25"/>
    <row r="292" s="2" customFormat="1" ht="20.100000000000001" customHeight="1" x14ac:dyDescent="0.25"/>
    <row r="293" s="2" customFormat="1" ht="20.100000000000001" customHeight="1" x14ac:dyDescent="0.25"/>
    <row r="294" s="2" customFormat="1" ht="20.100000000000001" customHeight="1" x14ac:dyDescent="0.25"/>
    <row r="295" s="2" customFormat="1" ht="20.100000000000001" customHeight="1" x14ac:dyDescent="0.25"/>
    <row r="296" s="2" customFormat="1" ht="20.100000000000001" customHeight="1" x14ac:dyDescent="0.25"/>
    <row r="297" s="2" customFormat="1" ht="20.100000000000001" customHeight="1" x14ac:dyDescent="0.25"/>
    <row r="298" s="2" customFormat="1" ht="20.100000000000001" customHeight="1" x14ac:dyDescent="0.25"/>
    <row r="299" s="2" customFormat="1" ht="20.100000000000001" customHeight="1" x14ac:dyDescent="0.25"/>
    <row r="300" s="2" customFormat="1" ht="20.100000000000001" customHeight="1" x14ac:dyDescent="0.25"/>
    <row r="301" s="2" customFormat="1" ht="20.100000000000001" customHeight="1" x14ac:dyDescent="0.25"/>
    <row r="302" s="2" customFormat="1" ht="20.100000000000001" customHeight="1" x14ac:dyDescent="0.25"/>
    <row r="303" s="2" customFormat="1" ht="20.100000000000001" customHeight="1" x14ac:dyDescent="0.25"/>
    <row r="304" s="2" customFormat="1" ht="20.100000000000001" customHeight="1" x14ac:dyDescent="0.25"/>
    <row r="305" s="2" customFormat="1" ht="20.100000000000001" customHeight="1" x14ac:dyDescent="0.25"/>
    <row r="306" s="2" customFormat="1" ht="20.100000000000001" customHeight="1" x14ac:dyDescent="0.25"/>
    <row r="307" s="2" customFormat="1" ht="20.100000000000001" customHeight="1" x14ac:dyDescent="0.25"/>
    <row r="308" s="2" customFormat="1" ht="20.100000000000001" customHeight="1" x14ac:dyDescent="0.25"/>
    <row r="309" s="2" customFormat="1" ht="20.100000000000001" customHeight="1" x14ac:dyDescent="0.25"/>
    <row r="310" s="2" customFormat="1" ht="20.100000000000001" customHeight="1" x14ac:dyDescent="0.25"/>
    <row r="311" s="2" customFormat="1" ht="20.100000000000001" customHeight="1" x14ac:dyDescent="0.25"/>
    <row r="312" s="2" customFormat="1" ht="20.100000000000001" customHeight="1" x14ac:dyDescent="0.25"/>
    <row r="313" s="2" customFormat="1" ht="20.100000000000001" customHeight="1" x14ac:dyDescent="0.25"/>
    <row r="314" s="2" customFormat="1" ht="20.100000000000001" customHeight="1" x14ac:dyDescent="0.25"/>
    <row r="315" s="2" customFormat="1" ht="20.100000000000001" customHeight="1" x14ac:dyDescent="0.25"/>
    <row r="316" s="2" customFormat="1" ht="20.100000000000001" customHeight="1" x14ac:dyDescent="0.25"/>
    <row r="317" s="2" customFormat="1" ht="20.100000000000001" customHeight="1" x14ac:dyDescent="0.25"/>
    <row r="318" s="2" customFormat="1" ht="20.100000000000001" customHeight="1" x14ac:dyDescent="0.25"/>
    <row r="319" s="2" customFormat="1" ht="20.100000000000001" customHeight="1" x14ac:dyDescent="0.25"/>
    <row r="320" s="2" customFormat="1" ht="20.100000000000001" customHeight="1" x14ac:dyDescent="0.25"/>
    <row r="321" s="2" customFormat="1" ht="20.100000000000001" customHeight="1" x14ac:dyDescent="0.25"/>
    <row r="322" s="2" customFormat="1" ht="20.100000000000001" customHeight="1" x14ac:dyDescent="0.25"/>
    <row r="323" s="2" customFormat="1" ht="20.100000000000001" customHeight="1" x14ac:dyDescent="0.25"/>
    <row r="324" s="2" customFormat="1" ht="20.100000000000001" customHeight="1" x14ac:dyDescent="0.25"/>
    <row r="325" s="2" customFormat="1" ht="20.100000000000001" customHeight="1" x14ac:dyDescent="0.25"/>
    <row r="326" s="2" customFormat="1" ht="20.100000000000001" customHeight="1" x14ac:dyDescent="0.25"/>
    <row r="327" s="2" customFormat="1" ht="20.100000000000001" customHeight="1" x14ac:dyDescent="0.25"/>
    <row r="328" s="2" customFormat="1" ht="20.100000000000001" customHeight="1" x14ac:dyDescent="0.25"/>
    <row r="329" s="2" customFormat="1" ht="20.100000000000001" customHeight="1" x14ac:dyDescent="0.25"/>
    <row r="330" s="2" customFormat="1" ht="20.100000000000001" customHeight="1" x14ac:dyDescent="0.25"/>
    <row r="331" s="2" customFormat="1" ht="20.100000000000001" customHeight="1" x14ac:dyDescent="0.25"/>
    <row r="332" s="2" customFormat="1" ht="20.100000000000001" customHeight="1" x14ac:dyDescent="0.25"/>
    <row r="333" s="2" customFormat="1" ht="20.100000000000001" customHeight="1" x14ac:dyDescent="0.25"/>
    <row r="334" s="2" customFormat="1" ht="20.100000000000001" customHeight="1" x14ac:dyDescent="0.25"/>
    <row r="335" s="2" customFormat="1" ht="20.100000000000001" customHeight="1" x14ac:dyDescent="0.25"/>
    <row r="336" s="2" customFormat="1" ht="20.100000000000001" customHeight="1" x14ac:dyDescent="0.25"/>
    <row r="337" s="2" customFormat="1" ht="20.100000000000001" customHeight="1" x14ac:dyDescent="0.25"/>
    <row r="338" s="2" customFormat="1" ht="20.100000000000001" customHeight="1" x14ac:dyDescent="0.25"/>
    <row r="339" s="2" customFormat="1" ht="20.100000000000001" customHeight="1" x14ac:dyDescent="0.25"/>
    <row r="340" s="2" customFormat="1" ht="20.100000000000001" customHeight="1" x14ac:dyDescent="0.25"/>
    <row r="341" s="2" customFormat="1" ht="20.100000000000001" customHeight="1" x14ac:dyDescent="0.25"/>
    <row r="342" s="2" customFormat="1" ht="20.100000000000001" customHeight="1" x14ac:dyDescent="0.25"/>
    <row r="343" s="2" customFormat="1" ht="20.100000000000001" customHeight="1" x14ac:dyDescent="0.25"/>
    <row r="344" s="2" customFormat="1" ht="20.100000000000001" customHeight="1" x14ac:dyDescent="0.25"/>
    <row r="345" s="2" customFormat="1" ht="20.100000000000001" customHeight="1" x14ac:dyDescent="0.25"/>
    <row r="346" s="2" customFormat="1" ht="20.100000000000001" customHeight="1" x14ac:dyDescent="0.25"/>
    <row r="347" s="2" customFormat="1" ht="20.100000000000001" customHeight="1" x14ac:dyDescent="0.25"/>
    <row r="348" s="2" customFormat="1" ht="20.100000000000001" customHeight="1" x14ac:dyDescent="0.25"/>
    <row r="349" s="2" customFormat="1" ht="20.100000000000001" customHeight="1" x14ac:dyDescent="0.25"/>
    <row r="350" s="2" customFormat="1" ht="20.100000000000001" customHeight="1" x14ac:dyDescent="0.25"/>
    <row r="351" s="2" customFormat="1" ht="20.100000000000001" customHeight="1" x14ac:dyDescent="0.25"/>
    <row r="352" s="2" customFormat="1" ht="20.100000000000001" customHeight="1" x14ac:dyDescent="0.25"/>
    <row r="353" s="2" customFormat="1" ht="20.100000000000001" customHeight="1" x14ac:dyDescent="0.25"/>
    <row r="354" s="2" customFormat="1" ht="20.100000000000001" customHeight="1" x14ac:dyDescent="0.25"/>
    <row r="355" s="2" customFormat="1" ht="20.100000000000001" customHeight="1" x14ac:dyDescent="0.25"/>
    <row r="356" s="2" customFormat="1" ht="20.100000000000001" customHeight="1" x14ac:dyDescent="0.25"/>
    <row r="357" s="2" customFormat="1" ht="20.100000000000001" customHeight="1" x14ac:dyDescent="0.25"/>
    <row r="358" s="2" customFormat="1" ht="20.100000000000001" customHeight="1" x14ac:dyDescent="0.25"/>
    <row r="359" s="2" customFormat="1" ht="20.100000000000001" customHeight="1" x14ac:dyDescent="0.25"/>
    <row r="360" s="2" customFormat="1" ht="20.100000000000001" customHeight="1" x14ac:dyDescent="0.25"/>
    <row r="361" s="2" customFormat="1" ht="20.100000000000001" customHeight="1" x14ac:dyDescent="0.25"/>
    <row r="362" s="2" customFormat="1" ht="20.100000000000001" customHeight="1" x14ac:dyDescent="0.25"/>
    <row r="363" s="2" customFormat="1" ht="20.100000000000001" customHeight="1" x14ac:dyDescent="0.25"/>
    <row r="364" s="2" customFormat="1" ht="20.100000000000001" customHeight="1" x14ac:dyDescent="0.25"/>
    <row r="365" s="2" customFormat="1" ht="20.100000000000001" customHeight="1" x14ac:dyDescent="0.25"/>
    <row r="366" s="2" customFormat="1" ht="20.100000000000001" customHeight="1" x14ac:dyDescent="0.25"/>
    <row r="367" s="2" customFormat="1" ht="20.100000000000001" customHeight="1" x14ac:dyDescent="0.25"/>
    <row r="368" s="2" customFormat="1" ht="20.100000000000001" customHeight="1" x14ac:dyDescent="0.25"/>
    <row r="369" s="2" customFormat="1" ht="20.100000000000001" customHeight="1" x14ac:dyDescent="0.25"/>
    <row r="370" s="2" customFormat="1" ht="20.100000000000001" customHeight="1" x14ac:dyDescent="0.25"/>
    <row r="371" s="2" customFormat="1" ht="20.100000000000001" customHeight="1" x14ac:dyDescent="0.25"/>
    <row r="372" s="2" customFormat="1" ht="20.100000000000001" customHeight="1" x14ac:dyDescent="0.25"/>
    <row r="373" s="2" customFormat="1" ht="20.100000000000001" customHeight="1" x14ac:dyDescent="0.25"/>
    <row r="374" s="2" customFormat="1" ht="20.100000000000001" customHeight="1" x14ac:dyDescent="0.25"/>
    <row r="375" s="2" customFormat="1" ht="20.100000000000001" customHeight="1" x14ac:dyDescent="0.25"/>
    <row r="376" s="2" customFormat="1" ht="20.100000000000001" customHeight="1" x14ac:dyDescent="0.25"/>
    <row r="377" s="2" customFormat="1" ht="20.100000000000001" customHeight="1" x14ac:dyDescent="0.25"/>
    <row r="378" s="2" customFormat="1" ht="20.100000000000001" customHeight="1" x14ac:dyDescent="0.25"/>
    <row r="379" s="2" customFormat="1" ht="20.100000000000001" customHeight="1" x14ac:dyDescent="0.25"/>
    <row r="380" s="2" customFormat="1" ht="20.100000000000001" customHeight="1" x14ac:dyDescent="0.25"/>
    <row r="381" s="2" customFormat="1" ht="20.100000000000001" customHeight="1" x14ac:dyDescent="0.25"/>
    <row r="382" s="2" customFormat="1" ht="20.100000000000001" customHeight="1" x14ac:dyDescent="0.25"/>
    <row r="383" s="2" customFormat="1" ht="20.100000000000001" customHeight="1" x14ac:dyDescent="0.25"/>
    <row r="384" s="2" customFormat="1" ht="20.100000000000001" customHeight="1" x14ac:dyDescent="0.25"/>
    <row r="385" s="2" customFormat="1" ht="20.100000000000001" customHeight="1" x14ac:dyDescent="0.25"/>
    <row r="386" s="2" customFormat="1" ht="20.100000000000001" customHeight="1" x14ac:dyDescent="0.25"/>
    <row r="387" s="2" customFormat="1" ht="20.100000000000001" customHeight="1" x14ac:dyDescent="0.25"/>
    <row r="388" s="2" customFormat="1" ht="20.100000000000001" customHeight="1" x14ac:dyDescent="0.25"/>
    <row r="389" s="2" customFormat="1" ht="20.100000000000001" customHeight="1" x14ac:dyDescent="0.25"/>
    <row r="390" s="2" customFormat="1" ht="20.100000000000001" customHeight="1" x14ac:dyDescent="0.25"/>
    <row r="391" s="2" customFormat="1" ht="20.100000000000001" customHeight="1" x14ac:dyDescent="0.25"/>
    <row r="392" s="2" customFormat="1" ht="20.100000000000001" customHeight="1" x14ac:dyDescent="0.25"/>
    <row r="393" s="2" customFormat="1" ht="20.100000000000001" customHeight="1" x14ac:dyDescent="0.25"/>
    <row r="394" s="2" customFormat="1" ht="20.100000000000001" customHeight="1" x14ac:dyDescent="0.25"/>
    <row r="395" s="2" customFormat="1" ht="20.100000000000001" customHeight="1" x14ac:dyDescent="0.25"/>
    <row r="396" s="2" customFormat="1" ht="20.100000000000001" customHeight="1" x14ac:dyDescent="0.25"/>
    <row r="397" s="2" customFormat="1" ht="20.100000000000001" customHeight="1" x14ac:dyDescent="0.25"/>
    <row r="398" s="2" customFormat="1" x14ac:dyDescent="0.25"/>
    <row r="399" s="2" customFormat="1" x14ac:dyDescent="0.25"/>
    <row r="400" s="2" customFormat="1" x14ac:dyDescent="0.25"/>
    <row r="401" s="2" customFormat="1" x14ac:dyDescent="0.25"/>
    <row r="402" s="2" customFormat="1" x14ac:dyDescent="0.25"/>
    <row r="403" s="2" customFormat="1" x14ac:dyDescent="0.25"/>
    <row r="404" s="2" customFormat="1" x14ac:dyDescent="0.25"/>
    <row r="405" s="2" customFormat="1" x14ac:dyDescent="0.25"/>
    <row r="406" s="2" customFormat="1" x14ac:dyDescent="0.25"/>
    <row r="407" s="2" customFormat="1" x14ac:dyDescent="0.25"/>
    <row r="408" s="2" customFormat="1" x14ac:dyDescent="0.25"/>
    <row r="409" s="2" customFormat="1" x14ac:dyDescent="0.25"/>
    <row r="410" s="2" customFormat="1" x14ac:dyDescent="0.25"/>
    <row r="411" s="2" customFormat="1" x14ac:dyDescent="0.25"/>
    <row r="412" s="2" customFormat="1" x14ac:dyDescent="0.25"/>
    <row r="413" s="2" customFormat="1" x14ac:dyDescent="0.25"/>
    <row r="414" s="2" customFormat="1" x14ac:dyDescent="0.25"/>
    <row r="415" s="2" customFormat="1" x14ac:dyDescent="0.25"/>
    <row r="416" s="2" customFormat="1" x14ac:dyDescent="0.25"/>
    <row r="417" s="2" customFormat="1" x14ac:dyDescent="0.25"/>
    <row r="418" s="2" customFormat="1" x14ac:dyDescent="0.25"/>
    <row r="419" s="2" customFormat="1" x14ac:dyDescent="0.25"/>
  </sheetData>
  <mergeCells count="27">
    <mergeCell ref="A62:AA62"/>
    <mergeCell ref="A50:AZ50"/>
    <mergeCell ref="C53:F53"/>
    <mergeCell ref="K53:N53"/>
    <mergeCell ref="O53:R53"/>
    <mergeCell ref="S53:V53"/>
    <mergeCell ref="W53:Z53"/>
    <mergeCell ref="G53:J53"/>
    <mergeCell ref="A30:AI30"/>
    <mergeCell ref="C33:D33"/>
    <mergeCell ref="E33:F33"/>
    <mergeCell ref="G33:H33"/>
    <mergeCell ref="I33:J33"/>
    <mergeCell ref="D8:O8"/>
    <mergeCell ref="A10:AW10"/>
    <mergeCell ref="C13:F13"/>
    <mergeCell ref="G13:J13"/>
    <mergeCell ref="K13:N13"/>
    <mergeCell ref="O13:R13"/>
    <mergeCell ref="S13:V13"/>
    <mergeCell ref="W13:Z13"/>
    <mergeCell ref="D7:O7"/>
    <mergeCell ref="A1:AZ1"/>
    <mergeCell ref="D3:O3"/>
    <mergeCell ref="D4:O4"/>
    <mergeCell ref="D5:O5"/>
    <mergeCell ref="D6:O6"/>
  </mergeCells>
  <hyperlinks>
    <hyperlink ref="A2" location="'4-Indice de Edificios'!A1" display="Índice de Edificios" xr:uid="{300EE247-261B-4145-9683-2861B85B0570}"/>
  </hyperlinks>
  <printOptions horizontalCentered="1"/>
  <pageMargins left="0.39370078740157483" right="0.39370078740157483" top="0.39370078740157483" bottom="0.39370078740157483" header="0.31496062992125984" footer="0.31496062992125984"/>
  <pageSetup scale="27" fitToHeight="2" orientation="landscape" verticalDpi="300" r:id="rId1"/>
  <headerFooter>
    <oddFooter>&amp;L&amp;A&amp;C&amp;D&amp;R&amp;P</oddFooter>
  </headerFooter>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3">
    <pageSetUpPr fitToPage="1"/>
  </sheetPr>
  <dimension ref="A1:AZ419"/>
  <sheetViews>
    <sheetView zoomScale="70" zoomScaleNormal="70" workbookViewId="0">
      <selection activeCell="D15" sqref="D15:D26"/>
    </sheetView>
  </sheetViews>
  <sheetFormatPr baseColWidth="10" defaultColWidth="11.42578125" defaultRowHeight="15" x14ac:dyDescent="0.25"/>
  <cols>
    <col min="1" max="2" width="26.28515625" style="2" customWidth="1"/>
    <col min="3" max="3" width="15.7109375" style="2" customWidth="1"/>
    <col min="4" max="4" width="15.7109375" style="127" customWidth="1"/>
    <col min="5" max="54" width="15.7109375" style="2" customWidth="1"/>
    <col min="55" max="55" width="12.140625" style="2" bestFit="1" customWidth="1"/>
    <col min="56" max="56" width="13.28515625" style="2" bestFit="1" customWidth="1"/>
    <col min="57" max="57" width="11.42578125" style="2"/>
    <col min="58" max="58" width="13.28515625" style="2" bestFit="1" customWidth="1"/>
    <col min="59" max="59" width="14.7109375" style="2" bestFit="1" customWidth="1"/>
    <col min="60" max="60" width="13.28515625" style="2" bestFit="1" customWidth="1"/>
    <col min="61" max="16384" width="11.42578125" style="2"/>
  </cols>
  <sheetData>
    <row r="1" spans="1:52" ht="21.75" thickBot="1" x14ac:dyDescent="0.3">
      <c r="A1" s="230" t="s">
        <v>60</v>
      </c>
      <c r="B1" s="230"/>
      <c r="C1" s="230"/>
      <c r="D1" s="230"/>
      <c r="E1" s="230"/>
      <c r="F1" s="230"/>
      <c r="G1" s="230"/>
      <c r="H1" s="230"/>
      <c r="I1" s="230"/>
      <c r="J1" s="230"/>
      <c r="K1" s="230"/>
      <c r="L1" s="230"/>
      <c r="M1" s="230"/>
      <c r="N1" s="230"/>
      <c r="O1" s="230"/>
      <c r="P1" s="230"/>
      <c r="Q1" s="230"/>
      <c r="R1" s="230"/>
      <c r="S1" s="230"/>
      <c r="T1" s="230"/>
      <c r="U1" s="230"/>
      <c r="V1" s="230"/>
      <c r="W1" s="230"/>
      <c r="X1" s="230"/>
      <c r="Y1" s="230"/>
      <c r="Z1" s="230"/>
      <c r="AA1" s="230"/>
      <c r="AB1" s="230"/>
      <c r="AC1" s="230"/>
      <c r="AD1" s="230"/>
      <c r="AE1" s="230"/>
      <c r="AF1" s="230"/>
      <c r="AG1" s="230"/>
      <c r="AH1" s="230"/>
      <c r="AI1" s="230"/>
      <c r="AJ1" s="230"/>
      <c r="AK1" s="230"/>
      <c r="AL1" s="230"/>
      <c r="AM1" s="230"/>
      <c r="AN1" s="230"/>
      <c r="AO1" s="230"/>
      <c r="AP1" s="230"/>
      <c r="AQ1" s="230"/>
      <c r="AR1" s="230"/>
      <c r="AS1" s="230"/>
      <c r="AT1" s="230"/>
      <c r="AU1" s="230"/>
      <c r="AV1" s="230"/>
      <c r="AW1" s="230"/>
      <c r="AX1" s="230"/>
      <c r="AY1" s="230"/>
      <c r="AZ1" s="230"/>
    </row>
    <row r="2" spans="1:52" ht="21.75" thickBot="1" x14ac:dyDescent="0.3">
      <c r="A2" s="187" t="s">
        <v>240</v>
      </c>
      <c r="B2" s="121"/>
      <c r="C2" s="121"/>
      <c r="D2" s="125"/>
      <c r="E2" s="121"/>
      <c r="F2" s="121"/>
      <c r="G2" s="121"/>
      <c r="H2" s="121"/>
      <c r="I2" s="121"/>
      <c r="J2" s="121"/>
      <c r="K2" s="121"/>
      <c r="L2" s="121"/>
      <c r="M2" s="121"/>
      <c r="N2" s="121"/>
      <c r="O2" s="121"/>
      <c r="P2" s="121"/>
      <c r="Q2" s="121"/>
      <c r="R2" s="121"/>
      <c r="S2" s="121"/>
      <c r="T2" s="121"/>
      <c r="U2" s="121"/>
      <c r="V2" s="121"/>
      <c r="W2" s="121"/>
      <c r="X2" s="121"/>
      <c r="Y2" s="121"/>
      <c r="Z2" s="121"/>
      <c r="AA2" s="121"/>
      <c r="AB2" s="121"/>
      <c r="AC2" s="121"/>
      <c r="AD2" s="121"/>
      <c r="AE2" s="121"/>
      <c r="AF2" s="121"/>
      <c r="AG2" s="121"/>
      <c r="AH2" s="121"/>
      <c r="AI2" s="121"/>
      <c r="AJ2" s="121"/>
      <c r="AK2" s="121"/>
      <c r="AL2" s="121"/>
      <c r="AM2" s="121"/>
      <c r="AN2" s="121"/>
      <c r="AO2" s="121"/>
      <c r="AP2" s="121"/>
      <c r="AQ2" s="121"/>
      <c r="AR2" s="121"/>
      <c r="AS2" s="121"/>
      <c r="AT2" s="121"/>
      <c r="AU2" s="121"/>
      <c r="AV2" s="121"/>
      <c r="AW2" s="121"/>
    </row>
    <row r="3" spans="1:52" ht="20.100000000000001" customHeight="1" x14ac:dyDescent="0.25">
      <c r="A3" s="11" t="s">
        <v>12</v>
      </c>
      <c r="B3" s="11"/>
      <c r="C3" s="11"/>
      <c r="D3" s="237" t="str">
        <f>IF('3-Datos generales'!H11="","",'3-Datos generales'!H11)</f>
        <v xml:space="preserve">Universidad Nacional </v>
      </c>
      <c r="E3" s="237"/>
      <c r="F3" s="237"/>
      <c r="G3" s="237"/>
      <c r="H3" s="237"/>
      <c r="I3" s="237"/>
      <c r="J3" s="237"/>
      <c r="K3" s="237"/>
      <c r="L3" s="237"/>
      <c r="M3" s="237"/>
      <c r="N3" s="237"/>
      <c r="O3" s="237"/>
    </row>
    <row r="4" spans="1:52" ht="20.100000000000001" customHeight="1" x14ac:dyDescent="0.25">
      <c r="A4" s="11" t="s">
        <v>11</v>
      </c>
      <c r="B4" s="11"/>
      <c r="C4" s="11"/>
      <c r="D4" s="229" t="s">
        <v>196</v>
      </c>
      <c r="E4" s="229"/>
      <c r="F4" s="229"/>
      <c r="G4" s="229"/>
      <c r="H4" s="229"/>
      <c r="I4" s="229"/>
      <c r="J4" s="229"/>
      <c r="K4" s="229"/>
      <c r="L4" s="229"/>
      <c r="M4" s="229"/>
      <c r="N4" s="229"/>
      <c r="O4" s="229"/>
    </row>
    <row r="5" spans="1:52" ht="20.100000000000001" customHeight="1" x14ac:dyDescent="0.25">
      <c r="A5" s="11" t="s">
        <v>56</v>
      </c>
      <c r="B5" s="11"/>
      <c r="C5" s="11"/>
      <c r="D5" s="229">
        <v>5</v>
      </c>
      <c r="E5" s="229"/>
      <c r="F5" s="229"/>
      <c r="G5" s="229"/>
      <c r="H5" s="229"/>
      <c r="I5" s="229"/>
      <c r="J5" s="229"/>
      <c r="K5" s="229"/>
      <c r="L5" s="229"/>
      <c r="M5" s="229"/>
      <c r="N5" s="229"/>
      <c r="O5" s="229"/>
      <c r="P5" s="9"/>
      <c r="Q5" s="9"/>
      <c r="R5" s="9"/>
      <c r="S5" s="9"/>
      <c r="T5" s="9"/>
      <c r="U5" s="9"/>
      <c r="V5" s="9"/>
      <c r="W5" s="9"/>
      <c r="X5" s="9"/>
      <c r="Y5" s="9"/>
      <c r="Z5" s="9"/>
      <c r="AA5" s="9"/>
      <c r="AB5" s="9"/>
      <c r="AC5" s="9"/>
      <c r="AD5" s="9"/>
      <c r="AE5" s="9"/>
      <c r="AF5" s="9"/>
      <c r="AG5" s="9"/>
      <c r="AH5" s="9"/>
      <c r="AI5" s="9"/>
    </row>
    <row r="6" spans="1:52" ht="20.100000000000001" customHeight="1" x14ac:dyDescent="0.25">
      <c r="A6" s="122" t="s">
        <v>32</v>
      </c>
      <c r="B6" s="122"/>
      <c r="C6" s="122"/>
      <c r="D6" s="238">
        <v>2025</v>
      </c>
      <c r="E6" s="238"/>
      <c r="F6" s="238"/>
      <c r="G6" s="238"/>
      <c r="H6" s="238"/>
      <c r="I6" s="238"/>
      <c r="J6" s="238"/>
      <c r="K6" s="238"/>
      <c r="L6" s="238"/>
      <c r="M6" s="238"/>
      <c r="N6" s="238"/>
      <c r="O6" s="238"/>
      <c r="AJ6" s="17"/>
      <c r="AK6" s="17"/>
      <c r="AL6" s="17"/>
      <c r="AM6" s="17"/>
      <c r="AN6" s="17"/>
      <c r="AO6" s="17"/>
      <c r="AP6" s="17"/>
      <c r="AQ6" s="17"/>
      <c r="AR6" s="17"/>
      <c r="AS6" s="17"/>
      <c r="AT6" s="17"/>
      <c r="AU6" s="17"/>
      <c r="AV6" s="17"/>
      <c r="AW6" s="17"/>
    </row>
    <row r="7" spans="1:52" ht="20.100000000000001" customHeight="1" x14ac:dyDescent="0.25">
      <c r="A7" s="122" t="s">
        <v>13</v>
      </c>
      <c r="B7" s="122"/>
      <c r="C7" s="122"/>
      <c r="D7" s="228">
        <v>45698</v>
      </c>
      <c r="E7" s="229"/>
      <c r="F7" s="229"/>
      <c r="G7" s="229"/>
      <c r="H7" s="229"/>
      <c r="I7" s="229"/>
      <c r="J7" s="229"/>
      <c r="K7" s="229"/>
      <c r="L7" s="229"/>
      <c r="M7" s="229"/>
      <c r="N7" s="229"/>
      <c r="O7" s="229"/>
      <c r="AJ7" s="17"/>
      <c r="AK7" s="17"/>
      <c r="AL7" s="17"/>
      <c r="AM7" s="17"/>
      <c r="AN7" s="17"/>
      <c r="AO7" s="17"/>
      <c r="AP7" s="17"/>
      <c r="AQ7" s="17"/>
      <c r="AR7" s="17"/>
      <c r="AS7" s="17"/>
      <c r="AT7" s="17"/>
      <c r="AU7" s="17"/>
      <c r="AV7" s="17"/>
      <c r="AW7" s="17"/>
    </row>
    <row r="8" spans="1:52" ht="20.100000000000001" customHeight="1" x14ac:dyDescent="0.25">
      <c r="A8" s="122" t="s">
        <v>33</v>
      </c>
      <c r="B8" s="122"/>
      <c r="C8" s="122"/>
      <c r="D8" s="229" t="s">
        <v>241</v>
      </c>
      <c r="E8" s="229"/>
      <c r="F8" s="229"/>
      <c r="G8" s="229"/>
      <c r="H8" s="229"/>
      <c r="I8" s="229"/>
      <c r="J8" s="229"/>
      <c r="K8" s="229"/>
      <c r="L8" s="229"/>
      <c r="M8" s="229"/>
      <c r="N8" s="229"/>
      <c r="O8" s="229"/>
      <c r="AJ8" s="17"/>
      <c r="AK8" s="17"/>
      <c r="AL8" s="17"/>
      <c r="AM8" s="17"/>
      <c r="AN8" s="17"/>
      <c r="AO8" s="17"/>
      <c r="AP8" s="17"/>
      <c r="AQ8" s="17"/>
      <c r="AR8" s="17"/>
      <c r="AS8" s="17"/>
      <c r="AT8" s="17"/>
      <c r="AU8" s="17"/>
      <c r="AV8" s="17"/>
      <c r="AW8" s="17"/>
    </row>
    <row r="9" spans="1:52" ht="20.100000000000001" customHeight="1" x14ac:dyDescent="0.25">
      <c r="A9" s="122"/>
      <c r="B9" s="122"/>
      <c r="C9" s="122"/>
      <c r="D9" s="126"/>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row>
    <row r="10" spans="1:52" ht="21" x14ac:dyDescent="0.25">
      <c r="A10" s="230" t="s">
        <v>37</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c r="AW10" s="230"/>
    </row>
    <row r="11" spans="1:52" ht="20.100000000000001" customHeight="1" x14ac:dyDescent="0.25"/>
    <row r="12" spans="1:52" ht="20.100000000000001" customHeight="1" thickBot="1" x14ac:dyDescent="0.3"/>
    <row r="13" spans="1:52" s="16" customFormat="1" ht="20.100000000000001" customHeight="1" x14ac:dyDescent="0.25">
      <c r="A13" s="120" t="s">
        <v>43</v>
      </c>
      <c r="B13" s="174"/>
      <c r="C13" s="248" t="s">
        <v>22</v>
      </c>
      <c r="D13" s="249"/>
      <c r="E13" s="249"/>
      <c r="F13" s="256"/>
      <c r="G13" s="253" t="s">
        <v>141</v>
      </c>
      <c r="H13" s="254"/>
      <c r="I13" s="254"/>
      <c r="J13" s="257"/>
      <c r="K13" s="248" t="s">
        <v>24</v>
      </c>
      <c r="L13" s="249"/>
      <c r="M13" s="249"/>
      <c r="N13" s="256"/>
      <c r="O13" s="253" t="s">
        <v>34</v>
      </c>
      <c r="P13" s="254"/>
      <c r="Q13" s="254"/>
      <c r="R13" s="257"/>
      <c r="S13" s="248" t="s">
        <v>35</v>
      </c>
      <c r="T13" s="249"/>
      <c r="U13" s="249"/>
      <c r="V13" s="256"/>
      <c r="W13" s="253" t="s">
        <v>157</v>
      </c>
      <c r="X13" s="254"/>
      <c r="Y13" s="254"/>
      <c r="Z13" s="255"/>
    </row>
    <row r="14" spans="1:52" s="16" customFormat="1" ht="75" x14ac:dyDescent="0.25">
      <c r="A14" s="120" t="s">
        <v>0</v>
      </c>
      <c r="B14" s="173" t="s">
        <v>169</v>
      </c>
      <c r="C14" s="60" t="s">
        <v>50</v>
      </c>
      <c r="D14" s="85" t="s">
        <v>52</v>
      </c>
      <c r="E14" s="118" t="s">
        <v>79</v>
      </c>
      <c r="F14" s="118" t="s">
        <v>78</v>
      </c>
      <c r="G14" s="64" t="s">
        <v>50</v>
      </c>
      <c r="H14" s="119" t="s">
        <v>52</v>
      </c>
      <c r="I14" s="119" t="s">
        <v>79</v>
      </c>
      <c r="J14" s="119" t="s">
        <v>78</v>
      </c>
      <c r="K14" s="60" t="s">
        <v>50</v>
      </c>
      <c r="L14" s="118" t="s">
        <v>52</v>
      </c>
      <c r="M14" s="118" t="s">
        <v>79</v>
      </c>
      <c r="N14" s="118" t="s">
        <v>78</v>
      </c>
      <c r="O14" s="64" t="s">
        <v>50</v>
      </c>
      <c r="P14" s="119" t="s">
        <v>52</v>
      </c>
      <c r="Q14" s="119" t="s">
        <v>79</v>
      </c>
      <c r="R14" s="119" t="s">
        <v>78</v>
      </c>
      <c r="S14" s="60" t="s">
        <v>50</v>
      </c>
      <c r="T14" s="118" t="s">
        <v>52</v>
      </c>
      <c r="U14" s="118" t="s">
        <v>79</v>
      </c>
      <c r="V14" s="118" t="s">
        <v>78</v>
      </c>
      <c r="W14" s="64" t="s">
        <v>50</v>
      </c>
      <c r="X14" s="119" t="s">
        <v>52</v>
      </c>
      <c r="Y14" s="119" t="s">
        <v>79</v>
      </c>
      <c r="Z14" s="119" t="s">
        <v>78</v>
      </c>
    </row>
    <row r="15" spans="1:52" s="1" customFormat="1" ht="18" customHeight="1" x14ac:dyDescent="0.25">
      <c r="A15" s="4" t="s">
        <v>15</v>
      </c>
      <c r="B15" s="178"/>
      <c r="C15" s="192">
        <v>9.7410714285714288</v>
      </c>
      <c r="D15" s="193">
        <v>5455</v>
      </c>
      <c r="E15" s="84">
        <v>1001.2700000000001</v>
      </c>
      <c r="F15" s="81">
        <f>IF(C15=0," ",E15/C15)</f>
        <v>102.78848762603117</v>
      </c>
      <c r="G15" s="83"/>
      <c r="H15" s="97"/>
      <c r="I15" s="84"/>
      <c r="J15" s="81" t="str">
        <f>IF(G15=0," ",I15/G15)</f>
        <v xml:space="preserve"> </v>
      </c>
      <c r="K15" s="83"/>
      <c r="L15" s="97"/>
      <c r="M15" s="84"/>
      <c r="N15" s="5" t="str">
        <f>IF(K15=0,"",M15/K15)</f>
        <v/>
      </c>
      <c r="O15" s="83"/>
      <c r="P15" s="97"/>
      <c r="Q15" s="84"/>
      <c r="R15" s="5" t="str">
        <f>IF(O15=0,"",Q15/O15)</f>
        <v/>
      </c>
      <c r="S15" s="83"/>
      <c r="T15" s="97"/>
      <c r="U15" s="84"/>
      <c r="V15" s="5" t="str">
        <f>IF(S15=0,"",U15/S15)</f>
        <v/>
      </c>
      <c r="W15" s="83"/>
      <c r="X15" s="97"/>
      <c r="Y15" s="84"/>
      <c r="Z15" s="81" t="str">
        <f>IF(W15=""," ",Y15/W15)</f>
        <v xml:space="preserve"> </v>
      </c>
    </row>
    <row r="16" spans="1:52" s="1" customFormat="1" ht="18" customHeight="1" x14ac:dyDescent="0.25">
      <c r="A16" s="6" t="s">
        <v>1</v>
      </c>
      <c r="B16" s="182"/>
      <c r="C16" s="192">
        <v>16.67543859649123</v>
      </c>
      <c r="D16" s="193">
        <v>9505</v>
      </c>
      <c r="E16" s="84">
        <v>2286.87</v>
      </c>
      <c r="F16" s="81">
        <f t="shared" ref="F16:F26" si="0">IF(C16=0," ",E16/C16)</f>
        <v>137.14002104155705</v>
      </c>
      <c r="G16" s="83"/>
      <c r="H16" s="97"/>
      <c r="I16" s="84"/>
      <c r="J16" s="81" t="str">
        <f t="shared" ref="J16:J26" si="1">IF(G16=0," ",I16/G16)</f>
        <v xml:space="preserve"> </v>
      </c>
      <c r="K16" s="83"/>
      <c r="L16" s="97"/>
      <c r="M16" s="84"/>
      <c r="N16" s="5" t="str">
        <f t="shared" ref="N16:N26" si="2">IF(K16=0,"",M16/K16)</f>
        <v/>
      </c>
      <c r="O16" s="83"/>
      <c r="P16" s="97"/>
      <c r="Q16" s="84"/>
      <c r="R16" s="5" t="str">
        <f t="shared" ref="R16:R26" si="3">IF(O16=0,"",Q16/O16)</f>
        <v/>
      </c>
      <c r="S16" s="83"/>
      <c r="T16" s="97"/>
      <c r="U16" s="84"/>
      <c r="V16" s="5" t="str">
        <f t="shared" ref="V16:V26" si="4">IF(S16=0,"",U16/S16)</f>
        <v/>
      </c>
      <c r="W16" s="83"/>
      <c r="X16" s="97"/>
      <c r="Y16" s="84"/>
      <c r="Z16" s="81" t="str">
        <f t="shared" ref="Z16:Z26" si="5">IF(W16=""," ",Y16/W16)</f>
        <v xml:space="preserve"> </v>
      </c>
    </row>
    <row r="17" spans="1:35" s="1" customFormat="1" ht="18" customHeight="1" x14ac:dyDescent="0.25">
      <c r="A17" s="6" t="s">
        <v>2</v>
      </c>
      <c r="B17" s="182"/>
      <c r="C17" s="192">
        <v>83.795608108108112</v>
      </c>
      <c r="D17" s="193">
        <v>49607</v>
      </c>
      <c r="E17" s="84">
        <v>3560.36</v>
      </c>
      <c r="F17" s="81">
        <f t="shared" si="0"/>
        <v>42.488622976596041</v>
      </c>
      <c r="G17" s="83"/>
      <c r="H17" s="97"/>
      <c r="I17" s="84"/>
      <c r="J17" s="81" t="str">
        <f t="shared" si="1"/>
        <v xml:space="preserve"> </v>
      </c>
      <c r="K17" s="83"/>
      <c r="L17" s="97"/>
      <c r="M17" s="84"/>
      <c r="N17" s="5" t="str">
        <f t="shared" si="2"/>
        <v/>
      </c>
      <c r="O17" s="83"/>
      <c r="P17" s="97"/>
      <c r="Q17" s="84"/>
      <c r="R17" s="5" t="str">
        <f t="shared" si="3"/>
        <v/>
      </c>
      <c r="S17" s="83"/>
      <c r="T17" s="97"/>
      <c r="U17" s="84"/>
      <c r="V17" s="5" t="str">
        <f t="shared" si="4"/>
        <v/>
      </c>
      <c r="W17" s="83"/>
      <c r="X17" s="97"/>
      <c r="Y17" s="84"/>
      <c r="Z17" s="81" t="str">
        <f t="shared" si="5"/>
        <v xml:space="preserve"> </v>
      </c>
    </row>
    <row r="18" spans="1:35" s="1" customFormat="1" ht="18" customHeight="1" x14ac:dyDescent="0.25">
      <c r="A18" s="6" t="s">
        <v>3</v>
      </c>
      <c r="B18" s="182"/>
      <c r="C18" s="192">
        <v>0</v>
      </c>
      <c r="D18" s="193">
        <v>0</v>
      </c>
      <c r="E18" s="84">
        <v>1368.94</v>
      </c>
      <c r="F18" s="81" t="str">
        <f t="shared" si="0"/>
        <v xml:space="preserve"> </v>
      </c>
      <c r="G18" s="83"/>
      <c r="H18" s="97"/>
      <c r="I18" s="84"/>
      <c r="J18" s="81" t="str">
        <f t="shared" si="1"/>
        <v xml:space="preserve"> </v>
      </c>
      <c r="K18" s="83"/>
      <c r="L18" s="97"/>
      <c r="M18" s="84"/>
      <c r="N18" s="5" t="str">
        <f t="shared" si="2"/>
        <v/>
      </c>
      <c r="O18" s="83"/>
      <c r="P18" s="97"/>
      <c r="Q18" s="84"/>
      <c r="R18" s="5" t="str">
        <f t="shared" si="3"/>
        <v/>
      </c>
      <c r="S18" s="83"/>
      <c r="T18" s="97"/>
      <c r="U18" s="84"/>
      <c r="V18" s="5" t="str">
        <f t="shared" si="4"/>
        <v/>
      </c>
      <c r="W18" s="83"/>
      <c r="X18" s="97"/>
      <c r="Y18" s="84"/>
      <c r="Z18" s="81" t="str">
        <f t="shared" si="5"/>
        <v xml:space="preserve"> </v>
      </c>
    </row>
    <row r="19" spans="1:35" s="1" customFormat="1" ht="18" customHeight="1" x14ac:dyDescent="0.25">
      <c r="A19" s="6" t="s">
        <v>4</v>
      </c>
      <c r="B19" s="182"/>
      <c r="C19" s="192">
        <v>0</v>
      </c>
      <c r="D19" s="193">
        <v>0</v>
      </c>
      <c r="E19" s="84">
        <v>1195.8699999999999</v>
      </c>
      <c r="F19" s="81" t="str">
        <f t="shared" si="0"/>
        <v xml:space="preserve"> </v>
      </c>
      <c r="G19" s="83"/>
      <c r="H19" s="97"/>
      <c r="I19" s="84"/>
      <c r="J19" s="81" t="str">
        <f t="shared" si="1"/>
        <v xml:space="preserve"> </v>
      </c>
      <c r="K19" s="83"/>
      <c r="L19" s="97"/>
      <c r="M19" s="84"/>
      <c r="N19" s="5" t="str">
        <f t="shared" si="2"/>
        <v/>
      </c>
      <c r="O19" s="83"/>
      <c r="P19" s="97"/>
      <c r="Q19" s="84"/>
      <c r="R19" s="5" t="str">
        <f t="shared" si="3"/>
        <v/>
      </c>
      <c r="S19" s="83"/>
      <c r="T19" s="97"/>
      <c r="U19" s="84"/>
      <c r="V19" s="5" t="str">
        <f t="shared" si="4"/>
        <v/>
      </c>
      <c r="W19" s="83"/>
      <c r="X19" s="97"/>
      <c r="Y19" s="84"/>
      <c r="Z19" s="81" t="str">
        <f t="shared" si="5"/>
        <v xml:space="preserve"> </v>
      </c>
    </row>
    <row r="20" spans="1:35" s="1" customFormat="1" ht="18" customHeight="1" x14ac:dyDescent="0.25">
      <c r="A20" s="6" t="s">
        <v>5</v>
      </c>
      <c r="B20" s="182"/>
      <c r="C20" s="192">
        <v>129.43018867924528</v>
      </c>
      <c r="D20" s="193">
        <v>68598</v>
      </c>
      <c r="E20" s="84">
        <v>122.55000000000001</v>
      </c>
      <c r="F20" s="81">
        <f t="shared" si="0"/>
        <v>0.94684247354150286</v>
      </c>
      <c r="G20" s="83"/>
      <c r="H20" s="97"/>
      <c r="I20" s="84"/>
      <c r="J20" s="81" t="str">
        <f t="shared" si="1"/>
        <v xml:space="preserve"> </v>
      </c>
      <c r="K20" s="83"/>
      <c r="L20" s="97"/>
      <c r="M20" s="84"/>
      <c r="N20" s="5" t="str">
        <f t="shared" si="2"/>
        <v/>
      </c>
      <c r="O20" s="83"/>
      <c r="P20" s="97"/>
      <c r="Q20" s="84"/>
      <c r="R20" s="5" t="str">
        <f t="shared" si="3"/>
        <v/>
      </c>
      <c r="S20" s="83"/>
      <c r="T20" s="97"/>
      <c r="U20" s="84"/>
      <c r="V20" s="5" t="str">
        <f t="shared" si="4"/>
        <v/>
      </c>
      <c r="W20" s="83"/>
      <c r="X20" s="97"/>
      <c r="Y20" s="84"/>
      <c r="Z20" s="81" t="str">
        <f t="shared" si="5"/>
        <v xml:space="preserve"> </v>
      </c>
    </row>
    <row r="21" spans="1:35" s="1" customFormat="1" ht="18" customHeight="1" x14ac:dyDescent="0.25">
      <c r="A21" s="4" t="s">
        <v>6</v>
      </c>
      <c r="B21" s="178"/>
      <c r="C21" s="192">
        <v>0</v>
      </c>
      <c r="D21" s="193">
        <v>0</v>
      </c>
      <c r="E21" s="84">
        <v>137.6</v>
      </c>
      <c r="F21" s="81" t="str">
        <f t="shared" si="0"/>
        <v xml:space="preserve"> </v>
      </c>
      <c r="G21" s="83"/>
      <c r="H21" s="97"/>
      <c r="I21" s="84"/>
      <c r="J21" s="81" t="str">
        <f t="shared" si="1"/>
        <v xml:space="preserve"> </v>
      </c>
      <c r="K21" s="83"/>
      <c r="L21" s="97"/>
      <c r="M21" s="84"/>
      <c r="N21" s="5" t="str">
        <f t="shared" si="2"/>
        <v/>
      </c>
      <c r="O21" s="83"/>
      <c r="P21" s="97"/>
      <c r="Q21" s="84"/>
      <c r="R21" s="5" t="str">
        <f t="shared" si="3"/>
        <v/>
      </c>
      <c r="S21" s="83"/>
      <c r="T21" s="97"/>
      <c r="U21" s="84"/>
      <c r="V21" s="5" t="str">
        <f t="shared" si="4"/>
        <v/>
      </c>
      <c r="W21" s="83"/>
      <c r="X21" s="97"/>
      <c r="Y21" s="84"/>
      <c r="Z21" s="81" t="str">
        <f t="shared" si="5"/>
        <v xml:space="preserve"> </v>
      </c>
    </row>
    <row r="22" spans="1:35" s="1" customFormat="1" ht="18" customHeight="1" x14ac:dyDescent="0.25">
      <c r="A22" s="6" t="s">
        <v>16</v>
      </c>
      <c r="B22" s="182"/>
      <c r="C22" s="192">
        <v>30.608617594254937</v>
      </c>
      <c r="D22" s="193">
        <v>17049</v>
      </c>
      <c r="E22" s="84">
        <v>189.59999999999997</v>
      </c>
      <c r="F22" s="81">
        <f t="shared" si="0"/>
        <v>6.1943339785324643</v>
      </c>
      <c r="G22" s="83"/>
      <c r="H22" s="97"/>
      <c r="I22" s="84"/>
      <c r="J22" s="81" t="str">
        <f t="shared" si="1"/>
        <v xml:space="preserve"> </v>
      </c>
      <c r="K22" s="83"/>
      <c r="L22" s="97"/>
      <c r="M22" s="84"/>
      <c r="N22" s="5" t="str">
        <f t="shared" si="2"/>
        <v/>
      </c>
      <c r="O22" s="83"/>
      <c r="P22" s="97"/>
      <c r="Q22" s="84"/>
      <c r="R22" s="5" t="str">
        <f t="shared" si="3"/>
        <v/>
      </c>
      <c r="S22" s="83"/>
      <c r="T22" s="97"/>
      <c r="U22" s="84"/>
      <c r="V22" s="5" t="str">
        <f t="shared" si="4"/>
        <v/>
      </c>
      <c r="W22" s="83"/>
      <c r="X22" s="97"/>
      <c r="Y22" s="84"/>
      <c r="Z22" s="81" t="str">
        <f t="shared" si="5"/>
        <v xml:space="preserve"> </v>
      </c>
    </row>
    <row r="23" spans="1:35" s="1" customFormat="1" ht="18" customHeight="1" x14ac:dyDescent="0.25">
      <c r="A23" s="4" t="s">
        <v>7</v>
      </c>
      <c r="B23" s="178"/>
      <c r="C23" s="192">
        <v>71.308510638297875</v>
      </c>
      <c r="D23" s="193">
        <v>40218</v>
      </c>
      <c r="E23" s="84">
        <v>198.5</v>
      </c>
      <c r="F23" s="81">
        <f t="shared" si="0"/>
        <v>2.783678949724004</v>
      </c>
      <c r="G23" s="83"/>
      <c r="H23" s="97"/>
      <c r="I23" s="84"/>
      <c r="J23" s="81" t="str">
        <f t="shared" si="1"/>
        <v xml:space="preserve"> </v>
      </c>
      <c r="K23" s="83"/>
      <c r="L23" s="97"/>
      <c r="M23" s="84"/>
      <c r="N23" s="5" t="str">
        <f t="shared" si="2"/>
        <v/>
      </c>
      <c r="O23" s="83"/>
      <c r="P23" s="97"/>
      <c r="Q23" s="84"/>
      <c r="R23" s="5" t="str">
        <f t="shared" si="3"/>
        <v/>
      </c>
      <c r="S23" s="83"/>
      <c r="T23" s="97"/>
      <c r="U23" s="84"/>
      <c r="V23" s="5" t="str">
        <f t="shared" si="4"/>
        <v/>
      </c>
      <c r="W23" s="83"/>
      <c r="X23" s="97"/>
      <c r="Y23" s="84"/>
      <c r="Z23" s="81" t="str">
        <f t="shared" si="5"/>
        <v xml:space="preserve"> </v>
      </c>
    </row>
    <row r="24" spans="1:35" s="1" customFormat="1" ht="18" customHeight="1" x14ac:dyDescent="0.25">
      <c r="A24" s="6" t="s">
        <v>8</v>
      </c>
      <c r="B24" s="182"/>
      <c r="C24" s="192">
        <v>132.28776978417267</v>
      </c>
      <c r="D24" s="193">
        <v>73552</v>
      </c>
      <c r="E24" s="84">
        <v>1135.2</v>
      </c>
      <c r="F24" s="81">
        <f t="shared" si="0"/>
        <v>8.5812921470524248</v>
      </c>
      <c r="G24" s="83"/>
      <c r="H24" s="97"/>
      <c r="I24" s="84"/>
      <c r="J24" s="81" t="str">
        <f t="shared" si="1"/>
        <v xml:space="preserve"> </v>
      </c>
      <c r="K24" s="83"/>
      <c r="L24" s="97"/>
      <c r="M24" s="84"/>
      <c r="N24" s="5" t="str">
        <f t="shared" si="2"/>
        <v/>
      </c>
      <c r="O24" s="83"/>
      <c r="P24" s="97"/>
      <c r="Q24" s="84"/>
      <c r="R24" s="5" t="str">
        <f t="shared" si="3"/>
        <v/>
      </c>
      <c r="S24" s="83"/>
      <c r="T24" s="97"/>
      <c r="U24" s="84"/>
      <c r="V24" s="5" t="str">
        <f t="shared" si="4"/>
        <v/>
      </c>
      <c r="W24" s="83"/>
      <c r="X24" s="97"/>
      <c r="Y24" s="84"/>
      <c r="Z24" s="81" t="str">
        <f t="shared" si="5"/>
        <v xml:space="preserve"> </v>
      </c>
    </row>
    <row r="25" spans="1:35" s="1" customFormat="1" ht="18" customHeight="1" x14ac:dyDescent="0.25">
      <c r="A25" s="4" t="s">
        <v>9</v>
      </c>
      <c r="B25" s="178"/>
      <c r="C25" s="192">
        <v>0</v>
      </c>
      <c r="D25" s="193">
        <v>0</v>
      </c>
      <c r="E25" s="84">
        <v>504.5</v>
      </c>
      <c r="F25" s="81" t="str">
        <f t="shared" si="0"/>
        <v xml:space="preserve"> </v>
      </c>
      <c r="G25" s="83"/>
      <c r="H25" s="97"/>
      <c r="I25" s="84"/>
      <c r="J25" s="81" t="str">
        <f t="shared" si="1"/>
        <v xml:space="preserve"> </v>
      </c>
      <c r="K25" s="83"/>
      <c r="L25" s="97"/>
      <c r="M25" s="84"/>
      <c r="N25" s="5" t="str">
        <f t="shared" si="2"/>
        <v/>
      </c>
      <c r="O25" s="83"/>
      <c r="P25" s="97"/>
      <c r="Q25" s="84"/>
      <c r="R25" s="5" t="str">
        <f t="shared" si="3"/>
        <v/>
      </c>
      <c r="S25" s="83"/>
      <c r="T25" s="97"/>
      <c r="U25" s="84"/>
      <c r="V25" s="5" t="str">
        <f t="shared" si="4"/>
        <v/>
      </c>
      <c r="W25" s="83"/>
      <c r="X25" s="97"/>
      <c r="Y25" s="84"/>
      <c r="Z25" s="81" t="str">
        <f t="shared" si="5"/>
        <v xml:space="preserve"> </v>
      </c>
    </row>
    <row r="26" spans="1:35" s="1" customFormat="1" ht="18" customHeight="1" x14ac:dyDescent="0.25">
      <c r="A26" s="6" t="s">
        <v>10</v>
      </c>
      <c r="B26" s="182"/>
      <c r="C26" s="192">
        <v>0</v>
      </c>
      <c r="D26" s="193">
        <v>0</v>
      </c>
      <c r="E26" s="84">
        <v>382.8</v>
      </c>
      <c r="F26" s="81" t="str">
        <f t="shared" si="0"/>
        <v xml:space="preserve"> </v>
      </c>
      <c r="G26" s="83"/>
      <c r="H26" s="97"/>
      <c r="I26" s="84"/>
      <c r="J26" s="81" t="str">
        <f t="shared" si="1"/>
        <v xml:space="preserve"> </v>
      </c>
      <c r="K26" s="83"/>
      <c r="L26" s="97"/>
      <c r="M26" s="84"/>
      <c r="N26" s="5" t="str">
        <f t="shared" si="2"/>
        <v/>
      </c>
      <c r="O26" s="83"/>
      <c r="P26" s="97"/>
      <c r="Q26" s="84"/>
      <c r="R26" s="5" t="str">
        <f t="shared" si="3"/>
        <v/>
      </c>
      <c r="S26" s="83"/>
      <c r="T26" s="97"/>
      <c r="U26" s="84"/>
      <c r="V26" s="5" t="str">
        <f t="shared" si="4"/>
        <v/>
      </c>
      <c r="W26" s="83"/>
      <c r="X26" s="97"/>
      <c r="Y26" s="84"/>
      <c r="Z26" s="81" t="str">
        <f t="shared" si="5"/>
        <v xml:space="preserve"> </v>
      </c>
    </row>
    <row r="27" spans="1:35" s="11" customFormat="1" ht="18" customHeight="1" x14ac:dyDescent="0.25">
      <c r="A27" s="59" t="s">
        <v>30</v>
      </c>
      <c r="B27" s="175"/>
      <c r="C27" s="61">
        <f>IF(SUM(C15:C26)=0,0,SUM(C15:C26))</f>
        <v>473.84720482914156</v>
      </c>
      <c r="D27" s="98">
        <f t="shared" ref="D27:Z27" si="6">IF(SUM(D15:D26)=0,0,SUM(D15:D26))</f>
        <v>263984</v>
      </c>
      <c r="E27" s="10">
        <f t="shared" si="6"/>
        <v>12084.060000000001</v>
      </c>
      <c r="F27" s="10">
        <f t="shared" si="6"/>
        <v>300.92327919303466</v>
      </c>
      <c r="G27" s="65">
        <f t="shared" si="6"/>
        <v>0</v>
      </c>
      <c r="H27" s="99">
        <f t="shared" si="6"/>
        <v>0</v>
      </c>
      <c r="I27" s="65">
        <f t="shared" si="6"/>
        <v>0</v>
      </c>
      <c r="J27" s="65">
        <f t="shared" si="6"/>
        <v>0</v>
      </c>
      <c r="K27" s="61">
        <f t="shared" si="6"/>
        <v>0</v>
      </c>
      <c r="L27" s="100">
        <f t="shared" si="6"/>
        <v>0</v>
      </c>
      <c r="M27" s="61">
        <f t="shared" si="6"/>
        <v>0</v>
      </c>
      <c r="N27" s="61">
        <f t="shared" si="6"/>
        <v>0</v>
      </c>
      <c r="O27" s="123">
        <f t="shared" si="6"/>
        <v>0</v>
      </c>
      <c r="P27" s="100">
        <f t="shared" si="6"/>
        <v>0</v>
      </c>
      <c r="Q27" s="61">
        <f t="shared" si="6"/>
        <v>0</v>
      </c>
      <c r="R27" s="61">
        <f t="shared" si="6"/>
        <v>0</v>
      </c>
      <c r="S27" s="123">
        <f t="shared" si="6"/>
        <v>0</v>
      </c>
      <c r="T27" s="100">
        <f t="shared" si="6"/>
        <v>0</v>
      </c>
      <c r="U27" s="61">
        <f t="shared" si="6"/>
        <v>0</v>
      </c>
      <c r="V27" s="61">
        <f t="shared" si="6"/>
        <v>0</v>
      </c>
      <c r="W27" s="65">
        <f t="shared" si="6"/>
        <v>0</v>
      </c>
      <c r="X27" s="99">
        <f t="shared" si="6"/>
        <v>0</v>
      </c>
      <c r="Y27" s="65">
        <f t="shared" si="6"/>
        <v>0</v>
      </c>
      <c r="Z27" s="65">
        <f t="shared" si="6"/>
        <v>0</v>
      </c>
    </row>
    <row r="28" spans="1:35" s="11" customFormat="1" ht="18" customHeight="1" thickBot="1" x14ac:dyDescent="0.3">
      <c r="A28" s="59" t="s">
        <v>31</v>
      </c>
      <c r="B28" s="62">
        <f>IF(SUM(B15:B26)&gt;0,AVERAGE(B15:B26),0)</f>
        <v>0</v>
      </c>
      <c r="C28" s="62">
        <f>IF(SUM(C15:C26)&gt;0,AVERAGE(C15:C26),0)</f>
        <v>39.487267069095132</v>
      </c>
      <c r="D28" s="62">
        <f t="shared" ref="D28:F28" si="7">IF(SUM(D15:D26)&gt;0,AVERAGE(D15:D26),0)</f>
        <v>21998.666666666668</v>
      </c>
      <c r="E28" s="62">
        <f t="shared" si="7"/>
        <v>1007.0050000000001</v>
      </c>
      <c r="F28" s="62">
        <f t="shared" si="7"/>
        <v>42.98903988471924</v>
      </c>
      <c r="G28" s="66">
        <f>IF(G27=0,0,AVERAGE(G15:G26))</f>
        <v>0</v>
      </c>
      <c r="H28" s="66">
        <f t="shared" ref="H28:J28" si="8">IF(H27=0,0,AVERAGE(H15:H26))</f>
        <v>0</v>
      </c>
      <c r="I28" s="66">
        <f t="shared" si="8"/>
        <v>0</v>
      </c>
      <c r="J28" s="66">
        <f t="shared" si="8"/>
        <v>0</v>
      </c>
      <c r="K28" s="62">
        <f t="shared" ref="K28:V28" si="9">IF(SUM(K15:K26)&gt;0,AVERAGE(K15:K26),0)</f>
        <v>0</v>
      </c>
      <c r="L28" s="62">
        <f t="shared" si="9"/>
        <v>0</v>
      </c>
      <c r="M28" s="62">
        <f t="shared" si="9"/>
        <v>0</v>
      </c>
      <c r="N28" s="62">
        <f t="shared" si="9"/>
        <v>0</v>
      </c>
      <c r="O28" s="124">
        <f t="shared" si="9"/>
        <v>0</v>
      </c>
      <c r="P28" s="62">
        <f t="shared" si="9"/>
        <v>0</v>
      </c>
      <c r="Q28" s="62">
        <f t="shared" si="9"/>
        <v>0</v>
      </c>
      <c r="R28" s="62">
        <f t="shared" si="9"/>
        <v>0</v>
      </c>
      <c r="S28" s="124">
        <f t="shared" si="9"/>
        <v>0</v>
      </c>
      <c r="T28" s="62">
        <f t="shared" si="9"/>
        <v>0</v>
      </c>
      <c r="U28" s="62">
        <f t="shared" si="9"/>
        <v>0</v>
      </c>
      <c r="V28" s="62">
        <f t="shared" si="9"/>
        <v>0</v>
      </c>
      <c r="W28" s="66">
        <f t="shared" ref="W28:Z28" si="10">IF(W27=0,0,AVERAGE(W15:W26))</f>
        <v>0</v>
      </c>
      <c r="X28" s="66">
        <f t="shared" si="10"/>
        <v>0</v>
      </c>
      <c r="Y28" s="66">
        <f t="shared" si="10"/>
        <v>0</v>
      </c>
      <c r="Z28" s="66">
        <f t="shared" si="10"/>
        <v>0</v>
      </c>
    </row>
    <row r="29" spans="1:35" s="11" customFormat="1" ht="18" customHeight="1" x14ac:dyDescent="0.25">
      <c r="A29" s="128"/>
      <c r="B29" s="128"/>
      <c r="D29" s="129"/>
    </row>
    <row r="30" spans="1:35" ht="21" x14ac:dyDescent="0.25">
      <c r="A30" s="230" t="s">
        <v>36</v>
      </c>
      <c r="B30" s="230"/>
      <c r="C30" s="230"/>
      <c r="D30" s="230"/>
      <c r="E30" s="230"/>
      <c r="F30" s="230"/>
      <c r="G30" s="230"/>
      <c r="H30" s="230"/>
      <c r="I30" s="230"/>
      <c r="J30" s="230"/>
      <c r="K30" s="230"/>
      <c r="L30" s="230"/>
      <c r="M30" s="230"/>
      <c r="N30" s="230"/>
      <c r="O30" s="230"/>
      <c r="P30" s="230"/>
      <c r="Q30" s="230"/>
      <c r="R30" s="230"/>
      <c r="S30" s="230"/>
      <c r="T30" s="230"/>
      <c r="U30" s="230"/>
      <c r="V30" s="230"/>
      <c r="W30" s="230"/>
      <c r="X30" s="230"/>
      <c r="Y30" s="230"/>
      <c r="Z30" s="230"/>
      <c r="AA30" s="230"/>
      <c r="AB30" s="230"/>
      <c r="AC30" s="230"/>
      <c r="AD30" s="230"/>
      <c r="AE30" s="230"/>
      <c r="AF30" s="230"/>
      <c r="AG30" s="230"/>
      <c r="AH30" s="230"/>
      <c r="AI30" s="230"/>
    </row>
    <row r="31" spans="1:35" x14ac:dyDescent="0.25">
      <c r="A31" s="3"/>
      <c r="B31" s="3"/>
      <c r="C31" s="3"/>
      <c r="D31" s="130"/>
      <c r="E31" s="3"/>
      <c r="F31" s="3"/>
      <c r="G31" s="3"/>
      <c r="H31" s="3"/>
      <c r="I31" s="3"/>
      <c r="J31" s="3"/>
      <c r="K31" s="3"/>
      <c r="L31" s="3"/>
      <c r="M31" s="3"/>
      <c r="N31" s="3"/>
      <c r="O31" s="3"/>
    </row>
    <row r="32" spans="1:35" x14ac:dyDescent="0.25">
      <c r="A32" s="3"/>
      <c r="B32" s="3"/>
      <c r="C32" s="3"/>
      <c r="D32" s="130"/>
      <c r="E32" s="3"/>
      <c r="F32" s="3"/>
      <c r="G32" s="3"/>
      <c r="H32" s="3"/>
      <c r="I32" s="3"/>
      <c r="J32" s="3"/>
      <c r="K32" s="3"/>
      <c r="L32" s="3"/>
      <c r="M32" s="3"/>
      <c r="N32" s="3"/>
      <c r="O32" s="3"/>
    </row>
    <row r="33" spans="1:10" s="1" customFormat="1" ht="36.75" customHeight="1" x14ac:dyDescent="0.25">
      <c r="A33" s="117" t="s">
        <v>43</v>
      </c>
      <c r="B33" s="172"/>
      <c r="C33" s="242" t="s">
        <v>144</v>
      </c>
      <c r="D33" s="243"/>
      <c r="E33" s="244" t="s">
        <v>156</v>
      </c>
      <c r="F33" s="245"/>
      <c r="G33" s="246" t="s">
        <v>145</v>
      </c>
      <c r="H33" s="247"/>
      <c r="I33" s="242" t="s">
        <v>146</v>
      </c>
      <c r="J33" s="243"/>
    </row>
    <row r="34" spans="1:10" s="1" customFormat="1" ht="30" x14ac:dyDescent="0.25">
      <c r="A34" s="117" t="s">
        <v>0</v>
      </c>
      <c r="B34" s="117" t="s">
        <v>169</v>
      </c>
      <c r="C34" s="117" t="s">
        <v>50</v>
      </c>
      <c r="D34" s="87" t="s">
        <v>51</v>
      </c>
      <c r="E34" s="78" t="s">
        <v>50</v>
      </c>
      <c r="F34" s="78" t="s">
        <v>51</v>
      </c>
      <c r="G34" s="116" t="s">
        <v>50</v>
      </c>
      <c r="H34" s="116" t="s">
        <v>51</v>
      </c>
      <c r="I34" s="115" t="s">
        <v>50</v>
      </c>
      <c r="J34" s="117" t="s">
        <v>51</v>
      </c>
    </row>
    <row r="35" spans="1:10" s="1" customFormat="1" ht="18" customHeight="1" x14ac:dyDescent="0.25">
      <c r="A35" s="4" t="s">
        <v>15</v>
      </c>
      <c r="B35" s="179"/>
      <c r="C35" s="110"/>
      <c r="D35" s="93"/>
      <c r="E35" s="92"/>
      <c r="F35" s="101"/>
      <c r="G35" s="92"/>
      <c r="H35" s="101"/>
      <c r="I35" s="92"/>
      <c r="J35" s="101"/>
    </row>
    <row r="36" spans="1:10" s="1" customFormat="1" ht="18" customHeight="1" x14ac:dyDescent="0.25">
      <c r="A36" s="6" t="s">
        <v>1</v>
      </c>
      <c r="B36" s="180"/>
      <c r="C36" s="111"/>
      <c r="D36" s="86"/>
      <c r="E36" s="92"/>
      <c r="F36" s="101"/>
      <c r="G36" s="84"/>
      <c r="H36" s="97"/>
      <c r="I36" s="84"/>
      <c r="J36" s="97"/>
    </row>
    <row r="37" spans="1:10" s="1" customFormat="1" ht="18" customHeight="1" x14ac:dyDescent="0.25">
      <c r="A37" s="6" t="s">
        <v>2</v>
      </c>
      <c r="B37" s="180"/>
      <c r="C37" s="111"/>
      <c r="D37" s="86"/>
      <c r="E37" s="92"/>
      <c r="F37" s="101"/>
      <c r="G37" s="84"/>
      <c r="H37" s="97"/>
      <c r="I37" s="84"/>
      <c r="J37" s="97"/>
    </row>
    <row r="38" spans="1:10" s="1" customFormat="1" ht="18" customHeight="1" x14ac:dyDescent="0.25">
      <c r="A38" s="6" t="s">
        <v>3</v>
      </c>
      <c r="B38" s="180"/>
      <c r="C38" s="111"/>
      <c r="D38" s="86"/>
      <c r="E38" s="92"/>
      <c r="F38" s="101"/>
      <c r="G38" s="84"/>
      <c r="H38" s="97"/>
      <c r="I38" s="84"/>
      <c r="J38" s="97"/>
    </row>
    <row r="39" spans="1:10" s="1" customFormat="1" ht="18" customHeight="1" x14ac:dyDescent="0.25">
      <c r="A39" s="6" t="s">
        <v>4</v>
      </c>
      <c r="B39" s="180"/>
      <c r="C39" s="111"/>
      <c r="D39" s="86"/>
      <c r="E39" s="92"/>
      <c r="F39" s="101"/>
      <c r="G39" s="84"/>
      <c r="H39" s="97"/>
      <c r="I39" s="84"/>
      <c r="J39" s="97"/>
    </row>
    <row r="40" spans="1:10" s="1" customFormat="1" ht="18" customHeight="1" x14ac:dyDescent="0.25">
      <c r="A40" s="6" t="s">
        <v>5</v>
      </c>
      <c r="B40" s="180"/>
      <c r="C40" s="111"/>
      <c r="D40" s="86"/>
      <c r="E40" s="92"/>
      <c r="F40" s="101"/>
      <c r="G40" s="84"/>
      <c r="H40" s="97"/>
      <c r="I40" s="84"/>
      <c r="J40" s="97"/>
    </row>
    <row r="41" spans="1:10" s="1" customFormat="1" ht="18" customHeight="1" x14ac:dyDescent="0.25">
      <c r="A41" s="4" t="s">
        <v>6</v>
      </c>
      <c r="B41" s="179"/>
      <c r="C41" s="111"/>
      <c r="D41" s="86"/>
      <c r="E41" s="92"/>
      <c r="F41" s="101"/>
      <c r="G41" s="84"/>
      <c r="H41" s="97"/>
      <c r="I41" s="84"/>
      <c r="J41" s="97"/>
    </row>
    <row r="42" spans="1:10" s="1" customFormat="1" ht="18" customHeight="1" x14ac:dyDescent="0.25">
      <c r="A42" s="6" t="s">
        <v>16</v>
      </c>
      <c r="B42" s="180"/>
      <c r="C42" s="111"/>
      <c r="D42" s="86"/>
      <c r="E42" s="92"/>
      <c r="F42" s="101"/>
      <c r="G42" s="84"/>
      <c r="H42" s="97"/>
      <c r="I42" s="84"/>
      <c r="J42" s="97"/>
    </row>
    <row r="43" spans="1:10" s="1" customFormat="1" ht="18" customHeight="1" x14ac:dyDescent="0.25">
      <c r="A43" s="4" t="s">
        <v>7</v>
      </c>
      <c r="B43" s="179"/>
      <c r="C43" s="111"/>
      <c r="D43" s="86"/>
      <c r="E43" s="92"/>
      <c r="F43" s="101"/>
      <c r="G43" s="84"/>
      <c r="H43" s="97"/>
      <c r="I43" s="84"/>
      <c r="J43" s="97"/>
    </row>
    <row r="44" spans="1:10" s="1" customFormat="1" ht="18" customHeight="1" x14ac:dyDescent="0.25">
      <c r="A44" s="6" t="s">
        <v>8</v>
      </c>
      <c r="B44" s="180"/>
      <c r="C44" s="111"/>
      <c r="D44" s="86"/>
      <c r="E44" s="92"/>
      <c r="F44" s="101"/>
      <c r="G44" s="84"/>
      <c r="H44" s="97"/>
      <c r="I44" s="84"/>
      <c r="J44" s="97"/>
    </row>
    <row r="45" spans="1:10" s="1" customFormat="1" ht="18" customHeight="1" x14ac:dyDescent="0.25">
      <c r="A45" s="4" t="s">
        <v>9</v>
      </c>
      <c r="B45" s="179"/>
      <c r="C45" s="111"/>
      <c r="D45" s="86"/>
      <c r="E45" s="92"/>
      <c r="F45" s="101"/>
      <c r="G45" s="84"/>
      <c r="H45" s="97"/>
      <c r="I45" s="84"/>
      <c r="J45" s="97"/>
    </row>
    <row r="46" spans="1:10" s="1" customFormat="1" ht="18" customHeight="1" x14ac:dyDescent="0.25">
      <c r="A46" s="6" t="s">
        <v>10</v>
      </c>
      <c r="B46" s="180"/>
      <c r="C46" s="111"/>
      <c r="D46" s="97"/>
      <c r="E46" s="92"/>
      <c r="F46" s="101"/>
      <c r="G46" s="84"/>
      <c r="H46" s="97"/>
      <c r="I46" s="84"/>
      <c r="J46" s="97"/>
    </row>
    <row r="47" spans="1:10" ht="18" customHeight="1" x14ac:dyDescent="0.25">
      <c r="A47" s="21" t="s">
        <v>30</v>
      </c>
      <c r="B47" s="21"/>
      <c r="C47" s="133">
        <f>IF(SUM(C35:C46)=0,0,SUM(C35:C46))</f>
        <v>0</v>
      </c>
      <c r="D47" s="87">
        <f t="shared" ref="D47:J47" si="11">IF(SUM(D35:D46)=0,0,SUM(D35:D46))</f>
        <v>0</v>
      </c>
      <c r="E47" s="78">
        <f t="shared" si="11"/>
        <v>0</v>
      </c>
      <c r="F47" s="132">
        <f t="shared" si="11"/>
        <v>0</v>
      </c>
      <c r="G47" s="116">
        <f t="shared" si="11"/>
        <v>0</v>
      </c>
      <c r="H47" s="102">
        <f t="shared" si="11"/>
        <v>0</v>
      </c>
      <c r="I47" s="28">
        <f t="shared" si="11"/>
        <v>0</v>
      </c>
      <c r="J47" s="103">
        <f t="shared" si="11"/>
        <v>0</v>
      </c>
    </row>
    <row r="48" spans="1:10" ht="18" customHeight="1" x14ac:dyDescent="0.25">
      <c r="A48" s="21" t="s">
        <v>38</v>
      </c>
      <c r="B48" s="21"/>
      <c r="C48" s="133">
        <f>IF(SUM(C35:C46)&gt;0,AVERAGE(C35:C46),0)</f>
        <v>0</v>
      </c>
      <c r="D48" s="133">
        <f t="shared" ref="D48:J48" si="12">IF(SUM(D35:D46)&gt;0,AVERAGE(D35:D46),0)</f>
        <v>0</v>
      </c>
      <c r="E48" s="133">
        <f t="shared" si="12"/>
        <v>0</v>
      </c>
      <c r="F48" s="133">
        <f t="shared" si="12"/>
        <v>0</v>
      </c>
      <c r="G48" s="133">
        <f t="shared" si="12"/>
        <v>0</v>
      </c>
      <c r="H48" s="133">
        <f t="shared" si="12"/>
        <v>0</v>
      </c>
      <c r="I48" s="133">
        <f t="shared" si="12"/>
        <v>0</v>
      </c>
      <c r="J48" s="133">
        <f t="shared" si="12"/>
        <v>0</v>
      </c>
    </row>
    <row r="49" spans="1:52" ht="18" customHeight="1" x14ac:dyDescent="0.25">
      <c r="A49" s="113"/>
      <c r="B49" s="113"/>
    </row>
    <row r="50" spans="1:52" ht="21" x14ac:dyDescent="0.25">
      <c r="A50" s="230" t="s">
        <v>44</v>
      </c>
      <c r="B50" s="230"/>
      <c r="C50" s="230"/>
      <c r="D50" s="230"/>
      <c r="E50" s="230"/>
      <c r="F50" s="230"/>
      <c r="G50" s="230"/>
      <c r="H50" s="230"/>
      <c r="I50" s="230"/>
      <c r="J50" s="230"/>
      <c r="K50" s="230"/>
      <c r="L50" s="230"/>
      <c r="M50" s="230"/>
      <c r="N50" s="230"/>
      <c r="O50" s="230"/>
      <c r="P50" s="230"/>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230"/>
      <c r="AX50" s="230"/>
      <c r="AY50" s="230"/>
      <c r="AZ50" s="230"/>
    </row>
    <row r="52" spans="1:52" ht="15.75" thickBot="1" x14ac:dyDescent="0.3"/>
    <row r="53" spans="1:52" s="16" customFormat="1" ht="20.100000000000001" customHeight="1" x14ac:dyDescent="0.25">
      <c r="A53" s="75" t="s">
        <v>43</v>
      </c>
      <c r="B53" s="176"/>
      <c r="C53" s="239" t="s">
        <v>22</v>
      </c>
      <c r="D53" s="240"/>
      <c r="E53" s="240"/>
      <c r="F53" s="241"/>
      <c r="G53" s="250" t="s">
        <v>23</v>
      </c>
      <c r="H53" s="251"/>
      <c r="I53" s="251"/>
      <c r="J53" s="252"/>
      <c r="K53" s="239" t="s">
        <v>24</v>
      </c>
      <c r="L53" s="240"/>
      <c r="M53" s="240"/>
      <c r="N53" s="241"/>
      <c r="O53" s="250" t="s">
        <v>147</v>
      </c>
      <c r="P53" s="251"/>
      <c r="Q53" s="251"/>
      <c r="R53" s="252"/>
      <c r="S53" s="239" t="s">
        <v>148</v>
      </c>
      <c r="T53" s="240"/>
      <c r="U53" s="240"/>
      <c r="V53" s="241"/>
      <c r="W53" s="248" t="s">
        <v>140</v>
      </c>
      <c r="X53" s="249"/>
      <c r="Y53" s="249"/>
      <c r="Z53" s="249"/>
    </row>
    <row r="54" spans="1:52" s="16" customFormat="1" ht="90" x14ac:dyDescent="0.25">
      <c r="A54" s="76" t="s">
        <v>40</v>
      </c>
      <c r="B54" s="177" t="s">
        <v>169</v>
      </c>
      <c r="C54" s="67" t="s">
        <v>50</v>
      </c>
      <c r="D54" s="88" t="s">
        <v>51</v>
      </c>
      <c r="E54" s="43" t="s">
        <v>79</v>
      </c>
      <c r="F54" s="68" t="s">
        <v>80</v>
      </c>
      <c r="G54" s="73" t="s">
        <v>54</v>
      </c>
      <c r="H54" s="42" t="s">
        <v>53</v>
      </c>
      <c r="I54" s="42" t="s">
        <v>79</v>
      </c>
      <c r="J54" s="42" t="s">
        <v>80</v>
      </c>
      <c r="K54" s="67" t="s">
        <v>50</v>
      </c>
      <c r="L54" s="43" t="s">
        <v>51</v>
      </c>
      <c r="M54" s="43" t="s">
        <v>79</v>
      </c>
      <c r="N54" s="43" t="s">
        <v>80</v>
      </c>
      <c r="O54" s="73" t="s">
        <v>55</v>
      </c>
      <c r="P54" s="42" t="s">
        <v>53</v>
      </c>
      <c r="Q54" s="42" t="s">
        <v>79</v>
      </c>
      <c r="R54" s="42" t="s">
        <v>80</v>
      </c>
      <c r="S54" s="67" t="s">
        <v>50</v>
      </c>
      <c r="T54" s="43" t="s">
        <v>51</v>
      </c>
      <c r="U54" s="43" t="s">
        <v>79</v>
      </c>
      <c r="V54" s="43" t="s">
        <v>80</v>
      </c>
      <c r="W54" s="60" t="s">
        <v>50</v>
      </c>
      <c r="X54" s="118" t="s">
        <v>51</v>
      </c>
      <c r="Y54" s="118" t="s">
        <v>79</v>
      </c>
      <c r="Z54" s="118" t="s">
        <v>80</v>
      </c>
    </row>
    <row r="55" spans="1:52" s="131" customFormat="1" ht="18" customHeight="1" x14ac:dyDescent="0.25">
      <c r="A55" s="77" t="s">
        <v>41</v>
      </c>
      <c r="B55" s="181"/>
      <c r="C55" s="69">
        <f>+C27</f>
        <v>473.84720482914156</v>
      </c>
      <c r="D55" s="89">
        <f>+D27</f>
        <v>263984</v>
      </c>
      <c r="E55" s="44">
        <f>E27</f>
        <v>12084.060000000001</v>
      </c>
      <c r="F55" s="70">
        <f>E28</f>
        <v>1007.0050000000001</v>
      </c>
      <c r="G55" s="69">
        <f>+G27+W27</f>
        <v>0</v>
      </c>
      <c r="H55" s="89">
        <f>H27+X27</f>
        <v>0</v>
      </c>
      <c r="I55" s="44">
        <f>I27+Y27</f>
        <v>0</v>
      </c>
      <c r="J55" s="44">
        <f>AVERAGE(J28,Z28)</f>
        <v>0</v>
      </c>
      <c r="K55" s="69">
        <f>+K27</f>
        <v>0</v>
      </c>
      <c r="L55" s="89">
        <f>L27</f>
        <v>0</v>
      </c>
      <c r="M55" s="44">
        <f>M27</f>
        <v>0</v>
      </c>
      <c r="N55" s="44">
        <f>N28</f>
        <v>0</v>
      </c>
      <c r="O55" s="69">
        <f>+O27</f>
        <v>0</v>
      </c>
      <c r="P55" s="89">
        <f>P27</f>
        <v>0</v>
      </c>
      <c r="Q55" s="44">
        <f>Q27</f>
        <v>0</v>
      </c>
      <c r="R55" s="44">
        <f>R28</f>
        <v>0</v>
      </c>
      <c r="S55" s="108">
        <f>+S27</f>
        <v>0</v>
      </c>
      <c r="T55" s="89">
        <f>T27</f>
        <v>0</v>
      </c>
      <c r="U55" s="44">
        <f>U27</f>
        <v>0</v>
      </c>
      <c r="V55" s="44">
        <f>V28</f>
        <v>0</v>
      </c>
      <c r="W55" s="79" t="s">
        <v>142</v>
      </c>
      <c r="X55" s="106" t="s">
        <v>142</v>
      </c>
      <c r="Y55" s="80" t="s">
        <v>142</v>
      </c>
      <c r="Z55" s="80" t="s">
        <v>142</v>
      </c>
    </row>
    <row r="56" spans="1:52" s="131" customFormat="1" ht="18" customHeight="1" x14ac:dyDescent="0.25">
      <c r="A56" s="77" t="s">
        <v>42</v>
      </c>
      <c r="B56" s="181"/>
      <c r="C56" s="69">
        <f>C47</f>
        <v>0</v>
      </c>
      <c r="D56" s="89">
        <f>D47</f>
        <v>0</v>
      </c>
      <c r="E56" s="94" t="s">
        <v>158</v>
      </c>
      <c r="F56" s="70" t="s">
        <v>29</v>
      </c>
      <c r="G56" s="69">
        <f>+E47</f>
        <v>0</v>
      </c>
      <c r="H56" s="89">
        <f>+F47</f>
        <v>0</v>
      </c>
      <c r="I56" s="44" t="s">
        <v>143</v>
      </c>
      <c r="J56" s="44" t="s">
        <v>29</v>
      </c>
      <c r="K56" s="69">
        <f>G47</f>
        <v>0</v>
      </c>
      <c r="L56" s="104">
        <f>H47</f>
        <v>0</v>
      </c>
      <c r="M56" s="44" t="s">
        <v>29</v>
      </c>
      <c r="N56" s="44" t="s">
        <v>29</v>
      </c>
      <c r="O56" s="69" t="s">
        <v>142</v>
      </c>
      <c r="P56" s="89" t="s">
        <v>29</v>
      </c>
      <c r="Q56" s="44" t="s">
        <v>29</v>
      </c>
      <c r="R56" s="44" t="s">
        <v>29</v>
      </c>
      <c r="S56" s="108" t="s">
        <v>142</v>
      </c>
      <c r="T56" s="89" t="s">
        <v>29</v>
      </c>
      <c r="U56" s="44" t="s">
        <v>29</v>
      </c>
      <c r="V56" s="44" t="s">
        <v>29</v>
      </c>
      <c r="W56" s="79">
        <f>+I47</f>
        <v>0</v>
      </c>
      <c r="X56" s="106">
        <f>+J47</f>
        <v>0</v>
      </c>
      <c r="Y56" s="80" t="s">
        <v>142</v>
      </c>
      <c r="Z56" s="80" t="s">
        <v>142</v>
      </c>
    </row>
    <row r="57" spans="1:52" s="131" customFormat="1" ht="18" customHeight="1" x14ac:dyDescent="0.25">
      <c r="A57" s="77" t="s">
        <v>39</v>
      </c>
      <c r="B57" s="181"/>
      <c r="C57" s="71">
        <f t="shared" ref="C57:H57" si="13">SUM(C55:C56)</f>
        <v>473.84720482914156</v>
      </c>
      <c r="D57" s="91">
        <f t="shared" si="13"/>
        <v>263984</v>
      </c>
      <c r="E57" s="22">
        <f t="shared" si="13"/>
        <v>12084.060000000001</v>
      </c>
      <c r="F57" s="72" t="s">
        <v>29</v>
      </c>
      <c r="G57" s="74">
        <f t="shared" si="13"/>
        <v>0</v>
      </c>
      <c r="H57" s="90">
        <f t="shared" si="13"/>
        <v>0</v>
      </c>
      <c r="I57" s="23">
        <f>SUM(I55:I56)</f>
        <v>0</v>
      </c>
      <c r="J57" s="23" t="s">
        <v>29</v>
      </c>
      <c r="K57" s="71">
        <f>SUM(K55:K56)</f>
        <v>0</v>
      </c>
      <c r="L57" s="91">
        <f>SUM(L55:L56)</f>
        <v>0</v>
      </c>
      <c r="M57" s="22">
        <f>SUM(M55:M56)</f>
        <v>0</v>
      </c>
      <c r="N57" s="22" t="s">
        <v>29</v>
      </c>
      <c r="O57" s="74">
        <f>SUM(O55:O56)</f>
        <v>0</v>
      </c>
      <c r="P57" s="90">
        <f t="shared" ref="P57:Q57" si="14">SUM(P55:P56)</f>
        <v>0</v>
      </c>
      <c r="Q57" s="74">
        <f t="shared" si="14"/>
        <v>0</v>
      </c>
      <c r="R57" s="23" t="s">
        <v>29</v>
      </c>
      <c r="S57" s="109" t="str">
        <f t="shared" ref="S57:U57" si="15">IF(SUM(S55:S56)=0,"",SUM(S55:S56))</f>
        <v/>
      </c>
      <c r="T57" s="105" t="str">
        <f t="shared" si="15"/>
        <v/>
      </c>
      <c r="U57" s="22" t="str">
        <f t="shared" si="15"/>
        <v/>
      </c>
      <c r="V57" s="22" t="s">
        <v>29</v>
      </c>
      <c r="W57" s="61">
        <f t="shared" ref="W57:Z57" si="16">SUM(W55:W56)</f>
        <v>0</v>
      </c>
      <c r="X57" s="98">
        <f t="shared" si="16"/>
        <v>0</v>
      </c>
      <c r="Y57" s="10">
        <f t="shared" si="16"/>
        <v>0</v>
      </c>
      <c r="Z57" s="10">
        <f t="shared" si="16"/>
        <v>0</v>
      </c>
    </row>
    <row r="58" spans="1:52" ht="18" customHeight="1" x14ac:dyDescent="0.25">
      <c r="A58" s="2" t="s">
        <v>166</v>
      </c>
    </row>
    <row r="59" spans="1:52" ht="18" customHeight="1" x14ac:dyDescent="0.25"/>
    <row r="60" spans="1:52" ht="18" customHeight="1" x14ac:dyDescent="0.25"/>
    <row r="61" spans="1:52" ht="18" customHeight="1" x14ac:dyDescent="0.25"/>
    <row r="62" spans="1:52" ht="20.100000000000001" customHeight="1" x14ac:dyDescent="0.25">
      <c r="A62" s="230" t="s">
        <v>45</v>
      </c>
      <c r="B62" s="230"/>
      <c r="C62" s="230"/>
      <c r="D62" s="230"/>
      <c r="E62" s="230"/>
      <c r="F62" s="230"/>
      <c r="G62" s="230"/>
      <c r="H62" s="230"/>
      <c r="I62" s="230"/>
      <c r="J62" s="230"/>
      <c r="K62" s="230"/>
      <c r="L62" s="230"/>
      <c r="M62" s="230"/>
      <c r="N62" s="230"/>
      <c r="O62" s="230"/>
      <c r="P62" s="230"/>
      <c r="Q62" s="230"/>
      <c r="R62" s="230"/>
      <c r="S62" s="230"/>
      <c r="T62" s="230"/>
      <c r="U62" s="230"/>
      <c r="V62" s="230"/>
      <c r="W62" s="230"/>
      <c r="X62" s="230"/>
      <c r="Y62" s="230"/>
      <c r="Z62" s="230"/>
      <c r="AA62" s="230"/>
      <c r="AB62" s="121"/>
      <c r="AC62" s="121"/>
      <c r="AD62" s="121"/>
      <c r="AE62" s="121"/>
      <c r="AF62" s="121"/>
      <c r="AG62" s="121"/>
      <c r="AH62" s="121"/>
      <c r="AI62" s="12"/>
      <c r="AJ62" s="12"/>
      <c r="AK62" s="12"/>
      <c r="AL62" s="12"/>
      <c r="AM62" s="12"/>
      <c r="AN62" s="12"/>
      <c r="AO62" s="12"/>
      <c r="AP62" s="12"/>
      <c r="AQ62" s="12"/>
      <c r="AR62" s="12"/>
    </row>
    <row r="63" spans="1:52" ht="20.100000000000001" customHeight="1" x14ac:dyDescent="0.25"/>
    <row r="64" spans="1:52" ht="20.100000000000001" customHeight="1" x14ac:dyDescent="0.25"/>
    <row r="65" spans="4:4" ht="20.100000000000001" customHeight="1" x14ac:dyDescent="0.25"/>
    <row r="66" spans="4:4" ht="20.100000000000001" customHeight="1" x14ac:dyDescent="0.25"/>
    <row r="67" spans="4:4" ht="20.100000000000001" customHeight="1" x14ac:dyDescent="0.25">
      <c r="D67" s="2"/>
    </row>
    <row r="68" spans="4:4" ht="20.100000000000001" customHeight="1" x14ac:dyDescent="0.25">
      <c r="D68" s="2"/>
    </row>
    <row r="69" spans="4:4" ht="20.100000000000001" customHeight="1" x14ac:dyDescent="0.25">
      <c r="D69" s="2"/>
    </row>
    <row r="70" spans="4:4" ht="20.100000000000001" customHeight="1" x14ac:dyDescent="0.25">
      <c r="D70" s="2"/>
    </row>
    <row r="71" spans="4:4" ht="20.100000000000001" customHeight="1" x14ac:dyDescent="0.25">
      <c r="D71" s="2"/>
    </row>
    <row r="72" spans="4:4" ht="20.100000000000001" customHeight="1" x14ac:dyDescent="0.25">
      <c r="D72" s="2"/>
    </row>
    <row r="73" spans="4:4" ht="20.100000000000001" customHeight="1" x14ac:dyDescent="0.25">
      <c r="D73" s="2"/>
    </row>
    <row r="74" spans="4:4" ht="20.100000000000001" customHeight="1" x14ac:dyDescent="0.25">
      <c r="D74" s="2"/>
    </row>
    <row r="75" spans="4:4" ht="20.100000000000001" customHeight="1" x14ac:dyDescent="0.25">
      <c r="D75" s="2"/>
    </row>
    <row r="76" spans="4:4" ht="20.100000000000001" customHeight="1" x14ac:dyDescent="0.25">
      <c r="D76" s="2"/>
    </row>
    <row r="77" spans="4:4" ht="20.100000000000001" customHeight="1" x14ac:dyDescent="0.25">
      <c r="D77" s="2"/>
    </row>
    <row r="78" spans="4:4" ht="20.100000000000001" customHeight="1" x14ac:dyDescent="0.25">
      <c r="D78" s="2"/>
    </row>
    <row r="79" spans="4:4" ht="20.100000000000001" customHeight="1" x14ac:dyDescent="0.25">
      <c r="D79" s="2"/>
    </row>
    <row r="80" spans="4:4" ht="20.100000000000001" customHeight="1" x14ac:dyDescent="0.25">
      <c r="D80" s="2"/>
    </row>
    <row r="81" s="2" customFormat="1" ht="20.100000000000001" customHeight="1" x14ac:dyDescent="0.25"/>
    <row r="82" s="2" customFormat="1" ht="20.100000000000001" customHeight="1" x14ac:dyDescent="0.25"/>
    <row r="83" s="2" customFormat="1" ht="20.100000000000001" customHeight="1" x14ac:dyDescent="0.25"/>
    <row r="84" s="2" customFormat="1" ht="20.100000000000001" customHeight="1" x14ac:dyDescent="0.25"/>
    <row r="85" s="2" customFormat="1" ht="20.100000000000001" customHeight="1" x14ac:dyDescent="0.25"/>
    <row r="86" s="2" customFormat="1" ht="20.100000000000001" customHeight="1" x14ac:dyDescent="0.25"/>
    <row r="87" s="2" customFormat="1" ht="20.100000000000001" customHeight="1" x14ac:dyDescent="0.25"/>
    <row r="88" s="2" customFormat="1" ht="20.100000000000001" customHeight="1" x14ac:dyDescent="0.25"/>
    <row r="89" s="2" customFormat="1" ht="20.100000000000001" customHeight="1" x14ac:dyDescent="0.25"/>
    <row r="90" s="2" customFormat="1" ht="20.100000000000001" customHeight="1" x14ac:dyDescent="0.25"/>
    <row r="91" s="2" customFormat="1" ht="20.100000000000001" customHeight="1" x14ac:dyDescent="0.25"/>
    <row r="92" s="2" customFormat="1" ht="20.100000000000001" customHeight="1" x14ac:dyDescent="0.25"/>
    <row r="93" s="2" customFormat="1" ht="20.100000000000001" customHeight="1" x14ac:dyDescent="0.25"/>
    <row r="94" s="2" customFormat="1" ht="20.100000000000001" customHeight="1" x14ac:dyDescent="0.25"/>
    <row r="95" s="2" customFormat="1" ht="20.100000000000001" customHeight="1" x14ac:dyDescent="0.25"/>
    <row r="96" s="2" customFormat="1" ht="20.100000000000001" customHeight="1" x14ac:dyDescent="0.25"/>
    <row r="97" s="2" customFormat="1" ht="20.100000000000001" customHeight="1" x14ac:dyDescent="0.25"/>
    <row r="98" s="2" customFormat="1" ht="20.100000000000001" customHeight="1" x14ac:dyDescent="0.25"/>
    <row r="99" s="2" customFormat="1" ht="20.100000000000001" customHeight="1" x14ac:dyDescent="0.25"/>
    <row r="100" s="2" customFormat="1" ht="20.100000000000001" customHeight="1" x14ac:dyDescent="0.25"/>
    <row r="101" s="2" customFormat="1" ht="20.100000000000001" customHeight="1" x14ac:dyDescent="0.25"/>
    <row r="102" s="2" customFormat="1" ht="20.100000000000001" customHeight="1" x14ac:dyDescent="0.25"/>
    <row r="103" s="2" customFormat="1" ht="20.100000000000001" customHeight="1" x14ac:dyDescent="0.25"/>
    <row r="104" s="2" customFormat="1" ht="20.100000000000001" customHeight="1" x14ac:dyDescent="0.25"/>
    <row r="105" s="2" customFormat="1" ht="20.100000000000001" customHeight="1" x14ac:dyDescent="0.25"/>
    <row r="106" s="2" customFormat="1" ht="20.100000000000001" customHeight="1" x14ac:dyDescent="0.25"/>
    <row r="107" s="2" customFormat="1" ht="20.100000000000001" customHeight="1" x14ac:dyDescent="0.25"/>
    <row r="108" s="2" customFormat="1" ht="20.100000000000001" customHeight="1" x14ac:dyDescent="0.25"/>
    <row r="109" s="2" customFormat="1" ht="20.100000000000001" customHeight="1" x14ac:dyDescent="0.25"/>
    <row r="110" s="2" customFormat="1" ht="20.100000000000001" customHeight="1" x14ac:dyDescent="0.25"/>
    <row r="111" s="2" customFormat="1" ht="20.100000000000001" customHeight="1" x14ac:dyDescent="0.25"/>
    <row r="112" s="2" customFormat="1" ht="20.100000000000001" customHeight="1" x14ac:dyDescent="0.25"/>
    <row r="113" s="2" customFormat="1" ht="20.100000000000001" customHeight="1" x14ac:dyDescent="0.25"/>
    <row r="114" s="2" customFormat="1" ht="20.100000000000001" customHeight="1" x14ac:dyDescent="0.25"/>
    <row r="115" s="2" customFormat="1" ht="20.100000000000001" customHeight="1" x14ac:dyDescent="0.25"/>
    <row r="116" s="2" customFormat="1" ht="20.100000000000001" customHeight="1" x14ac:dyDescent="0.25"/>
    <row r="117" s="2" customFormat="1" ht="20.100000000000001" customHeight="1" x14ac:dyDescent="0.25"/>
    <row r="118" s="2" customFormat="1" ht="20.100000000000001" customHeight="1" x14ac:dyDescent="0.25"/>
    <row r="119" s="2" customFormat="1" ht="20.100000000000001" customHeight="1" x14ac:dyDescent="0.25"/>
    <row r="120" s="2" customFormat="1" ht="20.100000000000001" customHeight="1" x14ac:dyDescent="0.25"/>
    <row r="121" s="2" customFormat="1" ht="20.100000000000001" customHeight="1" x14ac:dyDescent="0.25"/>
    <row r="122" s="2" customFormat="1" ht="20.100000000000001" customHeight="1" x14ac:dyDescent="0.25"/>
    <row r="123" s="2" customFormat="1" ht="20.100000000000001" customHeight="1" x14ac:dyDescent="0.25"/>
    <row r="124" s="2" customFormat="1" ht="20.100000000000001" customHeight="1" x14ac:dyDescent="0.25"/>
    <row r="125" s="2" customFormat="1" ht="20.100000000000001" customHeight="1" x14ac:dyDescent="0.25"/>
    <row r="126" s="2" customFormat="1" ht="20.100000000000001" customHeight="1" x14ac:dyDescent="0.25"/>
    <row r="127" s="2" customFormat="1" ht="20.100000000000001" customHeight="1" x14ac:dyDescent="0.25"/>
    <row r="128" s="2" customFormat="1" ht="20.100000000000001" customHeight="1" x14ac:dyDescent="0.25"/>
    <row r="129" s="2" customFormat="1" ht="20.100000000000001" customHeight="1" x14ac:dyDescent="0.25"/>
    <row r="130" s="2" customFormat="1" ht="20.100000000000001" customHeight="1" x14ac:dyDescent="0.25"/>
    <row r="131" s="2" customFormat="1" ht="20.100000000000001" customHeight="1" x14ac:dyDescent="0.25"/>
    <row r="132" s="2" customFormat="1" ht="20.100000000000001" customHeight="1" x14ac:dyDescent="0.25"/>
    <row r="133" s="2" customFormat="1" ht="20.100000000000001" customHeight="1" x14ac:dyDescent="0.25"/>
    <row r="134" s="2" customFormat="1" ht="20.100000000000001" customHeight="1" x14ac:dyDescent="0.25"/>
    <row r="135" s="2" customFormat="1" ht="20.100000000000001" customHeight="1" x14ac:dyDescent="0.25"/>
    <row r="136" s="2" customFormat="1" ht="20.100000000000001" customHeight="1" x14ac:dyDescent="0.25"/>
    <row r="137" s="2" customFormat="1" ht="20.100000000000001" customHeight="1" x14ac:dyDescent="0.25"/>
    <row r="138" s="2" customFormat="1" ht="20.100000000000001" customHeight="1" x14ac:dyDescent="0.25"/>
    <row r="139" s="2" customFormat="1" ht="20.100000000000001" customHeight="1" x14ac:dyDescent="0.25"/>
    <row r="140" s="2" customFormat="1" ht="20.100000000000001" customHeight="1" x14ac:dyDescent="0.25"/>
    <row r="141" s="2" customFormat="1" ht="20.100000000000001" customHeight="1" x14ac:dyDescent="0.25"/>
    <row r="142" s="2" customFormat="1" ht="20.100000000000001" customHeight="1" x14ac:dyDescent="0.25"/>
    <row r="143" s="2" customFormat="1" ht="20.100000000000001" customHeight="1" x14ac:dyDescent="0.25"/>
    <row r="144" s="2" customFormat="1" ht="20.100000000000001" customHeight="1" x14ac:dyDescent="0.25"/>
    <row r="145" s="2" customFormat="1" ht="20.100000000000001" customHeight="1" x14ac:dyDescent="0.25"/>
    <row r="146" s="2" customFormat="1" ht="20.100000000000001" customHeight="1" x14ac:dyDescent="0.25"/>
    <row r="147" s="2" customFormat="1" ht="20.100000000000001" customHeight="1" x14ac:dyDescent="0.25"/>
    <row r="148" s="2" customFormat="1" ht="20.100000000000001" customHeight="1" x14ac:dyDescent="0.25"/>
    <row r="149" s="2" customFormat="1" ht="20.100000000000001" customHeight="1" x14ac:dyDescent="0.25"/>
    <row r="150" s="2" customFormat="1" ht="20.100000000000001" customHeight="1" x14ac:dyDescent="0.25"/>
    <row r="151" s="2" customFormat="1" ht="20.100000000000001" customHeight="1" x14ac:dyDescent="0.25"/>
    <row r="152" s="2" customFormat="1" ht="20.100000000000001" customHeight="1" x14ac:dyDescent="0.25"/>
    <row r="153" s="2" customFormat="1" ht="20.100000000000001" customHeight="1" x14ac:dyDescent="0.25"/>
    <row r="154" s="2" customFormat="1" ht="20.100000000000001" customHeight="1" x14ac:dyDescent="0.25"/>
    <row r="155" s="2" customFormat="1" ht="20.100000000000001" customHeight="1" x14ac:dyDescent="0.25"/>
    <row r="156" s="2" customFormat="1" ht="20.100000000000001" customHeight="1" x14ac:dyDescent="0.25"/>
    <row r="157" s="2" customFormat="1" ht="20.100000000000001" customHeight="1" x14ac:dyDescent="0.25"/>
    <row r="158" s="2" customFormat="1" ht="20.100000000000001" customHeight="1" x14ac:dyDescent="0.25"/>
    <row r="159" s="2" customFormat="1" ht="20.100000000000001" customHeight="1" x14ac:dyDescent="0.25"/>
    <row r="160" s="2" customFormat="1" ht="20.100000000000001" customHeight="1" x14ac:dyDescent="0.25"/>
    <row r="161" s="2" customFormat="1" ht="20.100000000000001" customHeight="1" x14ac:dyDescent="0.25"/>
    <row r="162" s="2" customFormat="1" ht="20.100000000000001" customHeight="1" x14ac:dyDescent="0.25"/>
    <row r="163" s="2" customFormat="1" ht="20.100000000000001" customHeight="1" x14ac:dyDescent="0.25"/>
    <row r="164" s="2" customFormat="1" ht="20.100000000000001" customHeight="1" x14ac:dyDescent="0.25"/>
    <row r="165" s="2" customFormat="1" ht="20.100000000000001" customHeight="1" x14ac:dyDescent="0.25"/>
    <row r="166" s="2" customFormat="1" ht="20.100000000000001" customHeight="1" x14ac:dyDescent="0.25"/>
    <row r="167" s="2" customFormat="1" ht="20.100000000000001" customHeight="1" x14ac:dyDescent="0.25"/>
    <row r="168" s="2" customFormat="1" ht="20.100000000000001" customHeight="1" x14ac:dyDescent="0.25"/>
    <row r="169" s="2" customFormat="1" ht="20.100000000000001" customHeight="1" x14ac:dyDescent="0.25"/>
    <row r="170" s="2" customFormat="1" ht="20.100000000000001" customHeight="1" x14ac:dyDescent="0.25"/>
    <row r="171" s="2" customFormat="1" ht="20.100000000000001" customHeight="1" x14ac:dyDescent="0.25"/>
    <row r="172" s="2" customFormat="1" ht="20.100000000000001" customHeight="1" x14ac:dyDescent="0.25"/>
    <row r="173" s="2" customFormat="1" ht="20.100000000000001" customHeight="1" x14ac:dyDescent="0.25"/>
    <row r="174" s="2" customFormat="1" ht="20.100000000000001" customHeight="1" x14ac:dyDescent="0.25"/>
    <row r="175" s="2" customFormat="1" ht="20.100000000000001" customHeight="1" x14ac:dyDescent="0.25"/>
    <row r="176" s="2" customFormat="1" ht="20.100000000000001" customHeight="1" x14ac:dyDescent="0.25"/>
    <row r="177" s="2" customFormat="1" ht="20.100000000000001" customHeight="1" x14ac:dyDescent="0.25"/>
    <row r="178" s="2" customFormat="1" ht="20.100000000000001" customHeight="1" x14ac:dyDescent="0.25"/>
    <row r="179" s="2" customFormat="1" ht="20.100000000000001" customHeight="1" x14ac:dyDescent="0.25"/>
    <row r="180" s="2" customFormat="1" ht="20.100000000000001" customHeight="1" x14ac:dyDescent="0.25"/>
    <row r="181" s="2" customFormat="1" ht="20.100000000000001" customHeight="1" x14ac:dyDescent="0.25"/>
    <row r="182" s="2" customFormat="1" ht="20.100000000000001" customHeight="1" x14ac:dyDescent="0.25"/>
    <row r="183" s="2" customFormat="1" ht="20.100000000000001" customHeight="1" x14ac:dyDescent="0.25"/>
    <row r="184" s="2" customFormat="1" ht="20.100000000000001" customHeight="1" x14ac:dyDescent="0.25"/>
    <row r="185" s="2" customFormat="1" ht="20.100000000000001" customHeight="1" x14ac:dyDescent="0.25"/>
    <row r="186" s="2" customFormat="1" ht="20.100000000000001" customHeight="1" x14ac:dyDescent="0.25"/>
    <row r="187" s="2" customFormat="1" ht="20.100000000000001" customHeight="1" x14ac:dyDescent="0.25"/>
    <row r="188" s="2" customFormat="1" ht="20.100000000000001" customHeight="1" x14ac:dyDescent="0.25"/>
    <row r="189" s="2" customFormat="1" ht="20.100000000000001" customHeight="1" x14ac:dyDescent="0.25"/>
    <row r="190" s="2" customFormat="1" ht="20.100000000000001" customHeight="1" x14ac:dyDescent="0.25"/>
    <row r="191" s="2" customFormat="1" ht="20.100000000000001" customHeight="1" x14ac:dyDescent="0.25"/>
    <row r="192" s="2" customFormat="1" ht="20.100000000000001" customHeight="1" x14ac:dyDescent="0.25"/>
    <row r="193" s="2" customFormat="1" ht="20.100000000000001" customHeight="1" x14ac:dyDescent="0.25"/>
    <row r="194" s="2" customFormat="1" ht="20.100000000000001" customHeight="1" x14ac:dyDescent="0.25"/>
    <row r="195" s="2" customFormat="1" ht="20.100000000000001" customHeight="1" x14ac:dyDescent="0.25"/>
    <row r="196" s="2" customFormat="1" ht="20.100000000000001" customHeight="1" x14ac:dyDescent="0.25"/>
    <row r="197" s="2" customFormat="1" ht="20.100000000000001" customHeight="1" x14ac:dyDescent="0.25"/>
    <row r="198" s="2" customFormat="1" ht="20.100000000000001" customHeight="1" x14ac:dyDescent="0.25"/>
    <row r="199" s="2" customFormat="1" ht="20.100000000000001" customHeight="1" x14ac:dyDescent="0.25"/>
    <row r="200" s="2" customFormat="1" ht="20.100000000000001" customHeight="1" x14ac:dyDescent="0.25"/>
    <row r="201" s="2" customFormat="1" ht="20.100000000000001" customHeight="1" x14ac:dyDescent="0.25"/>
    <row r="202" s="2" customFormat="1" ht="20.100000000000001" customHeight="1" x14ac:dyDescent="0.25"/>
    <row r="203" s="2" customFormat="1" ht="20.100000000000001" customHeight="1" x14ac:dyDescent="0.25"/>
    <row r="204" s="2" customFormat="1" ht="20.100000000000001" customHeight="1" x14ac:dyDescent="0.25"/>
    <row r="205" s="2" customFormat="1" ht="20.100000000000001" customHeight="1" x14ac:dyDescent="0.25"/>
    <row r="206" s="2" customFormat="1" ht="20.100000000000001" customHeight="1" x14ac:dyDescent="0.25"/>
    <row r="207" s="2" customFormat="1" ht="20.100000000000001" customHeight="1" x14ac:dyDescent="0.25"/>
    <row r="208" s="2" customFormat="1" ht="20.100000000000001" customHeight="1" x14ac:dyDescent="0.25"/>
    <row r="209" s="2" customFormat="1" ht="20.100000000000001" customHeight="1" x14ac:dyDescent="0.25"/>
    <row r="210" s="2" customFormat="1" ht="20.100000000000001" customHeight="1" x14ac:dyDescent="0.25"/>
    <row r="211" s="2" customFormat="1" ht="20.100000000000001" customHeight="1" x14ac:dyDescent="0.25"/>
    <row r="212" s="2" customFormat="1" ht="20.100000000000001" customHeight="1" x14ac:dyDescent="0.25"/>
    <row r="213" s="2" customFormat="1" ht="20.100000000000001" customHeight="1" x14ac:dyDescent="0.25"/>
    <row r="214" s="2" customFormat="1" ht="20.100000000000001" customHeight="1" x14ac:dyDescent="0.25"/>
    <row r="215" s="2" customFormat="1" ht="20.100000000000001" customHeight="1" x14ac:dyDescent="0.25"/>
    <row r="216" s="2" customFormat="1" ht="20.100000000000001" customHeight="1" x14ac:dyDescent="0.25"/>
    <row r="217" s="2" customFormat="1" ht="20.100000000000001" customHeight="1" x14ac:dyDescent="0.25"/>
    <row r="218" s="2" customFormat="1" ht="20.100000000000001" customHeight="1" x14ac:dyDescent="0.25"/>
    <row r="219" s="2" customFormat="1" ht="20.100000000000001" customHeight="1" x14ac:dyDescent="0.25"/>
    <row r="220" s="2" customFormat="1" ht="20.100000000000001" customHeight="1" x14ac:dyDescent="0.25"/>
    <row r="221" s="2" customFormat="1" ht="20.100000000000001" customHeight="1" x14ac:dyDescent="0.25"/>
    <row r="222" s="2" customFormat="1" ht="20.100000000000001" customHeight="1" x14ac:dyDescent="0.25"/>
    <row r="223" s="2" customFormat="1" ht="20.100000000000001" customHeight="1" x14ac:dyDescent="0.25"/>
    <row r="224" s="2" customFormat="1" ht="20.100000000000001" customHeight="1" x14ac:dyDescent="0.25"/>
    <row r="225" s="2" customFormat="1" ht="20.100000000000001" customHeight="1" x14ac:dyDescent="0.25"/>
    <row r="226" s="2" customFormat="1" ht="20.100000000000001" customHeight="1" x14ac:dyDescent="0.25"/>
    <row r="227" s="2" customFormat="1" ht="20.100000000000001" customHeight="1" x14ac:dyDescent="0.25"/>
    <row r="228" s="2" customFormat="1" ht="20.100000000000001" customHeight="1" x14ac:dyDescent="0.25"/>
    <row r="229" s="2" customFormat="1" ht="20.100000000000001" customHeight="1" x14ac:dyDescent="0.25"/>
    <row r="230" s="2" customFormat="1" ht="20.100000000000001" customHeight="1" x14ac:dyDescent="0.25"/>
    <row r="231" s="2" customFormat="1" ht="20.100000000000001" customHeight="1" x14ac:dyDescent="0.25"/>
    <row r="232" s="2" customFormat="1" ht="20.100000000000001" customHeight="1" x14ac:dyDescent="0.25"/>
    <row r="233" s="2" customFormat="1" ht="20.100000000000001" customHeight="1" x14ac:dyDescent="0.25"/>
    <row r="234" s="2" customFormat="1" ht="20.100000000000001" customHeight="1" x14ac:dyDescent="0.25"/>
    <row r="235" s="2" customFormat="1" ht="20.100000000000001" customHeight="1" x14ac:dyDescent="0.25"/>
    <row r="236" s="2" customFormat="1" ht="20.100000000000001" customHeight="1" x14ac:dyDescent="0.25"/>
    <row r="237" s="2" customFormat="1" ht="20.100000000000001" customHeight="1" x14ac:dyDescent="0.25"/>
    <row r="238" s="2" customFormat="1" ht="20.100000000000001" customHeight="1" x14ac:dyDescent="0.25"/>
    <row r="239" s="2" customFormat="1" ht="20.100000000000001" customHeight="1" x14ac:dyDescent="0.25"/>
    <row r="240" s="2" customFormat="1" ht="20.100000000000001" customHeight="1" x14ac:dyDescent="0.25"/>
    <row r="241" s="2" customFormat="1" ht="20.100000000000001" customHeight="1" x14ac:dyDescent="0.25"/>
    <row r="242" s="2" customFormat="1" ht="20.100000000000001" customHeight="1" x14ac:dyDescent="0.25"/>
    <row r="243" s="2" customFormat="1" ht="20.100000000000001" customHeight="1" x14ac:dyDescent="0.25"/>
    <row r="244" s="2" customFormat="1" ht="20.100000000000001" customHeight="1" x14ac:dyDescent="0.25"/>
    <row r="245" s="2" customFormat="1" ht="20.100000000000001" customHeight="1" x14ac:dyDescent="0.25"/>
    <row r="246" s="2" customFormat="1" ht="20.100000000000001" customHeight="1" x14ac:dyDescent="0.25"/>
    <row r="247" s="2" customFormat="1" ht="20.100000000000001" customHeight="1" x14ac:dyDescent="0.25"/>
    <row r="248" s="2" customFormat="1" ht="20.100000000000001" customHeight="1" x14ac:dyDescent="0.25"/>
    <row r="249" s="2" customFormat="1" ht="20.100000000000001" customHeight="1" x14ac:dyDescent="0.25"/>
    <row r="250" s="2" customFormat="1" ht="20.100000000000001" customHeight="1" x14ac:dyDescent="0.25"/>
    <row r="251" s="2" customFormat="1" ht="20.100000000000001" customHeight="1" x14ac:dyDescent="0.25"/>
    <row r="252" s="2" customFormat="1" ht="20.100000000000001" customHeight="1" x14ac:dyDescent="0.25"/>
    <row r="253" s="2" customFormat="1" ht="20.100000000000001" customHeight="1" x14ac:dyDescent="0.25"/>
    <row r="254" s="2" customFormat="1" ht="20.100000000000001" customHeight="1" x14ac:dyDescent="0.25"/>
    <row r="255" s="2" customFormat="1" ht="20.100000000000001" customHeight="1" x14ac:dyDescent="0.25"/>
    <row r="256" s="2" customFormat="1" ht="20.100000000000001" customHeight="1" x14ac:dyDescent="0.25"/>
    <row r="257" s="2" customFormat="1" ht="20.100000000000001" customHeight="1" x14ac:dyDescent="0.25"/>
    <row r="258" s="2" customFormat="1" ht="20.100000000000001" customHeight="1" x14ac:dyDescent="0.25"/>
    <row r="259" s="2" customFormat="1" ht="20.100000000000001" customHeight="1" x14ac:dyDescent="0.25"/>
    <row r="260" s="2" customFormat="1" ht="20.100000000000001" customHeight="1" x14ac:dyDescent="0.25"/>
    <row r="261" s="2" customFormat="1" ht="20.100000000000001" customHeight="1" x14ac:dyDescent="0.25"/>
    <row r="262" s="2" customFormat="1" ht="20.100000000000001" customHeight="1" x14ac:dyDescent="0.25"/>
    <row r="263" s="2" customFormat="1" ht="20.100000000000001" customHeight="1" x14ac:dyDescent="0.25"/>
    <row r="264" s="2" customFormat="1" ht="20.100000000000001" customHeight="1" x14ac:dyDescent="0.25"/>
    <row r="265" s="2" customFormat="1" ht="20.100000000000001" customHeight="1" x14ac:dyDescent="0.25"/>
    <row r="266" s="2" customFormat="1" ht="20.100000000000001" customHeight="1" x14ac:dyDescent="0.25"/>
    <row r="267" s="2" customFormat="1" ht="20.100000000000001" customHeight="1" x14ac:dyDescent="0.25"/>
    <row r="268" s="2" customFormat="1" ht="20.100000000000001" customHeight="1" x14ac:dyDescent="0.25"/>
    <row r="269" s="2" customFormat="1" ht="20.100000000000001" customHeight="1" x14ac:dyDescent="0.25"/>
    <row r="270" s="2" customFormat="1" ht="20.100000000000001" customHeight="1" x14ac:dyDescent="0.25"/>
    <row r="271" s="2" customFormat="1" ht="20.100000000000001" customHeight="1" x14ac:dyDescent="0.25"/>
    <row r="272" s="2" customFormat="1" ht="20.100000000000001" customHeight="1" x14ac:dyDescent="0.25"/>
    <row r="273" s="2" customFormat="1" ht="20.100000000000001" customHeight="1" x14ac:dyDescent="0.25"/>
    <row r="274" s="2" customFormat="1" ht="20.100000000000001" customHeight="1" x14ac:dyDescent="0.25"/>
    <row r="275" s="2" customFormat="1" ht="20.100000000000001" customHeight="1" x14ac:dyDescent="0.25"/>
    <row r="276" s="2" customFormat="1" ht="20.100000000000001" customHeight="1" x14ac:dyDescent="0.25"/>
    <row r="277" s="2" customFormat="1" ht="20.100000000000001" customHeight="1" x14ac:dyDescent="0.25"/>
    <row r="278" s="2" customFormat="1" ht="20.100000000000001" customHeight="1" x14ac:dyDescent="0.25"/>
    <row r="279" s="2" customFormat="1" ht="20.100000000000001" customHeight="1" x14ac:dyDescent="0.25"/>
    <row r="280" s="2" customFormat="1" ht="20.100000000000001" customHeight="1" x14ac:dyDescent="0.25"/>
    <row r="281" s="2" customFormat="1" ht="20.100000000000001" customHeight="1" x14ac:dyDescent="0.25"/>
    <row r="282" s="2" customFormat="1" ht="20.100000000000001" customHeight="1" x14ac:dyDescent="0.25"/>
    <row r="283" s="2" customFormat="1" ht="20.100000000000001" customHeight="1" x14ac:dyDescent="0.25"/>
    <row r="284" s="2" customFormat="1" ht="20.100000000000001" customHeight="1" x14ac:dyDescent="0.25"/>
    <row r="285" s="2" customFormat="1" ht="20.100000000000001" customHeight="1" x14ac:dyDescent="0.25"/>
    <row r="286" s="2" customFormat="1" ht="20.100000000000001" customHeight="1" x14ac:dyDescent="0.25"/>
    <row r="287" s="2" customFormat="1" ht="20.100000000000001" customHeight="1" x14ac:dyDescent="0.25"/>
    <row r="288" s="2" customFormat="1" ht="20.100000000000001" customHeight="1" x14ac:dyDescent="0.25"/>
    <row r="289" s="2" customFormat="1" ht="20.100000000000001" customHeight="1" x14ac:dyDescent="0.25"/>
    <row r="290" s="2" customFormat="1" ht="20.100000000000001" customHeight="1" x14ac:dyDescent="0.25"/>
    <row r="291" s="2" customFormat="1" ht="20.100000000000001" customHeight="1" x14ac:dyDescent="0.25"/>
    <row r="292" s="2" customFormat="1" ht="20.100000000000001" customHeight="1" x14ac:dyDescent="0.25"/>
    <row r="293" s="2" customFormat="1" ht="20.100000000000001" customHeight="1" x14ac:dyDescent="0.25"/>
    <row r="294" s="2" customFormat="1" ht="20.100000000000001" customHeight="1" x14ac:dyDescent="0.25"/>
    <row r="295" s="2" customFormat="1" ht="20.100000000000001" customHeight="1" x14ac:dyDescent="0.25"/>
    <row r="296" s="2" customFormat="1" ht="20.100000000000001" customHeight="1" x14ac:dyDescent="0.25"/>
    <row r="297" s="2" customFormat="1" ht="20.100000000000001" customHeight="1" x14ac:dyDescent="0.25"/>
    <row r="298" s="2" customFormat="1" ht="20.100000000000001" customHeight="1" x14ac:dyDescent="0.25"/>
    <row r="299" s="2" customFormat="1" ht="20.100000000000001" customHeight="1" x14ac:dyDescent="0.25"/>
    <row r="300" s="2" customFormat="1" ht="20.100000000000001" customHeight="1" x14ac:dyDescent="0.25"/>
    <row r="301" s="2" customFormat="1" ht="20.100000000000001" customHeight="1" x14ac:dyDescent="0.25"/>
    <row r="302" s="2" customFormat="1" ht="20.100000000000001" customHeight="1" x14ac:dyDescent="0.25"/>
    <row r="303" s="2" customFormat="1" ht="20.100000000000001" customHeight="1" x14ac:dyDescent="0.25"/>
    <row r="304" s="2" customFormat="1" ht="20.100000000000001" customHeight="1" x14ac:dyDescent="0.25"/>
    <row r="305" s="2" customFormat="1" ht="20.100000000000001" customHeight="1" x14ac:dyDescent="0.25"/>
    <row r="306" s="2" customFormat="1" ht="20.100000000000001" customHeight="1" x14ac:dyDescent="0.25"/>
    <row r="307" s="2" customFormat="1" ht="20.100000000000001" customHeight="1" x14ac:dyDescent="0.25"/>
    <row r="308" s="2" customFormat="1" ht="20.100000000000001" customHeight="1" x14ac:dyDescent="0.25"/>
    <row r="309" s="2" customFormat="1" ht="20.100000000000001" customHeight="1" x14ac:dyDescent="0.25"/>
    <row r="310" s="2" customFormat="1" ht="20.100000000000001" customHeight="1" x14ac:dyDescent="0.25"/>
    <row r="311" s="2" customFormat="1" ht="20.100000000000001" customHeight="1" x14ac:dyDescent="0.25"/>
    <row r="312" s="2" customFormat="1" ht="20.100000000000001" customHeight="1" x14ac:dyDescent="0.25"/>
    <row r="313" s="2" customFormat="1" ht="20.100000000000001" customHeight="1" x14ac:dyDescent="0.25"/>
    <row r="314" s="2" customFormat="1" ht="20.100000000000001" customHeight="1" x14ac:dyDescent="0.25"/>
    <row r="315" s="2" customFormat="1" ht="20.100000000000001" customHeight="1" x14ac:dyDescent="0.25"/>
    <row r="316" s="2" customFormat="1" ht="20.100000000000001" customHeight="1" x14ac:dyDescent="0.25"/>
    <row r="317" s="2" customFormat="1" ht="20.100000000000001" customHeight="1" x14ac:dyDescent="0.25"/>
    <row r="318" s="2" customFormat="1" ht="20.100000000000001" customHeight="1" x14ac:dyDescent="0.25"/>
    <row r="319" s="2" customFormat="1" ht="20.100000000000001" customHeight="1" x14ac:dyDescent="0.25"/>
    <row r="320" s="2" customFormat="1" ht="20.100000000000001" customHeight="1" x14ac:dyDescent="0.25"/>
    <row r="321" s="2" customFormat="1" ht="20.100000000000001" customHeight="1" x14ac:dyDescent="0.25"/>
    <row r="322" s="2" customFormat="1" ht="20.100000000000001" customHeight="1" x14ac:dyDescent="0.25"/>
    <row r="323" s="2" customFormat="1" ht="20.100000000000001" customHeight="1" x14ac:dyDescent="0.25"/>
    <row r="324" s="2" customFormat="1" ht="20.100000000000001" customHeight="1" x14ac:dyDescent="0.25"/>
    <row r="325" s="2" customFormat="1" ht="20.100000000000001" customHeight="1" x14ac:dyDescent="0.25"/>
    <row r="326" s="2" customFormat="1" ht="20.100000000000001" customHeight="1" x14ac:dyDescent="0.25"/>
    <row r="327" s="2" customFormat="1" ht="20.100000000000001" customHeight="1" x14ac:dyDescent="0.25"/>
    <row r="328" s="2" customFormat="1" ht="20.100000000000001" customHeight="1" x14ac:dyDescent="0.25"/>
    <row r="329" s="2" customFormat="1" ht="20.100000000000001" customHeight="1" x14ac:dyDescent="0.25"/>
    <row r="330" s="2" customFormat="1" ht="20.100000000000001" customHeight="1" x14ac:dyDescent="0.25"/>
    <row r="331" s="2" customFormat="1" ht="20.100000000000001" customHeight="1" x14ac:dyDescent="0.25"/>
    <row r="332" s="2" customFormat="1" ht="20.100000000000001" customHeight="1" x14ac:dyDescent="0.25"/>
    <row r="333" s="2" customFormat="1" ht="20.100000000000001" customHeight="1" x14ac:dyDescent="0.25"/>
    <row r="334" s="2" customFormat="1" ht="20.100000000000001" customHeight="1" x14ac:dyDescent="0.25"/>
    <row r="335" s="2" customFormat="1" ht="20.100000000000001" customHeight="1" x14ac:dyDescent="0.25"/>
    <row r="336" s="2" customFormat="1" ht="20.100000000000001" customHeight="1" x14ac:dyDescent="0.25"/>
    <row r="337" s="2" customFormat="1" ht="20.100000000000001" customHeight="1" x14ac:dyDescent="0.25"/>
    <row r="338" s="2" customFormat="1" ht="20.100000000000001" customHeight="1" x14ac:dyDescent="0.25"/>
    <row r="339" s="2" customFormat="1" ht="20.100000000000001" customHeight="1" x14ac:dyDescent="0.25"/>
    <row r="340" s="2" customFormat="1" ht="20.100000000000001" customHeight="1" x14ac:dyDescent="0.25"/>
    <row r="341" s="2" customFormat="1" ht="20.100000000000001" customHeight="1" x14ac:dyDescent="0.25"/>
    <row r="342" s="2" customFormat="1" ht="20.100000000000001" customHeight="1" x14ac:dyDescent="0.25"/>
    <row r="343" s="2" customFormat="1" ht="20.100000000000001" customHeight="1" x14ac:dyDescent="0.25"/>
    <row r="344" s="2" customFormat="1" ht="20.100000000000001" customHeight="1" x14ac:dyDescent="0.25"/>
    <row r="345" s="2" customFormat="1" ht="20.100000000000001" customHeight="1" x14ac:dyDescent="0.25"/>
    <row r="346" s="2" customFormat="1" ht="20.100000000000001" customHeight="1" x14ac:dyDescent="0.25"/>
    <row r="347" s="2" customFormat="1" ht="20.100000000000001" customHeight="1" x14ac:dyDescent="0.25"/>
    <row r="348" s="2" customFormat="1" ht="20.100000000000001" customHeight="1" x14ac:dyDescent="0.25"/>
    <row r="349" s="2" customFormat="1" ht="20.100000000000001" customHeight="1" x14ac:dyDescent="0.25"/>
    <row r="350" s="2" customFormat="1" ht="20.100000000000001" customHeight="1" x14ac:dyDescent="0.25"/>
    <row r="351" s="2" customFormat="1" ht="20.100000000000001" customHeight="1" x14ac:dyDescent="0.25"/>
    <row r="352" s="2" customFormat="1" ht="20.100000000000001" customHeight="1" x14ac:dyDescent="0.25"/>
    <row r="353" s="2" customFormat="1" ht="20.100000000000001" customHeight="1" x14ac:dyDescent="0.25"/>
    <row r="354" s="2" customFormat="1" ht="20.100000000000001" customHeight="1" x14ac:dyDescent="0.25"/>
    <row r="355" s="2" customFormat="1" ht="20.100000000000001" customHeight="1" x14ac:dyDescent="0.25"/>
    <row r="356" s="2" customFormat="1" ht="20.100000000000001" customHeight="1" x14ac:dyDescent="0.25"/>
    <row r="357" s="2" customFormat="1" ht="20.100000000000001" customHeight="1" x14ac:dyDescent="0.25"/>
    <row r="358" s="2" customFormat="1" ht="20.100000000000001" customHeight="1" x14ac:dyDescent="0.25"/>
    <row r="359" s="2" customFormat="1" ht="20.100000000000001" customHeight="1" x14ac:dyDescent="0.25"/>
    <row r="360" s="2" customFormat="1" ht="20.100000000000001" customHeight="1" x14ac:dyDescent="0.25"/>
    <row r="361" s="2" customFormat="1" ht="20.100000000000001" customHeight="1" x14ac:dyDescent="0.25"/>
    <row r="362" s="2" customFormat="1" ht="20.100000000000001" customHeight="1" x14ac:dyDescent="0.25"/>
    <row r="363" s="2" customFormat="1" ht="20.100000000000001" customHeight="1" x14ac:dyDescent="0.25"/>
    <row r="364" s="2" customFormat="1" ht="20.100000000000001" customHeight="1" x14ac:dyDescent="0.25"/>
    <row r="365" s="2" customFormat="1" ht="20.100000000000001" customHeight="1" x14ac:dyDescent="0.25"/>
    <row r="366" s="2" customFormat="1" ht="20.100000000000001" customHeight="1" x14ac:dyDescent="0.25"/>
    <row r="367" s="2" customFormat="1" ht="20.100000000000001" customHeight="1" x14ac:dyDescent="0.25"/>
    <row r="368" s="2" customFormat="1" ht="20.100000000000001" customHeight="1" x14ac:dyDescent="0.25"/>
    <row r="369" s="2" customFormat="1" ht="20.100000000000001" customHeight="1" x14ac:dyDescent="0.25"/>
    <row r="370" s="2" customFormat="1" ht="20.100000000000001" customHeight="1" x14ac:dyDescent="0.25"/>
    <row r="371" s="2" customFormat="1" ht="20.100000000000001" customHeight="1" x14ac:dyDescent="0.25"/>
    <row r="372" s="2" customFormat="1" ht="20.100000000000001" customHeight="1" x14ac:dyDescent="0.25"/>
    <row r="373" s="2" customFormat="1" ht="20.100000000000001" customHeight="1" x14ac:dyDescent="0.25"/>
    <row r="374" s="2" customFormat="1" ht="20.100000000000001" customHeight="1" x14ac:dyDescent="0.25"/>
    <row r="375" s="2" customFormat="1" ht="20.100000000000001" customHeight="1" x14ac:dyDescent="0.25"/>
    <row r="376" s="2" customFormat="1" ht="20.100000000000001" customHeight="1" x14ac:dyDescent="0.25"/>
    <row r="377" s="2" customFormat="1" ht="20.100000000000001" customHeight="1" x14ac:dyDescent="0.25"/>
    <row r="378" s="2" customFormat="1" ht="20.100000000000001" customHeight="1" x14ac:dyDescent="0.25"/>
    <row r="379" s="2" customFormat="1" ht="20.100000000000001" customHeight="1" x14ac:dyDescent="0.25"/>
    <row r="380" s="2" customFormat="1" ht="20.100000000000001" customHeight="1" x14ac:dyDescent="0.25"/>
    <row r="381" s="2" customFormat="1" ht="20.100000000000001" customHeight="1" x14ac:dyDescent="0.25"/>
    <row r="382" s="2" customFormat="1" ht="20.100000000000001" customHeight="1" x14ac:dyDescent="0.25"/>
    <row r="383" s="2" customFormat="1" ht="20.100000000000001" customHeight="1" x14ac:dyDescent="0.25"/>
    <row r="384" s="2" customFormat="1" ht="20.100000000000001" customHeight="1" x14ac:dyDescent="0.25"/>
    <row r="385" s="2" customFormat="1" ht="20.100000000000001" customHeight="1" x14ac:dyDescent="0.25"/>
    <row r="386" s="2" customFormat="1" ht="20.100000000000001" customHeight="1" x14ac:dyDescent="0.25"/>
    <row r="387" s="2" customFormat="1" ht="20.100000000000001" customHeight="1" x14ac:dyDescent="0.25"/>
    <row r="388" s="2" customFormat="1" ht="20.100000000000001" customHeight="1" x14ac:dyDescent="0.25"/>
    <row r="389" s="2" customFormat="1" ht="20.100000000000001" customHeight="1" x14ac:dyDescent="0.25"/>
    <row r="390" s="2" customFormat="1" ht="20.100000000000001" customHeight="1" x14ac:dyDescent="0.25"/>
    <row r="391" s="2" customFormat="1" ht="20.100000000000001" customHeight="1" x14ac:dyDescent="0.25"/>
    <row r="392" s="2" customFormat="1" ht="20.100000000000001" customHeight="1" x14ac:dyDescent="0.25"/>
    <row r="393" s="2" customFormat="1" ht="20.100000000000001" customHeight="1" x14ac:dyDescent="0.25"/>
    <row r="394" s="2" customFormat="1" ht="20.100000000000001" customHeight="1" x14ac:dyDescent="0.25"/>
    <row r="395" s="2" customFormat="1" ht="20.100000000000001" customHeight="1" x14ac:dyDescent="0.25"/>
    <row r="396" s="2" customFormat="1" ht="20.100000000000001" customHeight="1" x14ac:dyDescent="0.25"/>
    <row r="397" s="2" customFormat="1" ht="20.100000000000001" customHeight="1" x14ac:dyDescent="0.25"/>
    <row r="398" s="2" customFormat="1" x14ac:dyDescent="0.25"/>
    <row r="399" s="2" customFormat="1" x14ac:dyDescent="0.25"/>
    <row r="400" s="2" customFormat="1" x14ac:dyDescent="0.25"/>
    <row r="401" s="2" customFormat="1" x14ac:dyDescent="0.25"/>
    <row r="402" s="2" customFormat="1" x14ac:dyDescent="0.25"/>
    <row r="403" s="2" customFormat="1" x14ac:dyDescent="0.25"/>
    <row r="404" s="2" customFormat="1" x14ac:dyDescent="0.25"/>
    <row r="405" s="2" customFormat="1" x14ac:dyDescent="0.25"/>
    <row r="406" s="2" customFormat="1" x14ac:dyDescent="0.25"/>
    <row r="407" s="2" customFormat="1" x14ac:dyDescent="0.25"/>
    <row r="408" s="2" customFormat="1" x14ac:dyDescent="0.25"/>
    <row r="409" s="2" customFormat="1" x14ac:dyDescent="0.25"/>
    <row r="410" s="2" customFormat="1" x14ac:dyDescent="0.25"/>
    <row r="411" s="2" customFormat="1" x14ac:dyDescent="0.25"/>
    <row r="412" s="2" customFormat="1" x14ac:dyDescent="0.25"/>
    <row r="413" s="2" customFormat="1" x14ac:dyDescent="0.25"/>
    <row r="414" s="2" customFormat="1" x14ac:dyDescent="0.25"/>
    <row r="415" s="2" customFormat="1" x14ac:dyDescent="0.25"/>
    <row r="416" s="2" customFormat="1" x14ac:dyDescent="0.25"/>
    <row r="417" s="2" customFormat="1" x14ac:dyDescent="0.25"/>
    <row r="418" s="2" customFormat="1" x14ac:dyDescent="0.25"/>
    <row r="419" s="2" customFormat="1" x14ac:dyDescent="0.25"/>
  </sheetData>
  <mergeCells count="27">
    <mergeCell ref="A62:AA62"/>
    <mergeCell ref="A50:AZ50"/>
    <mergeCell ref="C53:F53"/>
    <mergeCell ref="G53:J53"/>
    <mergeCell ref="K53:N53"/>
    <mergeCell ref="O53:R53"/>
    <mergeCell ref="S53:V53"/>
    <mergeCell ref="W53:Z53"/>
    <mergeCell ref="A30:AI30"/>
    <mergeCell ref="C33:D33"/>
    <mergeCell ref="E33:F33"/>
    <mergeCell ref="G33:H33"/>
    <mergeCell ref="I33:J33"/>
    <mergeCell ref="D8:O8"/>
    <mergeCell ref="A10:AW10"/>
    <mergeCell ref="C13:F13"/>
    <mergeCell ref="G13:J13"/>
    <mergeCell ref="K13:N13"/>
    <mergeCell ref="O13:R13"/>
    <mergeCell ref="S13:V13"/>
    <mergeCell ref="W13:Z13"/>
    <mergeCell ref="D7:O7"/>
    <mergeCell ref="A1:AZ1"/>
    <mergeCell ref="D3:O3"/>
    <mergeCell ref="D4:O4"/>
    <mergeCell ref="D5:O5"/>
    <mergeCell ref="D6:O6"/>
  </mergeCells>
  <hyperlinks>
    <hyperlink ref="A2" location="'4-Indice de Edificios'!A1" display="Índice de Edificios" xr:uid="{30E5AE28-1C82-4D74-92E2-B4B81A73E558}"/>
  </hyperlinks>
  <printOptions horizontalCentered="1"/>
  <pageMargins left="0.39370078740157483" right="0.39370078740157483" top="0.39370078740157483" bottom="0.39370078740157483" header="0.31496062992125984" footer="0.31496062992125984"/>
  <pageSetup scale="27" fitToHeight="2" orientation="landscape" verticalDpi="300" r:id="rId1"/>
  <headerFooter>
    <oddFooter>&amp;L&amp;A&amp;C&amp;D&amp;R&amp;P</oddFooter>
  </headerFooter>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4">
    <pageSetUpPr fitToPage="1"/>
  </sheetPr>
  <dimension ref="A1:AZ417"/>
  <sheetViews>
    <sheetView zoomScale="70" zoomScaleNormal="70" workbookViewId="0">
      <selection activeCell="D15" sqref="D15:D26"/>
    </sheetView>
  </sheetViews>
  <sheetFormatPr baseColWidth="10" defaultColWidth="11.42578125" defaultRowHeight="15" x14ac:dyDescent="0.25"/>
  <cols>
    <col min="1" max="2" width="26.28515625" style="2" customWidth="1"/>
    <col min="3" max="3" width="15.7109375" style="2" customWidth="1"/>
    <col min="4" max="4" width="17.140625" style="127" bestFit="1" customWidth="1"/>
    <col min="5" max="54" width="15.7109375" style="2" customWidth="1"/>
    <col min="55" max="55" width="12.140625" style="2" bestFit="1" customWidth="1"/>
    <col min="56" max="56" width="13.28515625" style="2" bestFit="1" customWidth="1"/>
    <col min="57" max="57" width="11.42578125" style="2"/>
    <col min="58" max="58" width="13.28515625" style="2" bestFit="1" customWidth="1"/>
    <col min="59" max="59" width="14.7109375" style="2" bestFit="1" customWidth="1"/>
    <col min="60" max="60" width="13.28515625" style="2" bestFit="1" customWidth="1"/>
    <col min="61" max="16384" width="11.42578125" style="2"/>
  </cols>
  <sheetData>
    <row r="1" spans="1:52" ht="21.75" thickBot="1" x14ac:dyDescent="0.3">
      <c r="A1" s="230" t="s">
        <v>60</v>
      </c>
      <c r="B1" s="230"/>
      <c r="C1" s="230"/>
      <c r="D1" s="230"/>
      <c r="E1" s="230"/>
      <c r="F1" s="230"/>
      <c r="G1" s="230"/>
      <c r="H1" s="230"/>
      <c r="I1" s="230"/>
      <c r="J1" s="230"/>
      <c r="K1" s="230"/>
      <c r="L1" s="230"/>
      <c r="M1" s="230"/>
      <c r="N1" s="230"/>
      <c r="O1" s="230"/>
      <c r="P1" s="230"/>
      <c r="Q1" s="230"/>
      <c r="R1" s="230"/>
      <c r="S1" s="230"/>
      <c r="T1" s="230"/>
      <c r="U1" s="230"/>
      <c r="V1" s="230"/>
      <c r="W1" s="230"/>
      <c r="X1" s="230"/>
      <c r="Y1" s="230"/>
      <c r="Z1" s="230"/>
      <c r="AA1" s="230"/>
      <c r="AB1" s="230"/>
      <c r="AC1" s="230"/>
      <c r="AD1" s="230"/>
      <c r="AE1" s="230"/>
      <c r="AF1" s="230"/>
      <c r="AG1" s="230"/>
      <c r="AH1" s="230"/>
      <c r="AI1" s="230"/>
      <c r="AJ1" s="230"/>
      <c r="AK1" s="230"/>
      <c r="AL1" s="230"/>
      <c r="AM1" s="230"/>
      <c r="AN1" s="230"/>
      <c r="AO1" s="230"/>
      <c r="AP1" s="230"/>
      <c r="AQ1" s="230"/>
      <c r="AR1" s="230"/>
      <c r="AS1" s="230"/>
      <c r="AT1" s="230"/>
      <c r="AU1" s="230"/>
      <c r="AV1" s="230"/>
      <c r="AW1" s="230"/>
      <c r="AX1" s="230"/>
      <c r="AY1" s="230"/>
      <c r="AZ1" s="230"/>
    </row>
    <row r="2" spans="1:52" ht="21.75" thickBot="1" x14ac:dyDescent="0.3">
      <c r="A2" s="187" t="s">
        <v>240</v>
      </c>
      <c r="B2" s="121"/>
      <c r="C2" s="121"/>
      <c r="D2" s="125"/>
      <c r="E2" s="121"/>
      <c r="F2" s="121"/>
      <c r="G2" s="121"/>
      <c r="H2" s="121"/>
      <c r="I2" s="121"/>
      <c r="J2" s="121"/>
      <c r="K2" s="121"/>
      <c r="L2" s="121"/>
      <c r="M2" s="121"/>
      <c r="N2" s="121"/>
      <c r="O2" s="121"/>
      <c r="P2" s="121"/>
      <c r="Q2" s="121"/>
      <c r="R2" s="121"/>
      <c r="S2" s="121"/>
      <c r="T2" s="121"/>
      <c r="U2" s="121"/>
      <c r="V2" s="121"/>
      <c r="W2" s="121"/>
      <c r="X2" s="121"/>
      <c r="Y2" s="121"/>
      <c r="Z2" s="121"/>
      <c r="AA2" s="121"/>
      <c r="AB2" s="121"/>
      <c r="AC2" s="121"/>
      <c r="AD2" s="121"/>
      <c r="AE2" s="121"/>
      <c r="AF2" s="121"/>
      <c r="AG2" s="121"/>
      <c r="AH2" s="121"/>
      <c r="AI2" s="121"/>
      <c r="AJ2" s="121"/>
      <c r="AK2" s="121"/>
      <c r="AL2" s="121"/>
      <c r="AM2" s="121"/>
      <c r="AN2" s="121"/>
      <c r="AO2" s="121"/>
      <c r="AP2" s="121"/>
      <c r="AQ2" s="121"/>
      <c r="AR2" s="121"/>
      <c r="AS2" s="121"/>
      <c r="AT2" s="121"/>
      <c r="AU2" s="121"/>
      <c r="AV2" s="121"/>
      <c r="AW2" s="121"/>
    </row>
    <row r="3" spans="1:52" ht="20.100000000000001" customHeight="1" x14ac:dyDescent="0.25">
      <c r="A3" s="11" t="s">
        <v>12</v>
      </c>
      <c r="B3" s="11"/>
      <c r="C3" s="11"/>
      <c r="D3" s="237" t="str">
        <f>IF('3-Datos generales'!H11="","",'3-Datos generales'!H11)</f>
        <v xml:space="preserve">Universidad Nacional </v>
      </c>
      <c r="E3" s="237"/>
      <c r="F3" s="237"/>
      <c r="G3" s="237"/>
      <c r="H3" s="237"/>
      <c r="I3" s="237"/>
      <c r="J3" s="237"/>
      <c r="K3" s="237"/>
      <c r="L3" s="237"/>
      <c r="M3" s="237"/>
      <c r="N3" s="237"/>
      <c r="O3" s="237"/>
    </row>
    <row r="4" spans="1:52" ht="20.100000000000001" customHeight="1" x14ac:dyDescent="0.25">
      <c r="A4" s="11" t="s">
        <v>11</v>
      </c>
      <c r="B4" s="11"/>
      <c r="C4" s="11"/>
      <c r="D4" s="229" t="s">
        <v>198</v>
      </c>
      <c r="E4" s="229"/>
      <c r="F4" s="229"/>
      <c r="G4" s="229"/>
      <c r="H4" s="229"/>
      <c r="I4" s="229"/>
      <c r="J4" s="229"/>
      <c r="K4" s="229"/>
      <c r="L4" s="229"/>
      <c r="M4" s="229"/>
      <c r="N4" s="229"/>
      <c r="O4" s="229"/>
    </row>
    <row r="5" spans="1:52" ht="20.100000000000001" customHeight="1" x14ac:dyDescent="0.25">
      <c r="A5" s="11" t="s">
        <v>56</v>
      </c>
      <c r="B5" s="11"/>
      <c r="C5" s="11"/>
      <c r="D5" s="229">
        <v>4</v>
      </c>
      <c r="E5" s="229"/>
      <c r="F5" s="229"/>
      <c r="G5" s="229"/>
      <c r="H5" s="229"/>
      <c r="I5" s="229"/>
      <c r="J5" s="229"/>
      <c r="K5" s="229"/>
      <c r="L5" s="229"/>
      <c r="M5" s="229"/>
      <c r="N5" s="229"/>
      <c r="O5" s="229"/>
      <c r="P5" s="9"/>
      <c r="Q5" s="9"/>
      <c r="R5" s="9"/>
      <c r="S5" s="9"/>
      <c r="T5" s="9"/>
      <c r="U5" s="9"/>
      <c r="V5" s="9"/>
      <c r="W5" s="9"/>
      <c r="X5" s="9"/>
      <c r="Y5" s="9"/>
      <c r="Z5" s="9"/>
      <c r="AA5" s="9"/>
      <c r="AB5" s="9"/>
      <c r="AC5" s="9"/>
      <c r="AD5" s="9"/>
      <c r="AE5" s="9"/>
      <c r="AF5" s="9"/>
      <c r="AG5" s="9"/>
      <c r="AH5" s="9"/>
      <c r="AI5" s="9"/>
    </row>
    <row r="6" spans="1:52" ht="20.100000000000001" customHeight="1" x14ac:dyDescent="0.25">
      <c r="A6" s="122" t="s">
        <v>32</v>
      </c>
      <c r="B6" s="122"/>
      <c r="C6" s="122"/>
      <c r="D6" s="238">
        <v>2025</v>
      </c>
      <c r="E6" s="238"/>
      <c r="F6" s="238"/>
      <c r="G6" s="238"/>
      <c r="H6" s="238"/>
      <c r="I6" s="238"/>
      <c r="J6" s="238"/>
      <c r="K6" s="238"/>
      <c r="L6" s="238"/>
      <c r="M6" s="238"/>
      <c r="N6" s="238"/>
      <c r="O6" s="238"/>
      <c r="AJ6" s="17"/>
      <c r="AK6" s="17"/>
      <c r="AL6" s="17"/>
      <c r="AM6" s="17"/>
      <c r="AN6" s="17"/>
      <c r="AO6" s="17"/>
      <c r="AP6" s="17"/>
      <c r="AQ6" s="17"/>
      <c r="AR6" s="17"/>
      <c r="AS6" s="17"/>
      <c r="AT6" s="17"/>
      <c r="AU6" s="17"/>
      <c r="AV6" s="17"/>
      <c r="AW6" s="17"/>
    </row>
    <row r="7" spans="1:52" ht="20.100000000000001" customHeight="1" x14ac:dyDescent="0.25">
      <c r="A7" s="122" t="s">
        <v>13</v>
      </c>
      <c r="B7" s="122"/>
      <c r="C7" s="122"/>
      <c r="D7" s="228">
        <v>45698</v>
      </c>
      <c r="E7" s="229"/>
      <c r="F7" s="229"/>
      <c r="G7" s="229"/>
      <c r="H7" s="229"/>
      <c r="I7" s="229"/>
      <c r="J7" s="229"/>
      <c r="K7" s="229"/>
      <c r="L7" s="229"/>
      <c r="M7" s="229"/>
      <c r="N7" s="229"/>
      <c r="O7" s="229"/>
      <c r="AJ7" s="17"/>
      <c r="AK7" s="17"/>
      <c r="AL7" s="17"/>
      <c r="AM7" s="17"/>
      <c r="AN7" s="17"/>
      <c r="AO7" s="17"/>
      <c r="AP7" s="17"/>
      <c r="AQ7" s="17"/>
      <c r="AR7" s="17"/>
      <c r="AS7" s="17"/>
      <c r="AT7" s="17"/>
      <c r="AU7" s="17"/>
      <c r="AV7" s="17"/>
      <c r="AW7" s="17"/>
    </row>
    <row r="8" spans="1:52" ht="20.100000000000001" customHeight="1" x14ac:dyDescent="0.25">
      <c r="A8" s="122" t="s">
        <v>33</v>
      </c>
      <c r="B8" s="122"/>
      <c r="C8" s="122"/>
      <c r="D8" s="229" t="s">
        <v>241</v>
      </c>
      <c r="E8" s="229"/>
      <c r="F8" s="229"/>
      <c r="G8" s="229"/>
      <c r="H8" s="229"/>
      <c r="I8" s="229"/>
      <c r="J8" s="229"/>
      <c r="K8" s="229"/>
      <c r="L8" s="229"/>
      <c r="M8" s="229"/>
      <c r="N8" s="229"/>
      <c r="O8" s="229"/>
      <c r="AJ8" s="17"/>
      <c r="AK8" s="17"/>
      <c r="AL8" s="17"/>
      <c r="AM8" s="17"/>
      <c r="AN8" s="17"/>
      <c r="AO8" s="17"/>
      <c r="AP8" s="17"/>
      <c r="AQ8" s="17"/>
      <c r="AR8" s="17"/>
      <c r="AS8" s="17"/>
      <c r="AT8" s="17"/>
      <c r="AU8" s="17"/>
      <c r="AV8" s="17"/>
      <c r="AW8" s="17"/>
    </row>
    <row r="9" spans="1:52" ht="20.100000000000001" customHeight="1" x14ac:dyDescent="0.25">
      <c r="A9" s="122"/>
      <c r="B9" s="122"/>
      <c r="C9" s="122"/>
      <c r="D9" s="126"/>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row>
    <row r="10" spans="1:52" ht="21" x14ac:dyDescent="0.25">
      <c r="A10" s="230" t="s">
        <v>37</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c r="AW10" s="230"/>
    </row>
    <row r="11" spans="1:52" ht="20.100000000000001" customHeight="1" x14ac:dyDescent="0.25"/>
    <row r="12" spans="1:52" ht="20.100000000000001" customHeight="1" thickBot="1" x14ac:dyDescent="0.3"/>
    <row r="13" spans="1:52" s="16" customFormat="1" ht="20.100000000000001" customHeight="1" x14ac:dyDescent="0.25">
      <c r="A13" s="120" t="s">
        <v>43</v>
      </c>
      <c r="B13" s="174"/>
      <c r="C13" s="248" t="s">
        <v>22</v>
      </c>
      <c r="D13" s="249"/>
      <c r="E13" s="249"/>
      <c r="F13" s="256"/>
      <c r="G13" s="253" t="s">
        <v>141</v>
      </c>
      <c r="H13" s="254"/>
      <c r="I13" s="254"/>
      <c r="J13" s="257"/>
      <c r="K13" s="248" t="s">
        <v>24</v>
      </c>
      <c r="L13" s="249"/>
      <c r="M13" s="249"/>
      <c r="N13" s="256"/>
      <c r="O13" s="253" t="s">
        <v>34</v>
      </c>
      <c r="P13" s="254"/>
      <c r="Q13" s="254"/>
      <c r="R13" s="257"/>
      <c r="S13" s="248" t="s">
        <v>35</v>
      </c>
      <c r="T13" s="249"/>
      <c r="U13" s="249"/>
      <c r="V13" s="256"/>
      <c r="W13" s="253" t="s">
        <v>157</v>
      </c>
      <c r="X13" s="254"/>
      <c r="Y13" s="254"/>
      <c r="Z13" s="254"/>
    </row>
    <row r="14" spans="1:52" s="16" customFormat="1" ht="75" x14ac:dyDescent="0.25">
      <c r="A14" s="120" t="s">
        <v>0</v>
      </c>
      <c r="B14" s="173" t="s">
        <v>169</v>
      </c>
      <c r="C14" s="60" t="s">
        <v>50</v>
      </c>
      <c r="D14" s="85" t="s">
        <v>52</v>
      </c>
      <c r="E14" s="118" t="s">
        <v>79</v>
      </c>
      <c r="F14" s="118" t="s">
        <v>78</v>
      </c>
      <c r="G14" s="64" t="s">
        <v>50</v>
      </c>
      <c r="H14" s="119" t="s">
        <v>52</v>
      </c>
      <c r="I14" s="119" t="s">
        <v>79</v>
      </c>
      <c r="J14" s="119" t="s">
        <v>78</v>
      </c>
      <c r="K14" s="60" t="s">
        <v>50</v>
      </c>
      <c r="L14" s="118" t="s">
        <v>52</v>
      </c>
      <c r="M14" s="118" t="s">
        <v>79</v>
      </c>
      <c r="N14" s="118" t="s">
        <v>78</v>
      </c>
      <c r="O14" s="64" t="s">
        <v>50</v>
      </c>
      <c r="P14" s="119" t="s">
        <v>52</v>
      </c>
      <c r="Q14" s="119" t="s">
        <v>79</v>
      </c>
      <c r="R14" s="119" t="s">
        <v>78</v>
      </c>
      <c r="S14" s="60" t="s">
        <v>50</v>
      </c>
      <c r="T14" s="118" t="s">
        <v>52</v>
      </c>
      <c r="U14" s="118" t="s">
        <v>79</v>
      </c>
      <c r="V14" s="118" t="s">
        <v>78</v>
      </c>
      <c r="W14" s="64" t="s">
        <v>50</v>
      </c>
      <c r="X14" s="119" t="s">
        <v>52</v>
      </c>
      <c r="Y14" s="119" t="s">
        <v>79</v>
      </c>
      <c r="Z14" s="119" t="s">
        <v>78</v>
      </c>
    </row>
    <row r="15" spans="1:52" s="1" customFormat="1" ht="18" customHeight="1" x14ac:dyDescent="0.25">
      <c r="A15" s="4" t="s">
        <v>15</v>
      </c>
      <c r="B15" s="178"/>
      <c r="C15" s="192">
        <v>159.04107142857143</v>
      </c>
      <c r="D15" s="193">
        <v>89063</v>
      </c>
      <c r="E15" s="84">
        <v>1842.51</v>
      </c>
      <c r="F15" s="81">
        <f>IF(C15=0," ",E15/C15)</f>
        <v>11.58512064493673</v>
      </c>
      <c r="G15" s="83"/>
      <c r="H15" s="97"/>
      <c r="I15" s="84"/>
      <c r="J15" s="81" t="str">
        <f>IF(G15=0," ",I15/G15)</f>
        <v xml:space="preserve"> </v>
      </c>
      <c r="K15" s="83"/>
      <c r="L15" s="97"/>
      <c r="M15" s="84"/>
      <c r="N15" s="5" t="str">
        <f>IF(K15=0,"",M15/K15)</f>
        <v/>
      </c>
      <c r="O15" s="83"/>
      <c r="P15" s="97"/>
      <c r="Q15" s="84"/>
      <c r="R15" s="5" t="str">
        <f>IF(O15=0,"",Q15/O15)</f>
        <v/>
      </c>
      <c r="S15" s="83"/>
      <c r="T15" s="97"/>
      <c r="U15" s="84"/>
      <c r="V15" s="5" t="str">
        <f>IF(S15=0,"",U15/S15)</f>
        <v/>
      </c>
      <c r="W15" s="83"/>
      <c r="X15" s="97"/>
      <c r="Y15" s="84"/>
      <c r="Z15" s="81" t="str">
        <f>IF(W15=""," ",Y15/W15)</f>
        <v xml:space="preserve"> </v>
      </c>
    </row>
    <row r="16" spans="1:52" s="1" customFormat="1" ht="18" customHeight="1" x14ac:dyDescent="0.25">
      <c r="A16" s="6" t="s">
        <v>1</v>
      </c>
      <c r="B16" s="182"/>
      <c r="C16" s="192">
        <v>127.97894736842105</v>
      </c>
      <c r="D16" s="193">
        <v>72948</v>
      </c>
      <c r="E16" s="84">
        <v>840.63</v>
      </c>
      <c r="F16" s="81">
        <f t="shared" ref="F16:F26" si="0">IF(C16=0," ",E16/C16)</f>
        <v>6.5685022207599939</v>
      </c>
      <c r="G16" s="83"/>
      <c r="H16" s="97"/>
      <c r="I16" s="84"/>
      <c r="J16" s="81" t="str">
        <f t="shared" ref="J16:J26" si="1">IF(G16=0," ",I16/G16)</f>
        <v xml:space="preserve"> </v>
      </c>
      <c r="K16" s="83"/>
      <c r="L16" s="97"/>
      <c r="M16" s="84"/>
      <c r="N16" s="5" t="str">
        <f t="shared" ref="N16:N26" si="2">IF(K16=0,"",M16/K16)</f>
        <v/>
      </c>
      <c r="O16" s="83"/>
      <c r="P16" s="97"/>
      <c r="Q16" s="84"/>
      <c r="R16" s="5" t="str">
        <f t="shared" ref="R16:R26" si="3">IF(O16=0,"",Q16/O16)</f>
        <v/>
      </c>
      <c r="S16" s="83"/>
      <c r="T16" s="97"/>
      <c r="U16" s="84"/>
      <c r="V16" s="5" t="str">
        <f t="shared" ref="V16:V26" si="4">IF(S16=0,"",U16/S16)</f>
        <v/>
      </c>
      <c r="W16" s="83"/>
      <c r="X16" s="97"/>
      <c r="Y16" s="84"/>
      <c r="Z16" s="81" t="str">
        <f t="shared" ref="Z16:Z26" si="5">IF(W16=""," ",Y16/W16)</f>
        <v xml:space="preserve"> </v>
      </c>
    </row>
    <row r="17" spans="1:35" s="1" customFormat="1" ht="18" customHeight="1" x14ac:dyDescent="0.25">
      <c r="A17" s="6" t="s">
        <v>2</v>
      </c>
      <c r="B17" s="182"/>
      <c r="C17" s="192">
        <v>516.50337837837833</v>
      </c>
      <c r="D17" s="193">
        <v>305770</v>
      </c>
      <c r="E17" s="84">
        <v>3198.4799999999996</v>
      </c>
      <c r="F17" s="81">
        <f t="shared" si="0"/>
        <v>6.1925635608463878</v>
      </c>
      <c r="G17" s="83"/>
      <c r="H17" s="97"/>
      <c r="I17" s="84"/>
      <c r="J17" s="81" t="str">
        <f t="shared" si="1"/>
        <v xml:space="preserve"> </v>
      </c>
      <c r="K17" s="83"/>
      <c r="L17" s="97"/>
      <c r="M17" s="84"/>
      <c r="N17" s="5" t="str">
        <f t="shared" si="2"/>
        <v/>
      </c>
      <c r="O17" s="83"/>
      <c r="P17" s="97"/>
      <c r="Q17" s="84"/>
      <c r="R17" s="5" t="str">
        <f t="shared" si="3"/>
        <v/>
      </c>
      <c r="S17" s="83"/>
      <c r="T17" s="97"/>
      <c r="U17" s="84"/>
      <c r="V17" s="5" t="str">
        <f t="shared" si="4"/>
        <v/>
      </c>
      <c r="W17" s="83"/>
      <c r="X17" s="97"/>
      <c r="Y17" s="84"/>
      <c r="Z17" s="81" t="str">
        <f t="shared" si="5"/>
        <v xml:space="preserve"> </v>
      </c>
    </row>
    <row r="18" spans="1:35" s="1" customFormat="1" ht="18" customHeight="1" x14ac:dyDescent="0.25">
      <c r="A18" s="6" t="s">
        <v>3</v>
      </c>
      <c r="B18" s="182"/>
      <c r="C18" s="192">
        <v>395.49736379613353</v>
      </c>
      <c r="D18" s="193">
        <v>225038</v>
      </c>
      <c r="E18" s="84">
        <v>2487.7599999999998</v>
      </c>
      <c r="F18" s="81">
        <f t="shared" si="0"/>
        <v>6.2902062762733406</v>
      </c>
      <c r="G18" s="83"/>
      <c r="H18" s="97"/>
      <c r="I18" s="84"/>
      <c r="J18" s="81" t="str">
        <f t="shared" si="1"/>
        <v xml:space="preserve"> </v>
      </c>
      <c r="K18" s="83"/>
      <c r="L18" s="97"/>
      <c r="M18" s="84"/>
      <c r="N18" s="5" t="str">
        <f t="shared" si="2"/>
        <v/>
      </c>
      <c r="O18" s="83"/>
      <c r="P18" s="97"/>
      <c r="Q18" s="84"/>
      <c r="R18" s="5" t="str">
        <f t="shared" si="3"/>
        <v/>
      </c>
      <c r="S18" s="83"/>
      <c r="T18" s="97"/>
      <c r="U18" s="84"/>
      <c r="V18" s="5" t="str">
        <f t="shared" si="4"/>
        <v/>
      </c>
      <c r="W18" s="83"/>
      <c r="X18" s="97"/>
      <c r="Y18" s="84"/>
      <c r="Z18" s="81" t="str">
        <f t="shared" si="5"/>
        <v xml:space="preserve"> </v>
      </c>
    </row>
    <row r="19" spans="1:35" s="1" customFormat="1" ht="18" customHeight="1" x14ac:dyDescent="0.25">
      <c r="A19" s="6" t="s">
        <v>4</v>
      </c>
      <c r="B19" s="182"/>
      <c r="C19" s="192">
        <v>171.39266055045871</v>
      </c>
      <c r="D19" s="193">
        <v>93409</v>
      </c>
      <c r="E19" s="84">
        <v>1865.81</v>
      </c>
      <c r="F19" s="81">
        <f t="shared" si="0"/>
        <v>10.886172103330514</v>
      </c>
      <c r="G19" s="83"/>
      <c r="H19" s="97"/>
      <c r="I19" s="84"/>
      <c r="J19" s="81" t="str">
        <f t="shared" si="1"/>
        <v xml:space="preserve"> </v>
      </c>
      <c r="K19" s="83"/>
      <c r="L19" s="97"/>
      <c r="M19" s="84"/>
      <c r="N19" s="5" t="str">
        <f t="shared" si="2"/>
        <v/>
      </c>
      <c r="O19" s="83"/>
      <c r="P19" s="97"/>
      <c r="Q19" s="84"/>
      <c r="R19" s="5" t="str">
        <f t="shared" si="3"/>
        <v/>
      </c>
      <c r="S19" s="83"/>
      <c r="T19" s="97"/>
      <c r="U19" s="84"/>
      <c r="V19" s="5" t="str">
        <f t="shared" si="4"/>
        <v/>
      </c>
      <c r="W19" s="83"/>
      <c r="X19" s="97"/>
      <c r="Y19" s="84"/>
      <c r="Z19" s="81" t="str">
        <f t="shared" si="5"/>
        <v xml:space="preserve"> </v>
      </c>
    </row>
    <row r="20" spans="1:35" s="1" customFormat="1" ht="18" customHeight="1" x14ac:dyDescent="0.25">
      <c r="A20" s="6" t="s">
        <v>5</v>
      </c>
      <c r="B20" s="182"/>
      <c r="C20" s="192">
        <v>18.703773584905662</v>
      </c>
      <c r="D20" s="193">
        <v>9913</v>
      </c>
      <c r="E20" s="84">
        <v>109.78999999999999</v>
      </c>
      <c r="F20" s="81">
        <f t="shared" si="0"/>
        <v>5.869938464642388</v>
      </c>
      <c r="G20" s="83"/>
      <c r="H20" s="97"/>
      <c r="I20" s="84"/>
      <c r="J20" s="81" t="str">
        <f t="shared" si="1"/>
        <v xml:space="preserve"> </v>
      </c>
      <c r="K20" s="83"/>
      <c r="L20" s="97"/>
      <c r="M20" s="84"/>
      <c r="N20" s="5" t="str">
        <f t="shared" si="2"/>
        <v/>
      </c>
      <c r="O20" s="83"/>
      <c r="P20" s="97"/>
      <c r="Q20" s="84"/>
      <c r="R20" s="5" t="str">
        <f t="shared" si="3"/>
        <v/>
      </c>
      <c r="S20" s="83"/>
      <c r="T20" s="97"/>
      <c r="U20" s="84"/>
      <c r="V20" s="5" t="str">
        <f t="shared" si="4"/>
        <v/>
      </c>
      <c r="W20" s="83"/>
      <c r="X20" s="97"/>
      <c r="Y20" s="84"/>
      <c r="Z20" s="81" t="str">
        <f t="shared" si="5"/>
        <v xml:space="preserve"> </v>
      </c>
    </row>
    <row r="21" spans="1:35" s="1" customFormat="1" ht="18" customHeight="1" x14ac:dyDescent="0.25">
      <c r="A21" s="4" t="s">
        <v>6</v>
      </c>
      <c r="B21" s="178"/>
      <c r="C21" s="192">
        <v>67.901328273244786</v>
      </c>
      <c r="D21" s="193">
        <v>35784</v>
      </c>
      <c r="E21" s="84">
        <v>1096.49</v>
      </c>
      <c r="F21" s="81">
        <f t="shared" si="0"/>
        <v>16.148284987704002</v>
      </c>
      <c r="G21" s="83"/>
      <c r="H21" s="97"/>
      <c r="I21" s="84"/>
      <c r="J21" s="81" t="str">
        <f t="shared" si="1"/>
        <v xml:space="preserve"> </v>
      </c>
      <c r="K21" s="83"/>
      <c r="L21" s="97"/>
      <c r="M21" s="84"/>
      <c r="N21" s="5" t="str">
        <f t="shared" si="2"/>
        <v/>
      </c>
      <c r="O21" s="83"/>
      <c r="P21" s="97"/>
      <c r="Q21" s="84"/>
      <c r="R21" s="5" t="str">
        <f t="shared" si="3"/>
        <v/>
      </c>
      <c r="S21" s="83"/>
      <c r="T21" s="97"/>
      <c r="U21" s="84"/>
      <c r="V21" s="5" t="str">
        <f t="shared" si="4"/>
        <v/>
      </c>
      <c r="W21" s="83"/>
      <c r="X21" s="97"/>
      <c r="Y21" s="84"/>
      <c r="Z21" s="81" t="str">
        <f t="shared" si="5"/>
        <v xml:space="preserve"> </v>
      </c>
    </row>
    <row r="22" spans="1:35" s="1" customFormat="1" ht="18" customHeight="1" x14ac:dyDescent="0.25">
      <c r="A22" s="6" t="s">
        <v>16</v>
      </c>
      <c r="B22" s="182"/>
      <c r="C22" s="192">
        <v>347.16517055655299</v>
      </c>
      <c r="D22" s="193">
        <v>193371</v>
      </c>
      <c r="E22" s="84">
        <v>2835.9</v>
      </c>
      <c r="F22" s="81">
        <f t="shared" si="0"/>
        <v>8.1687341948896162</v>
      </c>
      <c r="G22" s="83"/>
      <c r="H22" s="97"/>
      <c r="I22" s="84"/>
      <c r="J22" s="81" t="str">
        <f t="shared" si="1"/>
        <v xml:space="preserve"> </v>
      </c>
      <c r="K22" s="83"/>
      <c r="L22" s="97"/>
      <c r="M22" s="84"/>
      <c r="N22" s="5" t="str">
        <f t="shared" si="2"/>
        <v/>
      </c>
      <c r="O22" s="83"/>
      <c r="P22" s="97"/>
      <c r="Q22" s="84"/>
      <c r="R22" s="5" t="str">
        <f t="shared" si="3"/>
        <v/>
      </c>
      <c r="S22" s="83"/>
      <c r="T22" s="97"/>
      <c r="U22" s="84"/>
      <c r="V22" s="5" t="str">
        <f t="shared" si="4"/>
        <v/>
      </c>
      <c r="W22" s="83"/>
      <c r="X22" s="97"/>
      <c r="Y22" s="84"/>
      <c r="Z22" s="81" t="str">
        <f t="shared" si="5"/>
        <v xml:space="preserve"> </v>
      </c>
    </row>
    <row r="23" spans="1:35" s="1" customFormat="1" ht="18" customHeight="1" x14ac:dyDescent="0.25">
      <c r="A23" s="4" t="s">
        <v>7</v>
      </c>
      <c r="B23" s="178"/>
      <c r="C23" s="192">
        <v>25.418439716312058</v>
      </c>
      <c r="D23" s="193">
        <v>14336</v>
      </c>
      <c r="E23" s="84">
        <v>2081.2000000000003</v>
      </c>
      <c r="F23" s="81">
        <f t="shared" si="0"/>
        <v>81.87756696428572</v>
      </c>
      <c r="G23" s="83"/>
      <c r="H23" s="97"/>
      <c r="I23" s="84"/>
      <c r="J23" s="81" t="str">
        <f t="shared" si="1"/>
        <v xml:space="preserve"> </v>
      </c>
      <c r="K23" s="83"/>
      <c r="L23" s="97"/>
      <c r="M23" s="84"/>
      <c r="N23" s="5" t="str">
        <f t="shared" si="2"/>
        <v/>
      </c>
      <c r="O23" s="83"/>
      <c r="P23" s="97"/>
      <c r="Q23" s="84"/>
      <c r="R23" s="5" t="str">
        <f t="shared" si="3"/>
        <v/>
      </c>
      <c r="S23" s="83"/>
      <c r="T23" s="97"/>
      <c r="U23" s="84"/>
      <c r="V23" s="5" t="str">
        <f t="shared" si="4"/>
        <v/>
      </c>
      <c r="W23" s="83"/>
      <c r="X23" s="97"/>
      <c r="Y23" s="84"/>
      <c r="Z23" s="81" t="str">
        <f t="shared" si="5"/>
        <v xml:space="preserve"> </v>
      </c>
    </row>
    <row r="24" spans="1:35" s="1" customFormat="1" ht="18" customHeight="1" x14ac:dyDescent="0.25">
      <c r="A24" s="6" t="s">
        <v>8</v>
      </c>
      <c r="B24" s="182"/>
      <c r="C24" s="192">
        <v>306.35251798561148</v>
      </c>
      <c r="D24" s="193">
        <v>170332</v>
      </c>
      <c r="E24" s="84">
        <v>4244.5</v>
      </c>
      <c r="F24" s="81">
        <f t="shared" si="0"/>
        <v>13.854953854824696</v>
      </c>
      <c r="G24" s="83"/>
      <c r="H24" s="97"/>
      <c r="I24" s="84"/>
      <c r="J24" s="81" t="str">
        <f t="shared" si="1"/>
        <v xml:space="preserve"> </v>
      </c>
      <c r="K24" s="83"/>
      <c r="L24" s="97"/>
      <c r="M24" s="84"/>
      <c r="N24" s="5" t="str">
        <f t="shared" si="2"/>
        <v/>
      </c>
      <c r="O24" s="83"/>
      <c r="P24" s="97"/>
      <c r="Q24" s="84"/>
      <c r="R24" s="5" t="str">
        <f t="shared" si="3"/>
        <v/>
      </c>
      <c r="S24" s="83"/>
      <c r="T24" s="97"/>
      <c r="U24" s="84"/>
      <c r="V24" s="5" t="str">
        <f t="shared" si="4"/>
        <v/>
      </c>
      <c r="W24" s="83"/>
      <c r="X24" s="97"/>
      <c r="Y24" s="84"/>
      <c r="Z24" s="81" t="str">
        <f t="shared" si="5"/>
        <v xml:space="preserve"> </v>
      </c>
    </row>
    <row r="25" spans="1:35" s="1" customFormat="1" ht="18" customHeight="1" x14ac:dyDescent="0.25">
      <c r="A25" s="4" t="s">
        <v>9</v>
      </c>
      <c r="B25" s="178"/>
      <c r="C25" s="192">
        <v>315.6477876106195</v>
      </c>
      <c r="D25" s="193">
        <v>178341</v>
      </c>
      <c r="E25" s="84">
        <v>2385.7999999999997</v>
      </c>
      <c r="F25" s="81">
        <f t="shared" si="0"/>
        <v>7.5584245910923435</v>
      </c>
      <c r="G25" s="83"/>
      <c r="H25" s="97"/>
      <c r="I25" s="84"/>
      <c r="J25" s="81" t="str">
        <f t="shared" si="1"/>
        <v xml:space="preserve"> </v>
      </c>
      <c r="K25" s="83"/>
      <c r="L25" s="97"/>
      <c r="M25" s="84"/>
      <c r="N25" s="5" t="str">
        <f t="shared" si="2"/>
        <v/>
      </c>
      <c r="O25" s="83"/>
      <c r="P25" s="97"/>
      <c r="Q25" s="84"/>
      <c r="R25" s="5" t="str">
        <f t="shared" si="3"/>
        <v/>
      </c>
      <c r="S25" s="83"/>
      <c r="T25" s="97"/>
      <c r="U25" s="84"/>
      <c r="V25" s="5" t="str">
        <f t="shared" si="4"/>
        <v/>
      </c>
      <c r="W25" s="83"/>
      <c r="X25" s="97"/>
      <c r="Y25" s="84"/>
      <c r="Z25" s="81" t="str">
        <f t="shared" si="5"/>
        <v xml:space="preserve"> </v>
      </c>
    </row>
    <row r="26" spans="1:35" s="1" customFormat="1" ht="18" customHeight="1" x14ac:dyDescent="0.25">
      <c r="A26" s="6" t="s">
        <v>10</v>
      </c>
      <c r="B26" s="182"/>
      <c r="C26" s="192">
        <v>133.76840215439856</v>
      </c>
      <c r="D26" s="193">
        <v>74509</v>
      </c>
      <c r="E26" s="84">
        <v>0</v>
      </c>
      <c r="F26" s="81">
        <f t="shared" si="0"/>
        <v>0</v>
      </c>
      <c r="G26" s="83"/>
      <c r="H26" s="97"/>
      <c r="I26" s="84"/>
      <c r="J26" s="81" t="str">
        <f t="shared" si="1"/>
        <v xml:space="preserve"> </v>
      </c>
      <c r="K26" s="83"/>
      <c r="L26" s="97"/>
      <c r="M26" s="84"/>
      <c r="N26" s="5" t="str">
        <f t="shared" si="2"/>
        <v/>
      </c>
      <c r="O26" s="83"/>
      <c r="P26" s="97"/>
      <c r="Q26" s="84"/>
      <c r="R26" s="5" t="str">
        <f t="shared" si="3"/>
        <v/>
      </c>
      <c r="S26" s="83"/>
      <c r="T26" s="97"/>
      <c r="U26" s="84"/>
      <c r="V26" s="5" t="str">
        <f t="shared" si="4"/>
        <v/>
      </c>
      <c r="W26" s="83"/>
      <c r="X26" s="97"/>
      <c r="Y26" s="84"/>
      <c r="Z26" s="81" t="str">
        <f t="shared" si="5"/>
        <v xml:space="preserve"> </v>
      </c>
    </row>
    <row r="27" spans="1:35" s="11" customFormat="1" ht="18" customHeight="1" x14ac:dyDescent="0.25">
      <c r="A27" s="59" t="s">
        <v>30</v>
      </c>
      <c r="B27" s="175"/>
      <c r="C27" s="61">
        <f>IF(SUM(C15:C26)=0,0,SUM(C15:C26))</f>
        <v>2585.3708414036082</v>
      </c>
      <c r="D27" s="98">
        <f t="shared" ref="D27:Z27" si="6">IF(SUM(D15:D26)=0,0,SUM(D15:D26))</f>
        <v>1462814</v>
      </c>
      <c r="E27" s="10">
        <f t="shared" si="6"/>
        <v>22988.87</v>
      </c>
      <c r="F27" s="10">
        <f t="shared" si="6"/>
        <v>175.00046786358573</v>
      </c>
      <c r="G27" s="65">
        <f t="shared" si="6"/>
        <v>0</v>
      </c>
      <c r="H27" s="99">
        <f t="shared" si="6"/>
        <v>0</v>
      </c>
      <c r="I27" s="65">
        <f t="shared" si="6"/>
        <v>0</v>
      </c>
      <c r="J27" s="65">
        <f t="shared" si="6"/>
        <v>0</v>
      </c>
      <c r="K27" s="61">
        <f t="shared" si="6"/>
        <v>0</v>
      </c>
      <c r="L27" s="100">
        <f t="shared" si="6"/>
        <v>0</v>
      </c>
      <c r="M27" s="61">
        <f t="shared" si="6"/>
        <v>0</v>
      </c>
      <c r="N27" s="61">
        <f t="shared" si="6"/>
        <v>0</v>
      </c>
      <c r="O27" s="123">
        <f t="shared" si="6"/>
        <v>0</v>
      </c>
      <c r="P27" s="100">
        <f t="shared" si="6"/>
        <v>0</v>
      </c>
      <c r="Q27" s="61">
        <f t="shared" si="6"/>
        <v>0</v>
      </c>
      <c r="R27" s="61">
        <f t="shared" si="6"/>
        <v>0</v>
      </c>
      <c r="S27" s="123">
        <f t="shared" si="6"/>
        <v>0</v>
      </c>
      <c r="T27" s="100">
        <f t="shared" si="6"/>
        <v>0</v>
      </c>
      <c r="U27" s="61">
        <f t="shared" si="6"/>
        <v>0</v>
      </c>
      <c r="V27" s="61">
        <f t="shared" si="6"/>
        <v>0</v>
      </c>
      <c r="W27" s="65">
        <f t="shared" si="6"/>
        <v>0</v>
      </c>
      <c r="X27" s="99">
        <f t="shared" si="6"/>
        <v>0</v>
      </c>
      <c r="Y27" s="65">
        <f t="shared" si="6"/>
        <v>0</v>
      </c>
      <c r="Z27" s="65">
        <f t="shared" si="6"/>
        <v>0</v>
      </c>
    </row>
    <row r="28" spans="1:35" s="11" customFormat="1" ht="18" customHeight="1" thickBot="1" x14ac:dyDescent="0.3">
      <c r="A28" s="59" t="s">
        <v>31</v>
      </c>
      <c r="B28" s="62">
        <f>IF(SUM(B15:B26)&gt;0,AVERAGE(B15:B26),0)</f>
        <v>0</v>
      </c>
      <c r="C28" s="62">
        <f>IF(SUM(C15:C26)&gt;0,AVERAGE(C15:C26),0)</f>
        <v>215.44757011696734</v>
      </c>
      <c r="D28" s="62">
        <f t="shared" ref="D28:F28" si="7">IF(SUM(D15:D26)&gt;0,AVERAGE(D15:D26),0)</f>
        <v>121901.16666666667</v>
      </c>
      <c r="E28" s="62">
        <f t="shared" si="7"/>
        <v>1915.7391666666665</v>
      </c>
      <c r="F28" s="62">
        <f t="shared" si="7"/>
        <v>14.583372321965477</v>
      </c>
      <c r="G28" s="66">
        <f>IF(G27=0,0,AVERAGE(G15:G26))</f>
        <v>0</v>
      </c>
      <c r="H28" s="66">
        <f t="shared" ref="H28:J28" si="8">IF(H27=0,0,AVERAGE(H15:H26))</f>
        <v>0</v>
      </c>
      <c r="I28" s="66">
        <f t="shared" si="8"/>
        <v>0</v>
      </c>
      <c r="J28" s="66">
        <f t="shared" si="8"/>
        <v>0</v>
      </c>
      <c r="K28" s="62">
        <f t="shared" ref="K28:V28" si="9">IF(SUM(K15:K26)&gt;0,AVERAGE(K15:K26),0)</f>
        <v>0</v>
      </c>
      <c r="L28" s="62">
        <f t="shared" si="9"/>
        <v>0</v>
      </c>
      <c r="M28" s="62">
        <f t="shared" si="9"/>
        <v>0</v>
      </c>
      <c r="N28" s="62">
        <f t="shared" si="9"/>
        <v>0</v>
      </c>
      <c r="O28" s="124">
        <f t="shared" si="9"/>
        <v>0</v>
      </c>
      <c r="P28" s="62">
        <f t="shared" si="9"/>
        <v>0</v>
      </c>
      <c r="Q28" s="62">
        <f t="shared" si="9"/>
        <v>0</v>
      </c>
      <c r="R28" s="62">
        <f t="shared" si="9"/>
        <v>0</v>
      </c>
      <c r="S28" s="124">
        <f t="shared" si="9"/>
        <v>0</v>
      </c>
      <c r="T28" s="62">
        <f t="shared" si="9"/>
        <v>0</v>
      </c>
      <c r="U28" s="62">
        <f t="shared" si="9"/>
        <v>0</v>
      </c>
      <c r="V28" s="62">
        <f t="shared" si="9"/>
        <v>0</v>
      </c>
      <c r="W28" s="66">
        <f t="shared" ref="W28:Z28" si="10">IF(W27=0,0,AVERAGE(W15:W26))</f>
        <v>0</v>
      </c>
      <c r="X28" s="66">
        <f t="shared" si="10"/>
        <v>0</v>
      </c>
      <c r="Y28" s="66">
        <f t="shared" si="10"/>
        <v>0</v>
      </c>
      <c r="Z28" s="66">
        <f t="shared" si="10"/>
        <v>0</v>
      </c>
    </row>
    <row r="29" spans="1:35" s="11" customFormat="1" ht="18" customHeight="1" x14ac:dyDescent="0.25">
      <c r="A29" s="128"/>
      <c r="B29" s="128"/>
      <c r="D29" s="129"/>
    </row>
    <row r="30" spans="1:35" ht="21" x14ac:dyDescent="0.25">
      <c r="A30" s="230" t="s">
        <v>36</v>
      </c>
      <c r="B30" s="230"/>
      <c r="C30" s="230"/>
      <c r="D30" s="230"/>
      <c r="E30" s="230"/>
      <c r="F30" s="230"/>
      <c r="G30" s="230"/>
      <c r="H30" s="230"/>
      <c r="I30" s="230"/>
      <c r="J30" s="230"/>
      <c r="K30" s="230"/>
      <c r="L30" s="230"/>
      <c r="M30" s="230"/>
      <c r="N30" s="230"/>
      <c r="O30" s="230"/>
      <c r="P30" s="230"/>
      <c r="Q30" s="230"/>
      <c r="R30" s="230"/>
      <c r="S30" s="230"/>
      <c r="T30" s="230"/>
      <c r="U30" s="230"/>
      <c r="V30" s="230"/>
      <c r="W30" s="230"/>
      <c r="X30" s="230"/>
      <c r="Y30" s="230"/>
      <c r="Z30" s="230"/>
      <c r="AA30" s="230"/>
      <c r="AB30" s="230"/>
      <c r="AC30" s="230"/>
      <c r="AD30" s="230"/>
      <c r="AE30" s="230"/>
      <c r="AF30" s="230"/>
      <c r="AG30" s="230"/>
      <c r="AH30" s="230"/>
      <c r="AI30" s="230"/>
    </row>
    <row r="31" spans="1:35" x14ac:dyDescent="0.25">
      <c r="A31" s="3"/>
      <c r="B31" s="3"/>
      <c r="C31" s="3"/>
      <c r="D31" s="130"/>
      <c r="E31" s="3"/>
      <c r="F31" s="3"/>
      <c r="G31" s="3"/>
      <c r="H31" s="3"/>
      <c r="I31" s="3"/>
      <c r="J31" s="3"/>
      <c r="K31" s="3"/>
      <c r="L31" s="3"/>
      <c r="M31" s="3"/>
      <c r="N31" s="3"/>
      <c r="O31" s="3"/>
    </row>
    <row r="32" spans="1:35" x14ac:dyDescent="0.25">
      <c r="A32" s="3"/>
      <c r="B32" s="3"/>
      <c r="C32" s="3"/>
      <c r="D32" s="130"/>
      <c r="E32" s="3"/>
      <c r="F32" s="3"/>
      <c r="G32" s="3"/>
      <c r="H32" s="3"/>
      <c r="I32" s="3"/>
      <c r="J32" s="3"/>
      <c r="K32" s="3"/>
      <c r="L32" s="3"/>
      <c r="M32" s="3"/>
      <c r="N32" s="3"/>
      <c r="O32" s="3"/>
    </row>
    <row r="33" spans="1:10" s="1" customFormat="1" ht="36.75" customHeight="1" x14ac:dyDescent="0.25">
      <c r="A33" s="117" t="s">
        <v>43</v>
      </c>
      <c r="B33" s="172"/>
      <c r="C33" s="242" t="s">
        <v>144</v>
      </c>
      <c r="D33" s="243"/>
      <c r="E33" s="244" t="s">
        <v>156</v>
      </c>
      <c r="F33" s="245"/>
      <c r="G33" s="246" t="s">
        <v>145</v>
      </c>
      <c r="H33" s="247"/>
      <c r="I33" s="242" t="s">
        <v>146</v>
      </c>
      <c r="J33" s="243"/>
    </row>
    <row r="34" spans="1:10" s="1" customFormat="1" ht="30" x14ac:dyDescent="0.25">
      <c r="A34" s="117" t="s">
        <v>0</v>
      </c>
      <c r="B34" s="117" t="s">
        <v>169</v>
      </c>
      <c r="C34" s="117" t="s">
        <v>50</v>
      </c>
      <c r="D34" s="87" t="s">
        <v>51</v>
      </c>
      <c r="E34" s="78" t="s">
        <v>50</v>
      </c>
      <c r="F34" s="78" t="s">
        <v>51</v>
      </c>
      <c r="G34" s="116" t="s">
        <v>50</v>
      </c>
      <c r="H34" s="116" t="s">
        <v>51</v>
      </c>
      <c r="I34" s="115" t="s">
        <v>50</v>
      </c>
      <c r="J34" s="117" t="s">
        <v>51</v>
      </c>
    </row>
    <row r="35" spans="1:10" s="1" customFormat="1" ht="18" customHeight="1" x14ac:dyDescent="0.25">
      <c r="A35" s="4" t="s">
        <v>15</v>
      </c>
      <c r="B35" s="179"/>
      <c r="C35" s="110"/>
      <c r="D35" s="93"/>
      <c r="E35" s="92"/>
      <c r="F35" s="101"/>
      <c r="G35" s="92"/>
      <c r="H35" s="101"/>
      <c r="I35" s="92"/>
      <c r="J35" s="101"/>
    </row>
    <row r="36" spans="1:10" s="1" customFormat="1" ht="18" customHeight="1" x14ac:dyDescent="0.25">
      <c r="A36" s="6" t="s">
        <v>1</v>
      </c>
      <c r="B36" s="180"/>
      <c r="C36" s="111"/>
      <c r="D36" s="86"/>
      <c r="E36" s="92"/>
      <c r="F36" s="101"/>
      <c r="G36" s="84"/>
      <c r="H36" s="97"/>
      <c r="I36" s="84"/>
      <c r="J36" s="97"/>
    </row>
    <row r="37" spans="1:10" s="1" customFormat="1" ht="18" customHeight="1" x14ac:dyDescent="0.25">
      <c r="A37" s="6" t="s">
        <v>2</v>
      </c>
      <c r="B37" s="180"/>
      <c r="C37" s="111"/>
      <c r="D37" s="86"/>
      <c r="E37" s="92"/>
      <c r="F37" s="101"/>
      <c r="G37" s="84"/>
      <c r="H37" s="97"/>
      <c r="I37" s="84"/>
      <c r="J37" s="97"/>
    </row>
    <row r="38" spans="1:10" s="1" customFormat="1" ht="18" customHeight="1" x14ac:dyDescent="0.25">
      <c r="A38" s="6" t="s">
        <v>3</v>
      </c>
      <c r="B38" s="180"/>
      <c r="C38" s="111"/>
      <c r="D38" s="86"/>
      <c r="E38" s="92"/>
      <c r="F38" s="101"/>
      <c r="G38" s="84"/>
      <c r="H38" s="97"/>
      <c r="I38" s="84"/>
      <c r="J38" s="97"/>
    </row>
    <row r="39" spans="1:10" s="1" customFormat="1" ht="18" customHeight="1" x14ac:dyDescent="0.25">
      <c r="A39" s="6" t="s">
        <v>4</v>
      </c>
      <c r="B39" s="180"/>
      <c r="C39" s="111"/>
      <c r="D39" s="86"/>
      <c r="E39" s="92"/>
      <c r="F39" s="101"/>
      <c r="G39" s="84"/>
      <c r="H39" s="97"/>
      <c r="I39" s="84"/>
      <c r="J39" s="97"/>
    </row>
    <row r="40" spans="1:10" s="1" customFormat="1" ht="18" customHeight="1" x14ac:dyDescent="0.25">
      <c r="A40" s="6" t="s">
        <v>5</v>
      </c>
      <c r="B40" s="180"/>
      <c r="C40" s="111"/>
      <c r="D40" s="86"/>
      <c r="E40" s="92"/>
      <c r="F40" s="101"/>
      <c r="G40" s="84"/>
      <c r="H40" s="97"/>
      <c r="I40" s="84"/>
      <c r="J40" s="97"/>
    </row>
    <row r="41" spans="1:10" s="1" customFormat="1" ht="18" customHeight="1" x14ac:dyDescent="0.25">
      <c r="A41" s="4" t="s">
        <v>6</v>
      </c>
      <c r="B41" s="179"/>
      <c r="C41" s="111"/>
      <c r="D41" s="86"/>
      <c r="E41" s="92"/>
      <c r="F41" s="101"/>
      <c r="G41" s="84"/>
      <c r="H41" s="97"/>
      <c r="I41" s="84"/>
      <c r="J41" s="97"/>
    </row>
    <row r="42" spans="1:10" s="1" customFormat="1" ht="18" customHeight="1" x14ac:dyDescent="0.25">
      <c r="A42" s="6" t="s">
        <v>16</v>
      </c>
      <c r="B42" s="180"/>
      <c r="C42" s="111"/>
      <c r="D42" s="86"/>
      <c r="E42" s="92"/>
      <c r="F42" s="101"/>
      <c r="G42" s="84"/>
      <c r="H42" s="97"/>
      <c r="I42" s="84"/>
      <c r="J42" s="97"/>
    </row>
    <row r="43" spans="1:10" s="1" customFormat="1" ht="18" customHeight="1" x14ac:dyDescent="0.25">
      <c r="A43" s="4" t="s">
        <v>7</v>
      </c>
      <c r="B43" s="179"/>
      <c r="C43" s="111"/>
      <c r="D43" s="86"/>
      <c r="E43" s="92"/>
      <c r="F43" s="101"/>
      <c r="G43" s="84"/>
      <c r="H43" s="97"/>
      <c r="I43" s="84"/>
      <c r="J43" s="97"/>
    </row>
    <row r="44" spans="1:10" s="1" customFormat="1" ht="18" customHeight="1" x14ac:dyDescent="0.25">
      <c r="A44" s="6" t="s">
        <v>8</v>
      </c>
      <c r="B44" s="180"/>
      <c r="C44" s="111"/>
      <c r="D44" s="86"/>
      <c r="E44" s="92"/>
      <c r="F44" s="101"/>
      <c r="G44" s="84"/>
      <c r="H44" s="97"/>
      <c r="I44" s="84"/>
      <c r="J44" s="97"/>
    </row>
    <row r="45" spans="1:10" s="1" customFormat="1" ht="18" customHeight="1" x14ac:dyDescent="0.25">
      <c r="A45" s="4" t="s">
        <v>9</v>
      </c>
      <c r="B45" s="179"/>
      <c r="C45" s="111"/>
      <c r="D45" s="86"/>
      <c r="E45" s="92"/>
      <c r="F45" s="101"/>
      <c r="G45" s="84"/>
      <c r="H45" s="97"/>
      <c r="I45" s="84"/>
      <c r="J45" s="97"/>
    </row>
    <row r="46" spans="1:10" s="1" customFormat="1" ht="18" customHeight="1" x14ac:dyDescent="0.25">
      <c r="A46" s="6" t="s">
        <v>10</v>
      </c>
      <c r="B46" s="180"/>
      <c r="C46" s="111"/>
      <c r="D46" s="97"/>
      <c r="E46" s="92"/>
      <c r="F46" s="101"/>
      <c r="G46" s="84"/>
      <c r="H46" s="97"/>
      <c r="I46" s="84"/>
      <c r="J46" s="97"/>
    </row>
    <row r="47" spans="1:10" ht="18" customHeight="1" x14ac:dyDescent="0.25">
      <c r="A47" s="21" t="s">
        <v>30</v>
      </c>
      <c r="B47" s="21"/>
      <c r="C47" s="133">
        <f>IF(SUM(C35:C46)=0,0,SUM(C35:C46))</f>
        <v>0</v>
      </c>
      <c r="D47" s="87">
        <f t="shared" ref="D47:J47" si="11">IF(SUM(D35:D46)=0,0,SUM(D35:D46))</f>
        <v>0</v>
      </c>
      <c r="E47" s="78">
        <f t="shared" si="11"/>
        <v>0</v>
      </c>
      <c r="F47" s="132">
        <f t="shared" si="11"/>
        <v>0</v>
      </c>
      <c r="G47" s="116">
        <f t="shared" si="11"/>
        <v>0</v>
      </c>
      <c r="H47" s="102">
        <f t="shared" si="11"/>
        <v>0</v>
      </c>
      <c r="I47" s="28">
        <f t="shared" si="11"/>
        <v>0</v>
      </c>
      <c r="J47" s="103">
        <f t="shared" si="11"/>
        <v>0</v>
      </c>
    </row>
    <row r="48" spans="1:10" ht="18" customHeight="1" x14ac:dyDescent="0.25">
      <c r="A48" s="21" t="s">
        <v>38</v>
      </c>
      <c r="B48" s="21"/>
      <c r="C48" s="133">
        <f>IF(SUM(C35:C46)&gt;0,AVERAGE(C35:C46),0)</f>
        <v>0</v>
      </c>
      <c r="D48" s="133">
        <f t="shared" ref="D48:J48" si="12">IF(SUM(D35:D46)&gt;0,AVERAGE(D35:D46),0)</f>
        <v>0</v>
      </c>
      <c r="E48" s="133">
        <f t="shared" si="12"/>
        <v>0</v>
      </c>
      <c r="F48" s="133">
        <f t="shared" si="12"/>
        <v>0</v>
      </c>
      <c r="G48" s="133">
        <f t="shared" si="12"/>
        <v>0</v>
      </c>
      <c r="H48" s="133">
        <f t="shared" si="12"/>
        <v>0</v>
      </c>
      <c r="I48" s="133">
        <f t="shared" si="12"/>
        <v>0</v>
      </c>
      <c r="J48" s="133">
        <f t="shared" si="12"/>
        <v>0</v>
      </c>
    </row>
    <row r="49" spans="1:52" ht="18" customHeight="1" x14ac:dyDescent="0.25">
      <c r="A49" s="113"/>
      <c r="B49" s="113"/>
    </row>
    <row r="50" spans="1:52" ht="21" x14ac:dyDescent="0.25">
      <c r="A50" s="230" t="s">
        <v>44</v>
      </c>
      <c r="B50" s="230"/>
      <c r="C50" s="230"/>
      <c r="D50" s="230"/>
      <c r="E50" s="230"/>
      <c r="F50" s="230"/>
      <c r="G50" s="230"/>
      <c r="H50" s="230"/>
      <c r="I50" s="230"/>
      <c r="J50" s="230"/>
      <c r="K50" s="230"/>
      <c r="L50" s="230"/>
      <c r="M50" s="230"/>
      <c r="N50" s="230"/>
      <c r="O50" s="230"/>
      <c r="P50" s="230"/>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230"/>
      <c r="AX50" s="230"/>
      <c r="AY50" s="230"/>
      <c r="AZ50" s="230"/>
    </row>
    <row r="51" spans="1:52" ht="15.75" thickBot="1" x14ac:dyDescent="0.3"/>
    <row r="52" spans="1:52" s="16" customFormat="1" ht="20.100000000000001" customHeight="1" x14ac:dyDescent="0.25">
      <c r="A52" s="75" t="s">
        <v>43</v>
      </c>
      <c r="B52" s="176"/>
      <c r="C52" s="239" t="s">
        <v>22</v>
      </c>
      <c r="D52" s="240"/>
      <c r="E52" s="240"/>
      <c r="F52" s="241"/>
      <c r="G52" s="250" t="s">
        <v>23</v>
      </c>
      <c r="H52" s="251"/>
      <c r="I52" s="251"/>
      <c r="J52" s="252"/>
      <c r="K52" s="239" t="s">
        <v>24</v>
      </c>
      <c r="L52" s="240"/>
      <c r="M52" s="240"/>
      <c r="N52" s="241"/>
      <c r="O52" s="250" t="s">
        <v>147</v>
      </c>
      <c r="P52" s="251"/>
      <c r="Q52" s="251"/>
      <c r="R52" s="252"/>
      <c r="S52" s="239" t="s">
        <v>148</v>
      </c>
      <c r="T52" s="240"/>
      <c r="U52" s="240"/>
      <c r="V52" s="241"/>
      <c r="W52" s="248" t="s">
        <v>140</v>
      </c>
      <c r="X52" s="249"/>
      <c r="Y52" s="249"/>
      <c r="Z52" s="249"/>
    </row>
    <row r="53" spans="1:52" s="16" customFormat="1" ht="90" x14ac:dyDescent="0.25">
      <c r="A53" s="76" t="s">
        <v>40</v>
      </c>
      <c r="B53" s="177" t="s">
        <v>169</v>
      </c>
      <c r="C53" s="67" t="s">
        <v>50</v>
      </c>
      <c r="D53" s="88" t="s">
        <v>51</v>
      </c>
      <c r="E53" s="43" t="s">
        <v>79</v>
      </c>
      <c r="F53" s="68" t="s">
        <v>80</v>
      </c>
      <c r="G53" s="73" t="s">
        <v>54</v>
      </c>
      <c r="H53" s="42" t="s">
        <v>53</v>
      </c>
      <c r="I53" s="42" t="s">
        <v>79</v>
      </c>
      <c r="J53" s="42" t="s">
        <v>80</v>
      </c>
      <c r="K53" s="67" t="s">
        <v>50</v>
      </c>
      <c r="L53" s="43" t="s">
        <v>51</v>
      </c>
      <c r="M53" s="43" t="s">
        <v>79</v>
      </c>
      <c r="N53" s="43" t="s">
        <v>80</v>
      </c>
      <c r="O53" s="73" t="s">
        <v>55</v>
      </c>
      <c r="P53" s="42" t="s">
        <v>53</v>
      </c>
      <c r="Q53" s="42" t="s">
        <v>79</v>
      </c>
      <c r="R53" s="42" t="s">
        <v>80</v>
      </c>
      <c r="S53" s="67" t="s">
        <v>50</v>
      </c>
      <c r="T53" s="43" t="s">
        <v>51</v>
      </c>
      <c r="U53" s="43" t="s">
        <v>79</v>
      </c>
      <c r="V53" s="43" t="s">
        <v>80</v>
      </c>
      <c r="W53" s="60" t="s">
        <v>50</v>
      </c>
      <c r="X53" s="118" t="s">
        <v>51</v>
      </c>
      <c r="Y53" s="118" t="s">
        <v>79</v>
      </c>
      <c r="Z53" s="118" t="s">
        <v>80</v>
      </c>
    </row>
    <row r="54" spans="1:52" s="131" customFormat="1" ht="18" customHeight="1" x14ac:dyDescent="0.25">
      <c r="A54" s="77" t="s">
        <v>41</v>
      </c>
      <c r="B54" s="181"/>
      <c r="C54" s="69">
        <f>+C27</f>
        <v>2585.3708414036082</v>
      </c>
      <c r="D54" s="89">
        <f>+D27</f>
        <v>1462814</v>
      </c>
      <c r="E54" s="44">
        <f>E27</f>
        <v>22988.87</v>
      </c>
      <c r="F54" s="70">
        <f>E28</f>
        <v>1915.7391666666665</v>
      </c>
      <c r="G54" s="69">
        <f>+G27+W27</f>
        <v>0</v>
      </c>
      <c r="H54" s="89">
        <f>H27+X27</f>
        <v>0</v>
      </c>
      <c r="I54" s="44">
        <f>I27+Y27</f>
        <v>0</v>
      </c>
      <c r="J54" s="44">
        <f>AVERAGE(J28,Z28)</f>
        <v>0</v>
      </c>
      <c r="K54" s="69">
        <f>+K27</f>
        <v>0</v>
      </c>
      <c r="L54" s="89">
        <f>L27</f>
        <v>0</v>
      </c>
      <c r="M54" s="44">
        <f>M27</f>
        <v>0</v>
      </c>
      <c r="N54" s="44">
        <f>N28</f>
        <v>0</v>
      </c>
      <c r="O54" s="69">
        <f>+O27</f>
        <v>0</v>
      </c>
      <c r="P54" s="89">
        <f>P27</f>
        <v>0</v>
      </c>
      <c r="Q54" s="44">
        <f>Q27</f>
        <v>0</v>
      </c>
      <c r="R54" s="44">
        <f>R28</f>
        <v>0</v>
      </c>
      <c r="S54" s="108">
        <f>+S27</f>
        <v>0</v>
      </c>
      <c r="T54" s="89">
        <f>T27</f>
        <v>0</v>
      </c>
      <c r="U54" s="44">
        <f>U27</f>
        <v>0</v>
      </c>
      <c r="V54" s="44">
        <f>V28</f>
        <v>0</v>
      </c>
      <c r="W54" s="79" t="s">
        <v>142</v>
      </c>
      <c r="X54" s="106" t="s">
        <v>142</v>
      </c>
      <c r="Y54" s="80" t="s">
        <v>142</v>
      </c>
      <c r="Z54" s="80" t="s">
        <v>142</v>
      </c>
    </row>
    <row r="55" spans="1:52" s="131" customFormat="1" ht="18" customHeight="1" x14ac:dyDescent="0.25">
      <c r="A55" s="77" t="s">
        <v>42</v>
      </c>
      <c r="B55" s="181"/>
      <c r="C55" s="69">
        <f>C47</f>
        <v>0</v>
      </c>
      <c r="D55" s="89">
        <f>D47</f>
        <v>0</v>
      </c>
      <c r="E55" s="94" t="s">
        <v>158</v>
      </c>
      <c r="F55" s="70" t="s">
        <v>29</v>
      </c>
      <c r="G55" s="69">
        <f>+E47</f>
        <v>0</v>
      </c>
      <c r="H55" s="89">
        <f>+F47</f>
        <v>0</v>
      </c>
      <c r="I55" s="44" t="s">
        <v>143</v>
      </c>
      <c r="J55" s="44" t="s">
        <v>29</v>
      </c>
      <c r="K55" s="69">
        <f>G47</f>
        <v>0</v>
      </c>
      <c r="L55" s="104">
        <f>H47</f>
        <v>0</v>
      </c>
      <c r="M55" s="44" t="s">
        <v>29</v>
      </c>
      <c r="N55" s="44" t="s">
        <v>29</v>
      </c>
      <c r="O55" s="69" t="s">
        <v>142</v>
      </c>
      <c r="P55" s="89" t="s">
        <v>29</v>
      </c>
      <c r="Q55" s="44" t="s">
        <v>29</v>
      </c>
      <c r="R55" s="44" t="s">
        <v>29</v>
      </c>
      <c r="S55" s="108" t="s">
        <v>142</v>
      </c>
      <c r="T55" s="89" t="s">
        <v>29</v>
      </c>
      <c r="U55" s="44" t="s">
        <v>29</v>
      </c>
      <c r="V55" s="44" t="s">
        <v>29</v>
      </c>
      <c r="W55" s="79">
        <f>+I47</f>
        <v>0</v>
      </c>
      <c r="X55" s="106">
        <f>+J47</f>
        <v>0</v>
      </c>
      <c r="Y55" s="80" t="s">
        <v>142</v>
      </c>
      <c r="Z55" s="80" t="s">
        <v>142</v>
      </c>
    </row>
    <row r="56" spans="1:52" s="131" customFormat="1" ht="18" customHeight="1" x14ac:dyDescent="0.25">
      <c r="A56" s="77" t="s">
        <v>39</v>
      </c>
      <c r="B56" s="181"/>
      <c r="C56" s="71">
        <f t="shared" ref="C56:H56" si="13">SUM(C54:C55)</f>
        <v>2585.3708414036082</v>
      </c>
      <c r="D56" s="91">
        <f t="shared" si="13"/>
        <v>1462814</v>
      </c>
      <c r="E56" s="22">
        <f t="shared" si="13"/>
        <v>22988.87</v>
      </c>
      <c r="F56" s="72" t="s">
        <v>29</v>
      </c>
      <c r="G56" s="74">
        <f t="shared" si="13"/>
        <v>0</v>
      </c>
      <c r="H56" s="90">
        <f t="shared" si="13"/>
        <v>0</v>
      </c>
      <c r="I56" s="23">
        <f>SUM(I54:I55)</f>
        <v>0</v>
      </c>
      <c r="J56" s="23" t="s">
        <v>29</v>
      </c>
      <c r="K56" s="71">
        <f>SUM(K54:K55)</f>
        <v>0</v>
      </c>
      <c r="L56" s="91">
        <f>SUM(L54:L55)</f>
        <v>0</v>
      </c>
      <c r="M56" s="22">
        <f>SUM(M54:M55)</f>
        <v>0</v>
      </c>
      <c r="N56" s="22" t="s">
        <v>29</v>
      </c>
      <c r="O56" s="74">
        <f>SUM(O54:O55)</f>
        <v>0</v>
      </c>
      <c r="P56" s="90">
        <f t="shared" ref="P56:Q56" si="14">SUM(P54:P55)</f>
        <v>0</v>
      </c>
      <c r="Q56" s="74">
        <f t="shared" si="14"/>
        <v>0</v>
      </c>
      <c r="R56" s="23" t="s">
        <v>29</v>
      </c>
      <c r="S56" s="109" t="str">
        <f t="shared" ref="S56:U56" si="15">IF(SUM(S54:S55)=0,"",SUM(S54:S55))</f>
        <v/>
      </c>
      <c r="T56" s="105" t="str">
        <f t="shared" si="15"/>
        <v/>
      </c>
      <c r="U56" s="22" t="str">
        <f t="shared" si="15"/>
        <v/>
      </c>
      <c r="V56" s="22" t="s">
        <v>29</v>
      </c>
      <c r="W56" s="61">
        <f t="shared" ref="W56:Z56" si="16">SUM(W54:W55)</f>
        <v>0</v>
      </c>
      <c r="X56" s="98">
        <f t="shared" si="16"/>
        <v>0</v>
      </c>
      <c r="Y56" s="10">
        <f t="shared" si="16"/>
        <v>0</v>
      </c>
      <c r="Z56" s="10">
        <f t="shared" si="16"/>
        <v>0</v>
      </c>
    </row>
    <row r="57" spans="1:52" ht="18" customHeight="1" x14ac:dyDescent="0.25">
      <c r="A57" s="2" t="s">
        <v>166</v>
      </c>
    </row>
    <row r="58" spans="1:52" ht="18" customHeight="1" x14ac:dyDescent="0.25"/>
    <row r="59" spans="1:52" ht="18" customHeight="1" x14ac:dyDescent="0.25"/>
    <row r="60" spans="1:52" ht="20.100000000000001" customHeight="1" x14ac:dyDescent="0.25">
      <c r="A60" s="230" t="s">
        <v>45</v>
      </c>
      <c r="B60" s="230"/>
      <c r="C60" s="230"/>
      <c r="D60" s="230"/>
      <c r="E60" s="230"/>
      <c r="F60" s="230"/>
      <c r="G60" s="230"/>
      <c r="H60" s="230"/>
      <c r="I60" s="230"/>
      <c r="J60" s="230"/>
      <c r="K60" s="230"/>
      <c r="L60" s="230"/>
      <c r="M60" s="230"/>
      <c r="N60" s="230"/>
      <c r="O60" s="230"/>
      <c r="P60" s="230"/>
      <c r="Q60" s="230"/>
      <c r="R60" s="230"/>
      <c r="S60" s="230"/>
      <c r="T60" s="230"/>
      <c r="U60" s="230"/>
      <c r="V60" s="230"/>
      <c r="W60" s="230"/>
      <c r="X60" s="230"/>
      <c r="Y60" s="230"/>
      <c r="Z60" s="230"/>
      <c r="AA60" s="230"/>
      <c r="AB60" s="121"/>
      <c r="AC60" s="121"/>
      <c r="AD60" s="121"/>
      <c r="AE60" s="121"/>
      <c r="AF60" s="121"/>
      <c r="AG60" s="121"/>
      <c r="AH60" s="121"/>
      <c r="AI60" s="12"/>
      <c r="AJ60" s="12"/>
      <c r="AK60" s="12"/>
      <c r="AL60" s="12"/>
      <c r="AM60" s="12"/>
      <c r="AN60" s="12"/>
      <c r="AO60" s="12"/>
      <c r="AP60" s="12"/>
      <c r="AQ60" s="12"/>
      <c r="AR60" s="12"/>
    </row>
    <row r="61" spans="1:52" ht="20.100000000000001" customHeight="1" x14ac:dyDescent="0.25"/>
    <row r="62" spans="1:52" ht="20.100000000000001" customHeight="1" x14ac:dyDescent="0.25"/>
    <row r="63" spans="1:52" ht="20.100000000000001" customHeight="1" x14ac:dyDescent="0.25"/>
    <row r="64" spans="1:52" ht="20.100000000000001" customHeight="1" x14ac:dyDescent="0.25"/>
    <row r="65" s="2" customFormat="1" ht="20.100000000000001" customHeight="1" x14ac:dyDescent="0.25"/>
    <row r="66" s="2" customFormat="1" ht="20.100000000000001" customHeight="1" x14ac:dyDescent="0.25"/>
    <row r="67" s="2" customFormat="1" ht="20.100000000000001" customHeight="1" x14ac:dyDescent="0.25"/>
    <row r="68" s="2" customFormat="1" ht="20.100000000000001" customHeight="1" x14ac:dyDescent="0.25"/>
    <row r="69" s="2" customFormat="1" ht="20.100000000000001" customHeight="1" x14ac:dyDescent="0.25"/>
    <row r="70" s="2" customFormat="1" ht="20.100000000000001" customHeight="1" x14ac:dyDescent="0.25"/>
    <row r="71" s="2" customFormat="1" ht="20.100000000000001" customHeight="1" x14ac:dyDescent="0.25"/>
    <row r="72" s="2" customFormat="1" ht="20.100000000000001" customHeight="1" x14ac:dyDescent="0.25"/>
    <row r="73" s="2" customFormat="1" ht="20.100000000000001" customHeight="1" x14ac:dyDescent="0.25"/>
    <row r="74" s="2" customFormat="1" ht="20.100000000000001" customHeight="1" x14ac:dyDescent="0.25"/>
    <row r="75" s="2" customFormat="1" ht="20.100000000000001" customHeight="1" x14ac:dyDescent="0.25"/>
    <row r="76" s="2" customFormat="1" ht="20.100000000000001" customHeight="1" x14ac:dyDescent="0.25"/>
    <row r="77" s="2" customFormat="1" ht="20.100000000000001" customHeight="1" x14ac:dyDescent="0.25"/>
    <row r="78" s="2" customFormat="1" ht="20.100000000000001" customHeight="1" x14ac:dyDescent="0.25"/>
    <row r="79" s="2" customFormat="1" ht="20.100000000000001" customHeight="1" x14ac:dyDescent="0.25"/>
    <row r="80" s="2" customFormat="1" ht="20.100000000000001" customHeight="1" x14ac:dyDescent="0.25"/>
    <row r="81" s="2" customFormat="1" ht="20.100000000000001" customHeight="1" x14ac:dyDescent="0.25"/>
    <row r="82" s="2" customFormat="1" ht="20.100000000000001" customHeight="1" x14ac:dyDescent="0.25"/>
    <row r="83" s="2" customFormat="1" ht="20.100000000000001" customHeight="1" x14ac:dyDescent="0.25"/>
    <row r="84" s="2" customFormat="1" ht="20.100000000000001" customHeight="1" x14ac:dyDescent="0.25"/>
    <row r="85" s="2" customFormat="1" ht="20.100000000000001" customHeight="1" x14ac:dyDescent="0.25"/>
    <row r="86" s="2" customFormat="1" ht="20.100000000000001" customHeight="1" x14ac:dyDescent="0.25"/>
    <row r="87" s="2" customFormat="1" ht="20.100000000000001" customHeight="1" x14ac:dyDescent="0.25"/>
    <row r="88" s="2" customFormat="1" ht="20.100000000000001" customHeight="1" x14ac:dyDescent="0.25"/>
    <row r="89" s="2" customFormat="1" ht="20.100000000000001" customHeight="1" x14ac:dyDescent="0.25"/>
    <row r="90" s="2" customFormat="1" ht="20.100000000000001" customHeight="1" x14ac:dyDescent="0.25"/>
    <row r="91" s="2" customFormat="1" ht="20.100000000000001" customHeight="1" x14ac:dyDescent="0.25"/>
    <row r="92" s="2" customFormat="1" ht="20.100000000000001" customHeight="1" x14ac:dyDescent="0.25"/>
    <row r="93" s="2" customFormat="1" ht="20.100000000000001" customHeight="1" x14ac:dyDescent="0.25"/>
    <row r="94" s="2" customFormat="1" ht="20.100000000000001" customHeight="1" x14ac:dyDescent="0.25"/>
    <row r="95" s="2" customFormat="1" ht="20.100000000000001" customHeight="1" x14ac:dyDescent="0.25"/>
    <row r="96" s="2" customFormat="1" ht="20.100000000000001" customHeight="1" x14ac:dyDescent="0.25"/>
    <row r="97" s="2" customFormat="1" ht="20.100000000000001" customHeight="1" x14ac:dyDescent="0.25"/>
    <row r="98" s="2" customFormat="1" ht="20.100000000000001" customHeight="1" x14ac:dyDescent="0.25"/>
    <row r="99" s="2" customFormat="1" ht="20.100000000000001" customHeight="1" x14ac:dyDescent="0.25"/>
    <row r="100" s="2" customFormat="1" ht="20.100000000000001" customHeight="1" x14ac:dyDescent="0.25"/>
    <row r="101" s="2" customFormat="1" ht="20.100000000000001" customHeight="1" x14ac:dyDescent="0.25"/>
    <row r="102" s="2" customFormat="1" ht="20.100000000000001" customHeight="1" x14ac:dyDescent="0.25"/>
    <row r="103" s="2" customFormat="1" ht="20.100000000000001" customHeight="1" x14ac:dyDescent="0.25"/>
    <row r="104" s="2" customFormat="1" ht="20.100000000000001" customHeight="1" x14ac:dyDescent="0.25"/>
    <row r="105" s="2" customFormat="1" ht="20.100000000000001" customHeight="1" x14ac:dyDescent="0.25"/>
    <row r="106" s="2" customFormat="1" ht="20.100000000000001" customHeight="1" x14ac:dyDescent="0.25"/>
    <row r="107" s="2" customFormat="1" ht="20.100000000000001" customHeight="1" x14ac:dyDescent="0.25"/>
    <row r="108" s="2" customFormat="1" ht="20.100000000000001" customHeight="1" x14ac:dyDescent="0.25"/>
    <row r="109" s="2" customFormat="1" ht="20.100000000000001" customHeight="1" x14ac:dyDescent="0.25"/>
    <row r="110" s="2" customFormat="1" ht="20.100000000000001" customHeight="1" x14ac:dyDescent="0.25"/>
    <row r="111" s="2" customFormat="1" ht="20.100000000000001" customHeight="1" x14ac:dyDescent="0.25"/>
    <row r="112" s="2" customFormat="1" ht="20.100000000000001" customHeight="1" x14ac:dyDescent="0.25"/>
    <row r="113" s="2" customFormat="1" ht="20.100000000000001" customHeight="1" x14ac:dyDescent="0.25"/>
    <row r="114" s="2" customFormat="1" ht="20.100000000000001" customHeight="1" x14ac:dyDescent="0.25"/>
    <row r="115" s="2" customFormat="1" ht="20.100000000000001" customHeight="1" x14ac:dyDescent="0.25"/>
    <row r="116" s="2" customFormat="1" ht="20.100000000000001" customHeight="1" x14ac:dyDescent="0.25"/>
    <row r="117" s="2" customFormat="1" ht="20.100000000000001" customHeight="1" x14ac:dyDescent="0.25"/>
    <row r="118" s="2" customFormat="1" ht="20.100000000000001" customHeight="1" x14ac:dyDescent="0.25"/>
    <row r="119" s="2" customFormat="1" ht="20.100000000000001" customHeight="1" x14ac:dyDescent="0.25"/>
    <row r="120" s="2" customFormat="1" ht="20.100000000000001" customHeight="1" x14ac:dyDescent="0.25"/>
    <row r="121" s="2" customFormat="1" ht="20.100000000000001" customHeight="1" x14ac:dyDescent="0.25"/>
    <row r="122" s="2" customFormat="1" ht="20.100000000000001" customHeight="1" x14ac:dyDescent="0.25"/>
    <row r="123" s="2" customFormat="1" ht="20.100000000000001" customHeight="1" x14ac:dyDescent="0.25"/>
    <row r="124" s="2" customFormat="1" ht="20.100000000000001" customHeight="1" x14ac:dyDescent="0.25"/>
    <row r="125" s="2" customFormat="1" ht="20.100000000000001" customHeight="1" x14ac:dyDescent="0.25"/>
    <row r="126" s="2" customFormat="1" ht="20.100000000000001" customHeight="1" x14ac:dyDescent="0.25"/>
    <row r="127" s="2" customFormat="1" ht="20.100000000000001" customHeight="1" x14ac:dyDescent="0.25"/>
    <row r="128" s="2" customFormat="1" ht="20.100000000000001" customHeight="1" x14ac:dyDescent="0.25"/>
    <row r="129" s="2" customFormat="1" ht="20.100000000000001" customHeight="1" x14ac:dyDescent="0.25"/>
    <row r="130" s="2" customFormat="1" ht="20.100000000000001" customHeight="1" x14ac:dyDescent="0.25"/>
    <row r="131" s="2" customFormat="1" ht="20.100000000000001" customHeight="1" x14ac:dyDescent="0.25"/>
    <row r="132" s="2" customFormat="1" ht="20.100000000000001" customHeight="1" x14ac:dyDescent="0.25"/>
    <row r="133" s="2" customFormat="1" ht="20.100000000000001" customHeight="1" x14ac:dyDescent="0.25"/>
    <row r="134" s="2" customFormat="1" ht="20.100000000000001" customHeight="1" x14ac:dyDescent="0.25"/>
    <row r="135" s="2" customFormat="1" ht="20.100000000000001" customHeight="1" x14ac:dyDescent="0.25"/>
    <row r="136" s="2" customFormat="1" ht="20.100000000000001" customHeight="1" x14ac:dyDescent="0.25"/>
    <row r="137" s="2" customFormat="1" ht="20.100000000000001" customHeight="1" x14ac:dyDescent="0.25"/>
    <row r="138" s="2" customFormat="1" ht="20.100000000000001" customHeight="1" x14ac:dyDescent="0.25"/>
    <row r="139" s="2" customFormat="1" ht="20.100000000000001" customHeight="1" x14ac:dyDescent="0.25"/>
    <row r="140" s="2" customFormat="1" ht="20.100000000000001" customHeight="1" x14ac:dyDescent="0.25"/>
    <row r="141" s="2" customFormat="1" ht="20.100000000000001" customHeight="1" x14ac:dyDescent="0.25"/>
    <row r="142" s="2" customFormat="1" ht="20.100000000000001" customHeight="1" x14ac:dyDescent="0.25"/>
    <row r="143" s="2" customFormat="1" ht="20.100000000000001" customHeight="1" x14ac:dyDescent="0.25"/>
    <row r="144" s="2" customFormat="1" ht="20.100000000000001" customHeight="1" x14ac:dyDescent="0.25"/>
    <row r="145" s="2" customFormat="1" ht="20.100000000000001" customHeight="1" x14ac:dyDescent="0.25"/>
    <row r="146" s="2" customFormat="1" ht="20.100000000000001" customHeight="1" x14ac:dyDescent="0.25"/>
    <row r="147" s="2" customFormat="1" ht="20.100000000000001" customHeight="1" x14ac:dyDescent="0.25"/>
    <row r="148" s="2" customFormat="1" ht="20.100000000000001" customHeight="1" x14ac:dyDescent="0.25"/>
    <row r="149" s="2" customFormat="1" ht="20.100000000000001" customHeight="1" x14ac:dyDescent="0.25"/>
    <row r="150" s="2" customFormat="1" ht="20.100000000000001" customHeight="1" x14ac:dyDescent="0.25"/>
    <row r="151" s="2" customFormat="1" ht="20.100000000000001" customHeight="1" x14ac:dyDescent="0.25"/>
    <row r="152" s="2" customFormat="1" ht="20.100000000000001" customHeight="1" x14ac:dyDescent="0.25"/>
    <row r="153" s="2" customFormat="1" ht="20.100000000000001" customHeight="1" x14ac:dyDescent="0.25"/>
    <row r="154" s="2" customFormat="1" ht="20.100000000000001" customHeight="1" x14ac:dyDescent="0.25"/>
    <row r="155" s="2" customFormat="1" ht="20.100000000000001" customHeight="1" x14ac:dyDescent="0.25"/>
    <row r="156" s="2" customFormat="1" ht="20.100000000000001" customHeight="1" x14ac:dyDescent="0.25"/>
    <row r="157" s="2" customFormat="1" ht="20.100000000000001" customHeight="1" x14ac:dyDescent="0.25"/>
    <row r="158" s="2" customFormat="1" ht="20.100000000000001" customHeight="1" x14ac:dyDescent="0.25"/>
    <row r="159" s="2" customFormat="1" ht="20.100000000000001" customHeight="1" x14ac:dyDescent="0.25"/>
    <row r="160" s="2" customFormat="1" ht="20.100000000000001" customHeight="1" x14ac:dyDescent="0.25"/>
    <row r="161" s="2" customFormat="1" ht="20.100000000000001" customHeight="1" x14ac:dyDescent="0.25"/>
    <row r="162" s="2" customFormat="1" ht="20.100000000000001" customHeight="1" x14ac:dyDescent="0.25"/>
    <row r="163" s="2" customFormat="1" ht="20.100000000000001" customHeight="1" x14ac:dyDescent="0.25"/>
    <row r="164" s="2" customFormat="1" ht="20.100000000000001" customHeight="1" x14ac:dyDescent="0.25"/>
    <row r="165" s="2" customFormat="1" ht="20.100000000000001" customHeight="1" x14ac:dyDescent="0.25"/>
    <row r="166" s="2" customFormat="1" ht="20.100000000000001" customHeight="1" x14ac:dyDescent="0.25"/>
    <row r="167" s="2" customFormat="1" ht="20.100000000000001" customHeight="1" x14ac:dyDescent="0.25"/>
    <row r="168" s="2" customFormat="1" ht="20.100000000000001" customHeight="1" x14ac:dyDescent="0.25"/>
    <row r="169" s="2" customFormat="1" ht="20.100000000000001" customHeight="1" x14ac:dyDescent="0.25"/>
    <row r="170" s="2" customFormat="1" ht="20.100000000000001" customHeight="1" x14ac:dyDescent="0.25"/>
    <row r="171" s="2" customFormat="1" ht="20.100000000000001" customHeight="1" x14ac:dyDescent="0.25"/>
    <row r="172" s="2" customFormat="1" ht="20.100000000000001" customHeight="1" x14ac:dyDescent="0.25"/>
    <row r="173" s="2" customFormat="1" ht="20.100000000000001" customHeight="1" x14ac:dyDescent="0.25"/>
    <row r="174" s="2" customFormat="1" ht="20.100000000000001" customHeight="1" x14ac:dyDescent="0.25"/>
    <row r="175" s="2" customFormat="1" ht="20.100000000000001" customHeight="1" x14ac:dyDescent="0.25"/>
    <row r="176" s="2" customFormat="1" ht="20.100000000000001" customHeight="1" x14ac:dyDescent="0.25"/>
    <row r="177" s="2" customFormat="1" ht="20.100000000000001" customHeight="1" x14ac:dyDescent="0.25"/>
    <row r="178" s="2" customFormat="1" ht="20.100000000000001" customHeight="1" x14ac:dyDescent="0.25"/>
    <row r="179" s="2" customFormat="1" ht="20.100000000000001" customHeight="1" x14ac:dyDescent="0.25"/>
    <row r="180" s="2" customFormat="1" ht="20.100000000000001" customHeight="1" x14ac:dyDescent="0.25"/>
    <row r="181" s="2" customFormat="1" ht="20.100000000000001" customHeight="1" x14ac:dyDescent="0.25"/>
    <row r="182" s="2" customFormat="1" ht="20.100000000000001" customHeight="1" x14ac:dyDescent="0.25"/>
    <row r="183" s="2" customFormat="1" ht="20.100000000000001" customHeight="1" x14ac:dyDescent="0.25"/>
    <row r="184" s="2" customFormat="1" ht="20.100000000000001" customHeight="1" x14ac:dyDescent="0.25"/>
    <row r="185" s="2" customFormat="1" ht="20.100000000000001" customHeight="1" x14ac:dyDescent="0.25"/>
    <row r="186" s="2" customFormat="1" ht="20.100000000000001" customHeight="1" x14ac:dyDescent="0.25"/>
    <row r="187" s="2" customFormat="1" ht="20.100000000000001" customHeight="1" x14ac:dyDescent="0.25"/>
    <row r="188" s="2" customFormat="1" ht="20.100000000000001" customHeight="1" x14ac:dyDescent="0.25"/>
    <row r="189" s="2" customFormat="1" ht="20.100000000000001" customHeight="1" x14ac:dyDescent="0.25"/>
    <row r="190" s="2" customFormat="1" ht="20.100000000000001" customHeight="1" x14ac:dyDescent="0.25"/>
    <row r="191" s="2" customFormat="1" ht="20.100000000000001" customHeight="1" x14ac:dyDescent="0.25"/>
    <row r="192" s="2" customFormat="1" ht="20.100000000000001" customHeight="1" x14ac:dyDescent="0.25"/>
    <row r="193" s="2" customFormat="1" ht="20.100000000000001" customHeight="1" x14ac:dyDescent="0.25"/>
    <row r="194" s="2" customFormat="1" ht="20.100000000000001" customHeight="1" x14ac:dyDescent="0.25"/>
    <row r="195" s="2" customFormat="1" ht="20.100000000000001" customHeight="1" x14ac:dyDescent="0.25"/>
    <row r="196" s="2" customFormat="1" ht="20.100000000000001" customHeight="1" x14ac:dyDescent="0.25"/>
    <row r="197" s="2" customFormat="1" ht="20.100000000000001" customHeight="1" x14ac:dyDescent="0.25"/>
    <row r="198" s="2" customFormat="1" ht="20.100000000000001" customHeight="1" x14ac:dyDescent="0.25"/>
    <row r="199" s="2" customFormat="1" ht="20.100000000000001" customHeight="1" x14ac:dyDescent="0.25"/>
    <row r="200" s="2" customFormat="1" ht="20.100000000000001" customHeight="1" x14ac:dyDescent="0.25"/>
    <row r="201" s="2" customFormat="1" ht="20.100000000000001" customHeight="1" x14ac:dyDescent="0.25"/>
    <row r="202" s="2" customFormat="1" ht="20.100000000000001" customHeight="1" x14ac:dyDescent="0.25"/>
    <row r="203" s="2" customFormat="1" ht="20.100000000000001" customHeight="1" x14ac:dyDescent="0.25"/>
    <row r="204" s="2" customFormat="1" ht="20.100000000000001" customHeight="1" x14ac:dyDescent="0.25"/>
    <row r="205" s="2" customFormat="1" ht="20.100000000000001" customHeight="1" x14ac:dyDescent="0.25"/>
    <row r="206" s="2" customFormat="1" ht="20.100000000000001" customHeight="1" x14ac:dyDescent="0.25"/>
    <row r="207" s="2" customFormat="1" ht="20.100000000000001" customHeight="1" x14ac:dyDescent="0.25"/>
    <row r="208" s="2" customFormat="1" ht="20.100000000000001" customHeight="1" x14ac:dyDescent="0.25"/>
    <row r="209" s="2" customFormat="1" ht="20.100000000000001" customHeight="1" x14ac:dyDescent="0.25"/>
    <row r="210" s="2" customFormat="1" ht="20.100000000000001" customHeight="1" x14ac:dyDescent="0.25"/>
    <row r="211" s="2" customFormat="1" ht="20.100000000000001" customHeight="1" x14ac:dyDescent="0.25"/>
    <row r="212" s="2" customFormat="1" ht="20.100000000000001" customHeight="1" x14ac:dyDescent="0.25"/>
    <row r="213" s="2" customFormat="1" ht="20.100000000000001" customHeight="1" x14ac:dyDescent="0.25"/>
    <row r="214" s="2" customFormat="1" ht="20.100000000000001" customHeight="1" x14ac:dyDescent="0.25"/>
    <row r="215" s="2" customFormat="1" ht="20.100000000000001" customHeight="1" x14ac:dyDescent="0.25"/>
    <row r="216" s="2" customFormat="1" ht="20.100000000000001" customHeight="1" x14ac:dyDescent="0.25"/>
    <row r="217" s="2" customFormat="1" ht="20.100000000000001" customHeight="1" x14ac:dyDescent="0.25"/>
    <row r="218" s="2" customFormat="1" ht="20.100000000000001" customHeight="1" x14ac:dyDescent="0.25"/>
    <row r="219" s="2" customFormat="1" ht="20.100000000000001" customHeight="1" x14ac:dyDescent="0.25"/>
    <row r="220" s="2" customFormat="1" ht="20.100000000000001" customHeight="1" x14ac:dyDescent="0.25"/>
    <row r="221" s="2" customFormat="1" ht="20.100000000000001" customHeight="1" x14ac:dyDescent="0.25"/>
    <row r="222" s="2" customFormat="1" ht="20.100000000000001" customHeight="1" x14ac:dyDescent="0.25"/>
    <row r="223" s="2" customFormat="1" ht="20.100000000000001" customHeight="1" x14ac:dyDescent="0.25"/>
    <row r="224" s="2" customFormat="1" ht="20.100000000000001" customHeight="1" x14ac:dyDescent="0.25"/>
    <row r="225" s="2" customFormat="1" ht="20.100000000000001" customHeight="1" x14ac:dyDescent="0.25"/>
    <row r="226" s="2" customFormat="1" ht="20.100000000000001" customHeight="1" x14ac:dyDescent="0.25"/>
    <row r="227" s="2" customFormat="1" ht="20.100000000000001" customHeight="1" x14ac:dyDescent="0.25"/>
    <row r="228" s="2" customFormat="1" ht="20.100000000000001" customHeight="1" x14ac:dyDescent="0.25"/>
    <row r="229" s="2" customFormat="1" ht="20.100000000000001" customHeight="1" x14ac:dyDescent="0.25"/>
    <row r="230" s="2" customFormat="1" ht="20.100000000000001" customHeight="1" x14ac:dyDescent="0.25"/>
    <row r="231" s="2" customFormat="1" ht="20.100000000000001" customHeight="1" x14ac:dyDescent="0.25"/>
    <row r="232" s="2" customFormat="1" ht="20.100000000000001" customHeight="1" x14ac:dyDescent="0.25"/>
    <row r="233" s="2" customFormat="1" ht="20.100000000000001" customHeight="1" x14ac:dyDescent="0.25"/>
    <row r="234" s="2" customFormat="1" ht="20.100000000000001" customHeight="1" x14ac:dyDescent="0.25"/>
    <row r="235" s="2" customFormat="1" ht="20.100000000000001" customHeight="1" x14ac:dyDescent="0.25"/>
    <row r="236" s="2" customFormat="1" ht="20.100000000000001" customHeight="1" x14ac:dyDescent="0.25"/>
    <row r="237" s="2" customFormat="1" ht="20.100000000000001" customHeight="1" x14ac:dyDescent="0.25"/>
    <row r="238" s="2" customFormat="1" ht="20.100000000000001" customHeight="1" x14ac:dyDescent="0.25"/>
    <row r="239" s="2" customFormat="1" ht="20.100000000000001" customHeight="1" x14ac:dyDescent="0.25"/>
    <row r="240" s="2" customFormat="1" ht="20.100000000000001" customHeight="1" x14ac:dyDescent="0.25"/>
    <row r="241" s="2" customFormat="1" ht="20.100000000000001" customHeight="1" x14ac:dyDescent="0.25"/>
    <row r="242" s="2" customFormat="1" ht="20.100000000000001" customHeight="1" x14ac:dyDescent="0.25"/>
    <row r="243" s="2" customFormat="1" ht="20.100000000000001" customHeight="1" x14ac:dyDescent="0.25"/>
    <row r="244" s="2" customFormat="1" ht="20.100000000000001" customHeight="1" x14ac:dyDescent="0.25"/>
    <row r="245" s="2" customFormat="1" ht="20.100000000000001" customHeight="1" x14ac:dyDescent="0.25"/>
    <row r="246" s="2" customFormat="1" ht="20.100000000000001" customHeight="1" x14ac:dyDescent="0.25"/>
    <row r="247" s="2" customFormat="1" ht="20.100000000000001" customHeight="1" x14ac:dyDescent="0.25"/>
    <row r="248" s="2" customFormat="1" ht="20.100000000000001" customHeight="1" x14ac:dyDescent="0.25"/>
    <row r="249" s="2" customFormat="1" ht="20.100000000000001" customHeight="1" x14ac:dyDescent="0.25"/>
    <row r="250" s="2" customFormat="1" ht="20.100000000000001" customHeight="1" x14ac:dyDescent="0.25"/>
    <row r="251" s="2" customFormat="1" ht="20.100000000000001" customHeight="1" x14ac:dyDescent="0.25"/>
    <row r="252" s="2" customFormat="1" ht="20.100000000000001" customHeight="1" x14ac:dyDescent="0.25"/>
    <row r="253" s="2" customFormat="1" ht="20.100000000000001" customHeight="1" x14ac:dyDescent="0.25"/>
    <row r="254" s="2" customFormat="1" ht="20.100000000000001" customHeight="1" x14ac:dyDescent="0.25"/>
    <row r="255" s="2" customFormat="1" ht="20.100000000000001" customHeight="1" x14ac:dyDescent="0.25"/>
    <row r="256" s="2" customFormat="1" ht="20.100000000000001" customHeight="1" x14ac:dyDescent="0.25"/>
    <row r="257" s="2" customFormat="1" ht="20.100000000000001" customHeight="1" x14ac:dyDescent="0.25"/>
    <row r="258" s="2" customFormat="1" ht="20.100000000000001" customHeight="1" x14ac:dyDescent="0.25"/>
    <row r="259" s="2" customFormat="1" ht="20.100000000000001" customHeight="1" x14ac:dyDescent="0.25"/>
    <row r="260" s="2" customFormat="1" ht="20.100000000000001" customHeight="1" x14ac:dyDescent="0.25"/>
    <row r="261" s="2" customFormat="1" ht="20.100000000000001" customHeight="1" x14ac:dyDescent="0.25"/>
    <row r="262" s="2" customFormat="1" ht="20.100000000000001" customHeight="1" x14ac:dyDescent="0.25"/>
    <row r="263" s="2" customFormat="1" ht="20.100000000000001" customHeight="1" x14ac:dyDescent="0.25"/>
    <row r="264" s="2" customFormat="1" ht="20.100000000000001" customHeight="1" x14ac:dyDescent="0.25"/>
    <row r="265" s="2" customFormat="1" ht="20.100000000000001" customHeight="1" x14ac:dyDescent="0.25"/>
    <row r="266" s="2" customFormat="1" ht="20.100000000000001" customHeight="1" x14ac:dyDescent="0.25"/>
    <row r="267" s="2" customFormat="1" ht="20.100000000000001" customHeight="1" x14ac:dyDescent="0.25"/>
    <row r="268" s="2" customFormat="1" ht="20.100000000000001" customHeight="1" x14ac:dyDescent="0.25"/>
    <row r="269" s="2" customFormat="1" ht="20.100000000000001" customHeight="1" x14ac:dyDescent="0.25"/>
    <row r="270" s="2" customFormat="1" ht="20.100000000000001" customHeight="1" x14ac:dyDescent="0.25"/>
    <row r="271" s="2" customFormat="1" ht="20.100000000000001" customHeight="1" x14ac:dyDescent="0.25"/>
    <row r="272" s="2" customFormat="1" ht="20.100000000000001" customHeight="1" x14ac:dyDescent="0.25"/>
    <row r="273" s="2" customFormat="1" ht="20.100000000000001" customHeight="1" x14ac:dyDescent="0.25"/>
    <row r="274" s="2" customFormat="1" ht="20.100000000000001" customHeight="1" x14ac:dyDescent="0.25"/>
    <row r="275" s="2" customFormat="1" ht="20.100000000000001" customHeight="1" x14ac:dyDescent="0.25"/>
    <row r="276" s="2" customFormat="1" ht="20.100000000000001" customHeight="1" x14ac:dyDescent="0.25"/>
    <row r="277" s="2" customFormat="1" ht="20.100000000000001" customHeight="1" x14ac:dyDescent="0.25"/>
    <row r="278" s="2" customFormat="1" ht="20.100000000000001" customHeight="1" x14ac:dyDescent="0.25"/>
    <row r="279" s="2" customFormat="1" ht="20.100000000000001" customHeight="1" x14ac:dyDescent="0.25"/>
    <row r="280" s="2" customFormat="1" ht="20.100000000000001" customHeight="1" x14ac:dyDescent="0.25"/>
    <row r="281" s="2" customFormat="1" ht="20.100000000000001" customHeight="1" x14ac:dyDescent="0.25"/>
    <row r="282" s="2" customFormat="1" ht="20.100000000000001" customHeight="1" x14ac:dyDescent="0.25"/>
    <row r="283" s="2" customFormat="1" ht="20.100000000000001" customHeight="1" x14ac:dyDescent="0.25"/>
    <row r="284" s="2" customFormat="1" ht="20.100000000000001" customHeight="1" x14ac:dyDescent="0.25"/>
    <row r="285" s="2" customFormat="1" ht="20.100000000000001" customHeight="1" x14ac:dyDescent="0.25"/>
    <row r="286" s="2" customFormat="1" ht="20.100000000000001" customHeight="1" x14ac:dyDescent="0.25"/>
    <row r="287" s="2" customFormat="1" ht="20.100000000000001" customHeight="1" x14ac:dyDescent="0.25"/>
    <row r="288" s="2" customFormat="1" ht="20.100000000000001" customHeight="1" x14ac:dyDescent="0.25"/>
    <row r="289" s="2" customFormat="1" ht="20.100000000000001" customHeight="1" x14ac:dyDescent="0.25"/>
    <row r="290" s="2" customFormat="1" ht="20.100000000000001" customHeight="1" x14ac:dyDescent="0.25"/>
    <row r="291" s="2" customFormat="1" ht="20.100000000000001" customHeight="1" x14ac:dyDescent="0.25"/>
    <row r="292" s="2" customFormat="1" ht="20.100000000000001" customHeight="1" x14ac:dyDescent="0.25"/>
    <row r="293" s="2" customFormat="1" ht="20.100000000000001" customHeight="1" x14ac:dyDescent="0.25"/>
    <row r="294" s="2" customFormat="1" ht="20.100000000000001" customHeight="1" x14ac:dyDescent="0.25"/>
    <row r="295" s="2" customFormat="1" ht="20.100000000000001" customHeight="1" x14ac:dyDescent="0.25"/>
    <row r="296" s="2" customFormat="1" ht="20.100000000000001" customHeight="1" x14ac:dyDescent="0.25"/>
    <row r="297" s="2" customFormat="1" ht="20.100000000000001" customHeight="1" x14ac:dyDescent="0.25"/>
    <row r="298" s="2" customFormat="1" ht="20.100000000000001" customHeight="1" x14ac:dyDescent="0.25"/>
    <row r="299" s="2" customFormat="1" ht="20.100000000000001" customHeight="1" x14ac:dyDescent="0.25"/>
    <row r="300" s="2" customFormat="1" ht="20.100000000000001" customHeight="1" x14ac:dyDescent="0.25"/>
    <row r="301" s="2" customFormat="1" ht="20.100000000000001" customHeight="1" x14ac:dyDescent="0.25"/>
    <row r="302" s="2" customFormat="1" ht="20.100000000000001" customHeight="1" x14ac:dyDescent="0.25"/>
    <row r="303" s="2" customFormat="1" ht="20.100000000000001" customHeight="1" x14ac:dyDescent="0.25"/>
    <row r="304" s="2" customFormat="1" ht="20.100000000000001" customHeight="1" x14ac:dyDescent="0.25"/>
    <row r="305" s="2" customFormat="1" ht="20.100000000000001" customHeight="1" x14ac:dyDescent="0.25"/>
    <row r="306" s="2" customFormat="1" ht="20.100000000000001" customHeight="1" x14ac:dyDescent="0.25"/>
    <row r="307" s="2" customFormat="1" ht="20.100000000000001" customHeight="1" x14ac:dyDescent="0.25"/>
    <row r="308" s="2" customFormat="1" ht="20.100000000000001" customHeight="1" x14ac:dyDescent="0.25"/>
    <row r="309" s="2" customFormat="1" ht="20.100000000000001" customHeight="1" x14ac:dyDescent="0.25"/>
    <row r="310" s="2" customFormat="1" ht="20.100000000000001" customHeight="1" x14ac:dyDescent="0.25"/>
    <row r="311" s="2" customFormat="1" ht="20.100000000000001" customHeight="1" x14ac:dyDescent="0.25"/>
    <row r="312" s="2" customFormat="1" ht="20.100000000000001" customHeight="1" x14ac:dyDescent="0.25"/>
    <row r="313" s="2" customFormat="1" ht="20.100000000000001" customHeight="1" x14ac:dyDescent="0.25"/>
    <row r="314" s="2" customFormat="1" ht="20.100000000000001" customHeight="1" x14ac:dyDescent="0.25"/>
    <row r="315" s="2" customFormat="1" ht="20.100000000000001" customHeight="1" x14ac:dyDescent="0.25"/>
    <row r="316" s="2" customFormat="1" ht="20.100000000000001" customHeight="1" x14ac:dyDescent="0.25"/>
    <row r="317" s="2" customFormat="1" ht="20.100000000000001" customHeight="1" x14ac:dyDescent="0.25"/>
    <row r="318" s="2" customFormat="1" ht="20.100000000000001" customHeight="1" x14ac:dyDescent="0.25"/>
    <row r="319" s="2" customFormat="1" ht="20.100000000000001" customHeight="1" x14ac:dyDescent="0.25"/>
    <row r="320" s="2" customFormat="1" ht="20.100000000000001" customHeight="1" x14ac:dyDescent="0.25"/>
    <row r="321" s="2" customFormat="1" ht="20.100000000000001" customHeight="1" x14ac:dyDescent="0.25"/>
    <row r="322" s="2" customFormat="1" ht="20.100000000000001" customHeight="1" x14ac:dyDescent="0.25"/>
    <row r="323" s="2" customFormat="1" ht="20.100000000000001" customHeight="1" x14ac:dyDescent="0.25"/>
    <row r="324" s="2" customFormat="1" ht="20.100000000000001" customHeight="1" x14ac:dyDescent="0.25"/>
    <row r="325" s="2" customFormat="1" ht="20.100000000000001" customHeight="1" x14ac:dyDescent="0.25"/>
    <row r="326" s="2" customFormat="1" ht="20.100000000000001" customHeight="1" x14ac:dyDescent="0.25"/>
    <row r="327" s="2" customFormat="1" ht="20.100000000000001" customHeight="1" x14ac:dyDescent="0.25"/>
    <row r="328" s="2" customFormat="1" ht="20.100000000000001" customHeight="1" x14ac:dyDescent="0.25"/>
    <row r="329" s="2" customFormat="1" ht="20.100000000000001" customHeight="1" x14ac:dyDescent="0.25"/>
    <row r="330" s="2" customFormat="1" ht="20.100000000000001" customHeight="1" x14ac:dyDescent="0.25"/>
    <row r="331" s="2" customFormat="1" ht="20.100000000000001" customHeight="1" x14ac:dyDescent="0.25"/>
    <row r="332" s="2" customFormat="1" ht="20.100000000000001" customHeight="1" x14ac:dyDescent="0.25"/>
    <row r="333" s="2" customFormat="1" ht="20.100000000000001" customHeight="1" x14ac:dyDescent="0.25"/>
    <row r="334" s="2" customFormat="1" ht="20.100000000000001" customHeight="1" x14ac:dyDescent="0.25"/>
    <row r="335" s="2" customFormat="1" ht="20.100000000000001" customHeight="1" x14ac:dyDescent="0.25"/>
    <row r="336" s="2" customFormat="1" ht="20.100000000000001" customHeight="1" x14ac:dyDescent="0.25"/>
    <row r="337" s="2" customFormat="1" ht="20.100000000000001" customHeight="1" x14ac:dyDescent="0.25"/>
    <row r="338" s="2" customFormat="1" ht="20.100000000000001" customHeight="1" x14ac:dyDescent="0.25"/>
    <row r="339" s="2" customFormat="1" ht="20.100000000000001" customHeight="1" x14ac:dyDescent="0.25"/>
    <row r="340" s="2" customFormat="1" ht="20.100000000000001" customHeight="1" x14ac:dyDescent="0.25"/>
    <row r="341" s="2" customFormat="1" ht="20.100000000000001" customHeight="1" x14ac:dyDescent="0.25"/>
    <row r="342" s="2" customFormat="1" ht="20.100000000000001" customHeight="1" x14ac:dyDescent="0.25"/>
    <row r="343" s="2" customFormat="1" ht="20.100000000000001" customHeight="1" x14ac:dyDescent="0.25"/>
    <row r="344" s="2" customFormat="1" ht="20.100000000000001" customHeight="1" x14ac:dyDescent="0.25"/>
    <row r="345" s="2" customFormat="1" ht="20.100000000000001" customHeight="1" x14ac:dyDescent="0.25"/>
    <row r="346" s="2" customFormat="1" ht="20.100000000000001" customHeight="1" x14ac:dyDescent="0.25"/>
    <row r="347" s="2" customFormat="1" ht="20.100000000000001" customHeight="1" x14ac:dyDescent="0.25"/>
    <row r="348" s="2" customFormat="1" ht="20.100000000000001" customHeight="1" x14ac:dyDescent="0.25"/>
    <row r="349" s="2" customFormat="1" ht="20.100000000000001" customHeight="1" x14ac:dyDescent="0.25"/>
    <row r="350" s="2" customFormat="1" ht="20.100000000000001" customHeight="1" x14ac:dyDescent="0.25"/>
    <row r="351" s="2" customFormat="1" ht="20.100000000000001" customHeight="1" x14ac:dyDescent="0.25"/>
    <row r="352" s="2" customFormat="1" ht="20.100000000000001" customHeight="1" x14ac:dyDescent="0.25"/>
    <row r="353" s="2" customFormat="1" ht="20.100000000000001" customHeight="1" x14ac:dyDescent="0.25"/>
    <row r="354" s="2" customFormat="1" ht="20.100000000000001" customHeight="1" x14ac:dyDescent="0.25"/>
    <row r="355" s="2" customFormat="1" ht="20.100000000000001" customHeight="1" x14ac:dyDescent="0.25"/>
    <row r="356" s="2" customFormat="1" ht="20.100000000000001" customHeight="1" x14ac:dyDescent="0.25"/>
    <row r="357" s="2" customFormat="1" ht="20.100000000000001" customHeight="1" x14ac:dyDescent="0.25"/>
    <row r="358" s="2" customFormat="1" ht="20.100000000000001" customHeight="1" x14ac:dyDescent="0.25"/>
    <row r="359" s="2" customFormat="1" ht="20.100000000000001" customHeight="1" x14ac:dyDescent="0.25"/>
    <row r="360" s="2" customFormat="1" ht="20.100000000000001" customHeight="1" x14ac:dyDescent="0.25"/>
    <row r="361" s="2" customFormat="1" ht="20.100000000000001" customHeight="1" x14ac:dyDescent="0.25"/>
    <row r="362" s="2" customFormat="1" ht="20.100000000000001" customHeight="1" x14ac:dyDescent="0.25"/>
    <row r="363" s="2" customFormat="1" ht="20.100000000000001" customHeight="1" x14ac:dyDescent="0.25"/>
    <row r="364" s="2" customFormat="1" ht="20.100000000000001" customHeight="1" x14ac:dyDescent="0.25"/>
    <row r="365" s="2" customFormat="1" ht="20.100000000000001" customHeight="1" x14ac:dyDescent="0.25"/>
    <row r="366" s="2" customFormat="1" ht="20.100000000000001" customHeight="1" x14ac:dyDescent="0.25"/>
    <row r="367" s="2" customFormat="1" ht="20.100000000000001" customHeight="1" x14ac:dyDescent="0.25"/>
    <row r="368" s="2" customFormat="1" ht="20.100000000000001" customHeight="1" x14ac:dyDescent="0.25"/>
    <row r="369" s="2" customFormat="1" ht="20.100000000000001" customHeight="1" x14ac:dyDescent="0.25"/>
    <row r="370" s="2" customFormat="1" ht="20.100000000000001" customHeight="1" x14ac:dyDescent="0.25"/>
    <row r="371" s="2" customFormat="1" ht="20.100000000000001" customHeight="1" x14ac:dyDescent="0.25"/>
    <row r="372" s="2" customFormat="1" ht="20.100000000000001" customHeight="1" x14ac:dyDescent="0.25"/>
    <row r="373" s="2" customFormat="1" ht="20.100000000000001" customHeight="1" x14ac:dyDescent="0.25"/>
    <row r="374" s="2" customFormat="1" ht="20.100000000000001" customHeight="1" x14ac:dyDescent="0.25"/>
    <row r="375" s="2" customFormat="1" ht="20.100000000000001" customHeight="1" x14ac:dyDescent="0.25"/>
    <row r="376" s="2" customFormat="1" ht="20.100000000000001" customHeight="1" x14ac:dyDescent="0.25"/>
    <row r="377" s="2" customFormat="1" ht="20.100000000000001" customHeight="1" x14ac:dyDescent="0.25"/>
    <row r="378" s="2" customFormat="1" ht="20.100000000000001" customHeight="1" x14ac:dyDescent="0.25"/>
    <row r="379" s="2" customFormat="1" ht="20.100000000000001" customHeight="1" x14ac:dyDescent="0.25"/>
    <row r="380" s="2" customFormat="1" ht="20.100000000000001" customHeight="1" x14ac:dyDescent="0.25"/>
    <row r="381" s="2" customFormat="1" ht="20.100000000000001" customHeight="1" x14ac:dyDescent="0.25"/>
    <row r="382" s="2" customFormat="1" ht="20.100000000000001" customHeight="1" x14ac:dyDescent="0.25"/>
    <row r="383" s="2" customFormat="1" ht="20.100000000000001" customHeight="1" x14ac:dyDescent="0.25"/>
    <row r="384" s="2" customFormat="1" ht="20.100000000000001" customHeight="1" x14ac:dyDescent="0.25"/>
    <row r="385" s="2" customFormat="1" ht="20.100000000000001" customHeight="1" x14ac:dyDescent="0.25"/>
    <row r="386" s="2" customFormat="1" ht="20.100000000000001" customHeight="1" x14ac:dyDescent="0.25"/>
    <row r="387" s="2" customFormat="1" ht="20.100000000000001" customHeight="1" x14ac:dyDescent="0.25"/>
    <row r="388" s="2" customFormat="1" ht="20.100000000000001" customHeight="1" x14ac:dyDescent="0.25"/>
    <row r="389" s="2" customFormat="1" ht="20.100000000000001" customHeight="1" x14ac:dyDescent="0.25"/>
    <row r="390" s="2" customFormat="1" ht="20.100000000000001" customHeight="1" x14ac:dyDescent="0.25"/>
    <row r="391" s="2" customFormat="1" ht="20.100000000000001" customHeight="1" x14ac:dyDescent="0.25"/>
    <row r="392" s="2" customFormat="1" ht="20.100000000000001" customHeight="1" x14ac:dyDescent="0.25"/>
    <row r="393" s="2" customFormat="1" ht="20.100000000000001" customHeight="1" x14ac:dyDescent="0.25"/>
    <row r="394" s="2" customFormat="1" ht="20.100000000000001" customHeight="1" x14ac:dyDescent="0.25"/>
    <row r="395" s="2" customFormat="1" ht="20.100000000000001" customHeight="1" x14ac:dyDescent="0.25"/>
    <row r="396" s="2" customFormat="1" x14ac:dyDescent="0.25"/>
    <row r="397" s="2" customFormat="1" x14ac:dyDescent="0.25"/>
    <row r="398" s="2" customFormat="1" x14ac:dyDescent="0.25"/>
    <row r="399" s="2" customFormat="1" x14ac:dyDescent="0.25"/>
    <row r="400" s="2" customFormat="1" x14ac:dyDescent="0.25"/>
    <row r="401" s="2" customFormat="1" x14ac:dyDescent="0.25"/>
    <row r="402" s="2" customFormat="1" x14ac:dyDescent="0.25"/>
    <row r="403" s="2" customFormat="1" x14ac:dyDescent="0.25"/>
    <row r="404" s="2" customFormat="1" x14ac:dyDescent="0.25"/>
    <row r="405" s="2" customFormat="1" x14ac:dyDescent="0.25"/>
    <row r="406" s="2" customFormat="1" x14ac:dyDescent="0.25"/>
    <row r="407" s="2" customFormat="1" x14ac:dyDescent="0.25"/>
    <row r="408" s="2" customFormat="1" x14ac:dyDescent="0.25"/>
    <row r="409" s="2" customFormat="1" x14ac:dyDescent="0.25"/>
    <row r="410" s="2" customFormat="1" x14ac:dyDescent="0.25"/>
    <row r="411" s="2" customFormat="1" x14ac:dyDescent="0.25"/>
    <row r="412" s="2" customFormat="1" x14ac:dyDescent="0.25"/>
    <row r="413" s="2" customFormat="1" x14ac:dyDescent="0.25"/>
    <row r="414" s="2" customFormat="1" x14ac:dyDescent="0.25"/>
    <row r="415" s="2" customFormat="1" x14ac:dyDescent="0.25"/>
    <row r="416" s="2" customFormat="1" x14ac:dyDescent="0.25"/>
    <row r="417" s="2" customFormat="1" x14ac:dyDescent="0.25"/>
  </sheetData>
  <mergeCells count="27">
    <mergeCell ref="A60:AA60"/>
    <mergeCell ref="A50:AZ50"/>
    <mergeCell ref="C52:F52"/>
    <mergeCell ref="G52:J52"/>
    <mergeCell ref="K52:N52"/>
    <mergeCell ref="O52:R52"/>
    <mergeCell ref="S52:V52"/>
    <mergeCell ref="W52:Z52"/>
    <mergeCell ref="I33:J33"/>
    <mergeCell ref="W13:Z13"/>
    <mergeCell ref="S13:V13"/>
    <mergeCell ref="D8:O8"/>
    <mergeCell ref="A10:AW10"/>
    <mergeCell ref="O13:R13"/>
    <mergeCell ref="K13:N13"/>
    <mergeCell ref="G13:J13"/>
    <mergeCell ref="C13:F13"/>
    <mergeCell ref="A30:AI30"/>
    <mergeCell ref="C33:D33"/>
    <mergeCell ref="E33:F33"/>
    <mergeCell ref="G33:H33"/>
    <mergeCell ref="D7:O7"/>
    <mergeCell ref="A1:AZ1"/>
    <mergeCell ref="D3:O3"/>
    <mergeCell ref="D4:O4"/>
    <mergeCell ref="D5:O5"/>
    <mergeCell ref="D6:O6"/>
  </mergeCells>
  <hyperlinks>
    <hyperlink ref="A2" location="'4-Indice de Edificios'!A1" display="Índice de Edificios" xr:uid="{D86CAFED-3DE6-4561-B364-CF06469F7A64}"/>
  </hyperlinks>
  <printOptions horizontalCentered="1"/>
  <pageMargins left="0.39370078740157483" right="0.39370078740157483" top="0.39370078740157483" bottom="0.39370078740157483" header="0.31496062992125984" footer="0.31496062992125984"/>
  <pageSetup scale="27" fitToHeight="2" orientation="landscape" verticalDpi="300" r:id="rId1"/>
  <headerFooter>
    <oddFooter>&amp;L&amp;A&amp;C&amp;D&amp;R&amp;P</oddFooter>
  </headerFooter>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5">
    <pageSetUpPr fitToPage="1"/>
  </sheetPr>
  <dimension ref="A1:AZ418"/>
  <sheetViews>
    <sheetView zoomScale="70" zoomScaleNormal="70" workbookViewId="0">
      <selection activeCell="D15" sqref="D15:D26"/>
    </sheetView>
  </sheetViews>
  <sheetFormatPr baseColWidth="10" defaultColWidth="11.42578125" defaultRowHeight="15" x14ac:dyDescent="0.25"/>
  <cols>
    <col min="1" max="2" width="26.28515625" style="2" customWidth="1"/>
    <col min="3" max="3" width="15.7109375" style="2" customWidth="1"/>
    <col min="4" max="4" width="17.42578125" style="127" bestFit="1" customWidth="1"/>
    <col min="5" max="54" width="15.7109375" style="2" customWidth="1"/>
    <col min="55" max="55" width="12.140625" style="2" bestFit="1" customWidth="1"/>
    <col min="56" max="56" width="13.28515625" style="2" bestFit="1" customWidth="1"/>
    <col min="57" max="57" width="11.42578125" style="2"/>
    <col min="58" max="58" width="13.28515625" style="2" bestFit="1" customWidth="1"/>
    <col min="59" max="59" width="14.7109375" style="2" bestFit="1" customWidth="1"/>
    <col min="60" max="60" width="13.28515625" style="2" bestFit="1" customWidth="1"/>
    <col min="61" max="16384" width="11.42578125" style="2"/>
  </cols>
  <sheetData>
    <row r="1" spans="1:52" ht="21.75" thickBot="1" x14ac:dyDescent="0.3">
      <c r="A1" s="230" t="s">
        <v>60</v>
      </c>
      <c r="B1" s="230"/>
      <c r="C1" s="230"/>
      <c r="D1" s="230"/>
      <c r="E1" s="230"/>
      <c r="F1" s="230"/>
      <c r="G1" s="230"/>
      <c r="H1" s="230"/>
      <c r="I1" s="230"/>
      <c r="J1" s="230"/>
      <c r="K1" s="230"/>
      <c r="L1" s="230"/>
      <c r="M1" s="230"/>
      <c r="N1" s="230"/>
      <c r="O1" s="230"/>
      <c r="P1" s="230"/>
      <c r="Q1" s="230"/>
      <c r="R1" s="230"/>
      <c r="S1" s="230"/>
      <c r="T1" s="230"/>
      <c r="U1" s="230"/>
      <c r="V1" s="230"/>
      <c r="W1" s="230"/>
      <c r="X1" s="230"/>
      <c r="Y1" s="230"/>
      <c r="Z1" s="230"/>
      <c r="AA1" s="230"/>
      <c r="AB1" s="230"/>
      <c r="AC1" s="230"/>
      <c r="AD1" s="230"/>
      <c r="AE1" s="230"/>
      <c r="AF1" s="230"/>
      <c r="AG1" s="230"/>
      <c r="AH1" s="230"/>
      <c r="AI1" s="230"/>
      <c r="AJ1" s="230"/>
      <c r="AK1" s="230"/>
      <c r="AL1" s="230"/>
      <c r="AM1" s="230"/>
      <c r="AN1" s="230"/>
      <c r="AO1" s="230"/>
      <c r="AP1" s="230"/>
      <c r="AQ1" s="230"/>
      <c r="AR1" s="230"/>
      <c r="AS1" s="230"/>
      <c r="AT1" s="230"/>
      <c r="AU1" s="230"/>
      <c r="AV1" s="230"/>
      <c r="AW1" s="230"/>
      <c r="AX1" s="230"/>
      <c r="AY1" s="230"/>
      <c r="AZ1" s="230"/>
    </row>
    <row r="2" spans="1:52" ht="21.75" thickBot="1" x14ac:dyDescent="0.3">
      <c r="A2" s="187" t="s">
        <v>240</v>
      </c>
      <c r="B2" s="121"/>
      <c r="C2" s="121"/>
      <c r="D2" s="125"/>
      <c r="E2" s="121"/>
      <c r="F2" s="121"/>
      <c r="G2" s="121"/>
      <c r="H2" s="121"/>
      <c r="I2" s="121"/>
      <c r="J2" s="121"/>
      <c r="K2" s="121"/>
      <c r="L2" s="121"/>
      <c r="M2" s="121"/>
      <c r="N2" s="121"/>
      <c r="O2" s="121"/>
      <c r="P2" s="121"/>
      <c r="Q2" s="121"/>
      <c r="R2" s="121"/>
      <c r="S2" s="121"/>
      <c r="T2" s="121"/>
      <c r="U2" s="121"/>
      <c r="V2" s="121"/>
      <c r="W2" s="121"/>
      <c r="X2" s="121"/>
      <c r="Y2" s="121"/>
      <c r="Z2" s="121"/>
      <c r="AA2" s="121"/>
      <c r="AB2" s="121"/>
      <c r="AC2" s="121"/>
      <c r="AD2" s="121"/>
      <c r="AE2" s="121"/>
      <c r="AF2" s="121"/>
      <c r="AG2" s="121"/>
      <c r="AH2" s="121"/>
      <c r="AI2" s="121"/>
      <c r="AJ2" s="121"/>
      <c r="AK2" s="121"/>
      <c r="AL2" s="121"/>
      <c r="AM2" s="121"/>
      <c r="AN2" s="121"/>
      <c r="AO2" s="121"/>
      <c r="AP2" s="121"/>
      <c r="AQ2" s="121"/>
      <c r="AR2" s="121"/>
      <c r="AS2" s="121"/>
      <c r="AT2" s="121"/>
      <c r="AU2" s="121"/>
      <c r="AV2" s="121"/>
      <c r="AW2" s="121"/>
    </row>
    <row r="3" spans="1:52" ht="20.100000000000001" customHeight="1" x14ac:dyDescent="0.25">
      <c r="A3" s="11" t="s">
        <v>12</v>
      </c>
      <c r="B3" s="11"/>
      <c r="C3" s="11"/>
      <c r="D3" s="258" t="str">
        <f>IF('3-Datos generales'!H11="","",'3-Datos generales'!H11)</f>
        <v xml:space="preserve">Universidad Nacional </v>
      </c>
      <c r="E3" s="258"/>
      <c r="F3" s="258"/>
      <c r="G3" s="258"/>
      <c r="H3" s="258"/>
      <c r="I3" s="258"/>
      <c r="J3" s="258"/>
      <c r="K3" s="258"/>
      <c r="L3" s="258"/>
      <c r="M3" s="258"/>
      <c r="N3" s="258"/>
      <c r="O3" s="258"/>
    </row>
    <row r="4" spans="1:52" ht="20.100000000000001" customHeight="1" x14ac:dyDescent="0.25">
      <c r="A4" s="11" t="s">
        <v>11</v>
      </c>
      <c r="B4" s="11"/>
      <c r="C4" s="11"/>
      <c r="D4" s="229" t="s">
        <v>244</v>
      </c>
      <c r="E4" s="229"/>
      <c r="F4" s="229"/>
      <c r="G4" s="229"/>
      <c r="H4" s="229"/>
      <c r="I4" s="229"/>
      <c r="J4" s="229"/>
      <c r="K4" s="229"/>
      <c r="L4" s="229"/>
      <c r="M4" s="229"/>
      <c r="N4" s="229"/>
      <c r="O4" s="229"/>
    </row>
    <row r="5" spans="1:52" ht="20.100000000000001" customHeight="1" x14ac:dyDescent="0.25">
      <c r="A5" s="11" t="s">
        <v>56</v>
      </c>
      <c r="B5" s="11"/>
      <c r="C5" s="11"/>
      <c r="D5" s="229">
        <v>2</v>
      </c>
      <c r="E5" s="229"/>
      <c r="F5" s="229"/>
      <c r="G5" s="229"/>
      <c r="H5" s="229"/>
      <c r="I5" s="229"/>
      <c r="J5" s="229"/>
      <c r="K5" s="229"/>
      <c r="L5" s="229"/>
      <c r="M5" s="229"/>
      <c r="N5" s="229"/>
      <c r="O5" s="229"/>
      <c r="P5" s="9"/>
      <c r="Q5" s="9"/>
      <c r="R5" s="9"/>
      <c r="S5" s="9"/>
      <c r="T5" s="9"/>
      <c r="U5" s="9"/>
      <c r="V5" s="9"/>
      <c r="W5" s="9"/>
      <c r="X5" s="9"/>
      <c r="Y5" s="9"/>
      <c r="Z5" s="9"/>
      <c r="AA5" s="9"/>
      <c r="AB5" s="9"/>
      <c r="AC5" s="9"/>
      <c r="AD5" s="9"/>
      <c r="AE5" s="9"/>
      <c r="AF5" s="9"/>
      <c r="AG5" s="9"/>
      <c r="AH5" s="9"/>
      <c r="AI5" s="9"/>
    </row>
    <row r="6" spans="1:52" ht="20.100000000000001" customHeight="1" x14ac:dyDescent="0.25">
      <c r="A6" s="122" t="s">
        <v>32</v>
      </c>
      <c r="B6" s="122"/>
      <c r="C6" s="122"/>
      <c r="D6" s="238">
        <v>2025</v>
      </c>
      <c r="E6" s="238"/>
      <c r="F6" s="238"/>
      <c r="G6" s="238"/>
      <c r="H6" s="238"/>
      <c r="I6" s="238"/>
      <c r="J6" s="238"/>
      <c r="K6" s="238"/>
      <c r="L6" s="238"/>
      <c r="M6" s="238"/>
      <c r="N6" s="238"/>
      <c r="O6" s="238"/>
      <c r="AJ6" s="17"/>
      <c r="AK6" s="17"/>
      <c r="AL6" s="17"/>
      <c r="AM6" s="17"/>
      <c r="AN6" s="17"/>
      <c r="AO6" s="17"/>
      <c r="AP6" s="17"/>
      <c r="AQ6" s="17"/>
      <c r="AR6" s="17"/>
      <c r="AS6" s="17"/>
      <c r="AT6" s="17"/>
      <c r="AU6" s="17"/>
      <c r="AV6" s="17"/>
      <c r="AW6" s="17"/>
    </row>
    <row r="7" spans="1:52" ht="20.100000000000001" customHeight="1" x14ac:dyDescent="0.25">
      <c r="A7" s="122" t="s">
        <v>13</v>
      </c>
      <c r="B7" s="122"/>
      <c r="C7" s="122"/>
      <c r="D7" s="228">
        <v>45698</v>
      </c>
      <c r="E7" s="229"/>
      <c r="F7" s="229"/>
      <c r="G7" s="229"/>
      <c r="H7" s="229"/>
      <c r="I7" s="229"/>
      <c r="J7" s="229"/>
      <c r="K7" s="229"/>
      <c r="L7" s="229"/>
      <c r="M7" s="229"/>
      <c r="N7" s="229"/>
      <c r="O7" s="229"/>
      <c r="AJ7" s="17"/>
      <c r="AK7" s="17"/>
      <c r="AL7" s="17"/>
      <c r="AM7" s="17"/>
      <c r="AN7" s="17"/>
      <c r="AO7" s="17"/>
      <c r="AP7" s="17"/>
      <c r="AQ7" s="17"/>
      <c r="AR7" s="17"/>
      <c r="AS7" s="17"/>
      <c r="AT7" s="17"/>
      <c r="AU7" s="17"/>
      <c r="AV7" s="17"/>
      <c r="AW7" s="17"/>
    </row>
    <row r="8" spans="1:52" ht="20.100000000000001" customHeight="1" x14ac:dyDescent="0.25">
      <c r="A8" s="122" t="s">
        <v>33</v>
      </c>
      <c r="B8" s="122"/>
      <c r="C8" s="122"/>
      <c r="D8" s="229" t="s">
        <v>241</v>
      </c>
      <c r="E8" s="229"/>
      <c r="F8" s="229"/>
      <c r="G8" s="229"/>
      <c r="H8" s="229"/>
      <c r="I8" s="229"/>
      <c r="J8" s="229"/>
      <c r="K8" s="229"/>
      <c r="L8" s="229"/>
      <c r="M8" s="229"/>
      <c r="N8" s="229"/>
      <c r="O8" s="229"/>
      <c r="AJ8" s="17"/>
      <c r="AK8" s="17"/>
      <c r="AL8" s="17"/>
      <c r="AM8" s="17"/>
      <c r="AN8" s="17"/>
      <c r="AO8" s="17"/>
      <c r="AP8" s="17"/>
      <c r="AQ8" s="17"/>
      <c r="AR8" s="17"/>
      <c r="AS8" s="17"/>
      <c r="AT8" s="17"/>
      <c r="AU8" s="17"/>
      <c r="AV8" s="17"/>
      <c r="AW8" s="17"/>
    </row>
    <row r="9" spans="1:52" ht="20.100000000000001" customHeight="1" x14ac:dyDescent="0.25">
      <c r="A9" s="122"/>
      <c r="B9" s="122"/>
      <c r="C9" s="122"/>
      <c r="D9" s="126"/>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row>
    <row r="10" spans="1:52" ht="21" x14ac:dyDescent="0.25">
      <c r="A10" s="230" t="s">
        <v>37</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c r="AW10" s="230"/>
    </row>
    <row r="11" spans="1:52" ht="20.100000000000001" customHeight="1" x14ac:dyDescent="0.25"/>
    <row r="12" spans="1:52" ht="20.100000000000001" customHeight="1" thickBot="1" x14ac:dyDescent="0.3"/>
    <row r="13" spans="1:52" s="16" customFormat="1" ht="20.100000000000001" customHeight="1" x14ac:dyDescent="0.25">
      <c r="A13" s="120" t="s">
        <v>43</v>
      </c>
      <c r="B13" s="174"/>
      <c r="C13" s="248" t="s">
        <v>22</v>
      </c>
      <c r="D13" s="249"/>
      <c r="E13" s="249"/>
      <c r="F13" s="256"/>
      <c r="G13" s="253" t="s">
        <v>141</v>
      </c>
      <c r="H13" s="254"/>
      <c r="I13" s="254"/>
      <c r="J13" s="257"/>
      <c r="K13" s="248" t="s">
        <v>24</v>
      </c>
      <c r="L13" s="249"/>
      <c r="M13" s="249"/>
      <c r="N13" s="256"/>
      <c r="O13" s="253" t="s">
        <v>34</v>
      </c>
      <c r="P13" s="254"/>
      <c r="Q13" s="254"/>
      <c r="R13" s="257"/>
      <c r="S13" s="248" t="s">
        <v>35</v>
      </c>
      <c r="T13" s="249"/>
      <c r="U13" s="249"/>
      <c r="V13" s="256"/>
      <c r="W13" s="253" t="s">
        <v>157</v>
      </c>
      <c r="X13" s="254"/>
      <c r="Y13" s="254"/>
      <c r="Z13" s="255"/>
    </row>
    <row r="14" spans="1:52" s="16" customFormat="1" ht="75" x14ac:dyDescent="0.25">
      <c r="A14" s="120" t="s">
        <v>0</v>
      </c>
      <c r="B14" s="173" t="s">
        <v>169</v>
      </c>
      <c r="C14" s="60" t="s">
        <v>50</v>
      </c>
      <c r="D14" s="85" t="s">
        <v>52</v>
      </c>
      <c r="E14" s="118" t="s">
        <v>79</v>
      </c>
      <c r="F14" s="118" t="s">
        <v>78</v>
      </c>
      <c r="G14" s="64" t="s">
        <v>50</v>
      </c>
      <c r="H14" s="119" t="s">
        <v>52</v>
      </c>
      <c r="I14" s="119" t="s">
        <v>79</v>
      </c>
      <c r="J14" s="119" t="s">
        <v>78</v>
      </c>
      <c r="K14" s="60" t="s">
        <v>50</v>
      </c>
      <c r="L14" s="118" t="s">
        <v>52</v>
      </c>
      <c r="M14" s="118" t="s">
        <v>79</v>
      </c>
      <c r="N14" s="118" t="s">
        <v>78</v>
      </c>
      <c r="O14" s="64" t="s">
        <v>50</v>
      </c>
      <c r="P14" s="119" t="s">
        <v>52</v>
      </c>
      <c r="Q14" s="119" t="s">
        <v>79</v>
      </c>
      <c r="R14" s="119" t="s">
        <v>78</v>
      </c>
      <c r="S14" s="60" t="s">
        <v>50</v>
      </c>
      <c r="T14" s="118" t="s">
        <v>52</v>
      </c>
      <c r="U14" s="118" t="s">
        <v>79</v>
      </c>
      <c r="V14" s="118" t="s">
        <v>78</v>
      </c>
      <c r="W14" s="64" t="s">
        <v>50</v>
      </c>
      <c r="X14" s="119" t="s">
        <v>52</v>
      </c>
      <c r="Y14" s="119" t="s">
        <v>79</v>
      </c>
      <c r="Z14" s="119" t="s">
        <v>78</v>
      </c>
    </row>
    <row r="15" spans="1:52" s="1" customFormat="1" ht="18" customHeight="1" x14ac:dyDescent="0.25">
      <c r="A15" s="4" t="s">
        <v>15</v>
      </c>
      <c r="B15" s="178"/>
      <c r="C15" s="192">
        <v>0</v>
      </c>
      <c r="D15" s="193">
        <v>0</v>
      </c>
      <c r="E15" s="84">
        <v>104.22</v>
      </c>
      <c r="F15" s="81" t="str">
        <f>IF(C15=0," ",E15/C15)</f>
        <v xml:space="preserve"> </v>
      </c>
      <c r="G15" s="83"/>
      <c r="H15" s="97"/>
      <c r="I15" s="84"/>
      <c r="J15" s="81" t="str">
        <f>IF(G15=0," ",I15/G15)</f>
        <v xml:space="preserve"> </v>
      </c>
      <c r="K15" s="83"/>
      <c r="L15" s="97"/>
      <c r="M15" s="84"/>
      <c r="N15" s="5" t="str">
        <f>IF(K15=0,"",M15/K15)</f>
        <v/>
      </c>
      <c r="O15" s="83"/>
      <c r="P15" s="97"/>
      <c r="Q15" s="84"/>
      <c r="R15" s="5" t="str">
        <f>IF(O15=0,"",Q15/O15)</f>
        <v/>
      </c>
      <c r="S15" s="83"/>
      <c r="T15" s="97"/>
      <c r="U15" s="84"/>
      <c r="V15" s="5" t="str">
        <f>IF(S15=0,"",U15/S15)</f>
        <v/>
      </c>
      <c r="W15" s="83"/>
      <c r="X15" s="97"/>
      <c r="Y15" s="84"/>
      <c r="Z15" s="81" t="str">
        <f>IF(W15=""," ",Y15/W15)</f>
        <v xml:space="preserve"> </v>
      </c>
    </row>
    <row r="16" spans="1:52" s="1" customFormat="1" ht="18" customHeight="1" x14ac:dyDescent="0.25">
      <c r="A16" s="6" t="s">
        <v>1</v>
      </c>
      <c r="B16" s="182"/>
      <c r="C16" s="192">
        <v>147.43859649122808</v>
      </c>
      <c r="D16" s="193">
        <v>84040</v>
      </c>
      <c r="E16" s="84">
        <v>47.14</v>
      </c>
      <c r="F16" s="81">
        <f t="shared" ref="F16:F26" si="0">IF(C16=0," ",E16/C16)</f>
        <v>0.31972632079961921</v>
      </c>
      <c r="G16" s="83"/>
      <c r="H16" s="97"/>
      <c r="I16" s="84"/>
      <c r="J16" s="81" t="str">
        <f t="shared" ref="J16:J26" si="1">IF(G16=0," ",I16/G16)</f>
        <v xml:space="preserve"> </v>
      </c>
      <c r="K16" s="83"/>
      <c r="L16" s="97"/>
      <c r="M16" s="84"/>
      <c r="N16" s="5" t="str">
        <f t="shared" ref="N16:N26" si="2">IF(K16=0,"",M16/K16)</f>
        <v/>
      </c>
      <c r="O16" s="83"/>
      <c r="P16" s="97"/>
      <c r="Q16" s="84"/>
      <c r="R16" s="5" t="str">
        <f t="shared" ref="R16:R26" si="3">IF(O16=0,"",Q16/O16)</f>
        <v/>
      </c>
      <c r="S16" s="83"/>
      <c r="T16" s="97"/>
      <c r="U16" s="84"/>
      <c r="V16" s="5" t="str">
        <f t="shared" ref="V16:V26" si="4">IF(S16=0,"",U16/S16)</f>
        <v/>
      </c>
      <c r="W16" s="83"/>
      <c r="X16" s="97"/>
      <c r="Y16" s="84"/>
      <c r="Z16" s="81" t="str">
        <f t="shared" ref="Z16:Z26" si="5">IF(W16=""," ",Y16/W16)</f>
        <v xml:space="preserve"> </v>
      </c>
    </row>
    <row r="17" spans="1:35" s="1" customFormat="1" ht="18" customHeight="1" x14ac:dyDescent="0.25">
      <c r="A17" s="6" t="s">
        <v>2</v>
      </c>
      <c r="B17" s="182"/>
      <c r="C17" s="192">
        <v>608.55743243243239</v>
      </c>
      <c r="D17" s="193">
        <v>360266</v>
      </c>
      <c r="E17" s="84">
        <v>44.71</v>
      </c>
      <c r="F17" s="81">
        <f t="shared" si="0"/>
        <v>7.3468825812038882E-2</v>
      </c>
      <c r="G17" s="83"/>
      <c r="H17" s="97"/>
      <c r="I17" s="84"/>
      <c r="J17" s="81" t="str">
        <f t="shared" si="1"/>
        <v xml:space="preserve"> </v>
      </c>
      <c r="K17" s="83"/>
      <c r="L17" s="97"/>
      <c r="M17" s="84"/>
      <c r="N17" s="5" t="str">
        <f t="shared" si="2"/>
        <v/>
      </c>
      <c r="O17" s="83"/>
      <c r="P17" s="97"/>
      <c r="Q17" s="84"/>
      <c r="R17" s="5" t="str">
        <f t="shared" si="3"/>
        <v/>
      </c>
      <c r="S17" s="83"/>
      <c r="T17" s="97"/>
      <c r="U17" s="84"/>
      <c r="V17" s="5" t="str">
        <f t="shared" si="4"/>
        <v/>
      </c>
      <c r="W17" s="83"/>
      <c r="X17" s="97"/>
      <c r="Y17" s="84"/>
      <c r="Z17" s="81" t="str">
        <f t="shared" si="5"/>
        <v xml:space="preserve"> </v>
      </c>
    </row>
    <row r="18" spans="1:35" s="1" customFormat="1" ht="18" customHeight="1" x14ac:dyDescent="0.25">
      <c r="A18" s="6" t="s">
        <v>3</v>
      </c>
      <c r="B18" s="182"/>
      <c r="C18" s="192">
        <v>252.42882249560634</v>
      </c>
      <c r="D18" s="193">
        <v>143632</v>
      </c>
      <c r="E18" s="84">
        <v>401.84000000000003</v>
      </c>
      <c r="F18" s="81">
        <f t="shared" si="0"/>
        <v>1.5918942853960121</v>
      </c>
      <c r="G18" s="83"/>
      <c r="H18" s="97"/>
      <c r="I18" s="84"/>
      <c r="J18" s="81" t="str">
        <f t="shared" si="1"/>
        <v xml:space="preserve"> </v>
      </c>
      <c r="K18" s="83"/>
      <c r="L18" s="97"/>
      <c r="M18" s="84"/>
      <c r="N18" s="5" t="str">
        <f t="shared" si="2"/>
        <v/>
      </c>
      <c r="O18" s="83"/>
      <c r="P18" s="97"/>
      <c r="Q18" s="84"/>
      <c r="R18" s="5" t="str">
        <f t="shared" si="3"/>
        <v/>
      </c>
      <c r="S18" s="83"/>
      <c r="T18" s="97"/>
      <c r="U18" s="84"/>
      <c r="V18" s="5" t="str">
        <f t="shared" si="4"/>
        <v/>
      </c>
      <c r="W18" s="83"/>
      <c r="X18" s="97"/>
      <c r="Y18" s="84"/>
      <c r="Z18" s="81" t="str">
        <f t="shared" si="5"/>
        <v xml:space="preserve"> </v>
      </c>
    </row>
    <row r="19" spans="1:35" s="1" customFormat="1" ht="18" customHeight="1" x14ac:dyDescent="0.25">
      <c r="A19" s="6" t="s">
        <v>4</v>
      </c>
      <c r="B19" s="182"/>
      <c r="C19" s="192">
        <v>534.54678899082569</v>
      </c>
      <c r="D19" s="193">
        <v>291328</v>
      </c>
      <c r="E19" s="84">
        <v>385.73</v>
      </c>
      <c r="F19" s="81">
        <f t="shared" si="0"/>
        <v>0.72160194008128298</v>
      </c>
      <c r="G19" s="83"/>
      <c r="H19" s="97"/>
      <c r="I19" s="84"/>
      <c r="J19" s="81" t="str">
        <f t="shared" si="1"/>
        <v xml:space="preserve"> </v>
      </c>
      <c r="K19" s="83"/>
      <c r="L19" s="97"/>
      <c r="M19" s="84"/>
      <c r="N19" s="5" t="str">
        <f t="shared" si="2"/>
        <v/>
      </c>
      <c r="O19" s="83"/>
      <c r="P19" s="97"/>
      <c r="Q19" s="84"/>
      <c r="R19" s="5" t="str">
        <f t="shared" si="3"/>
        <v/>
      </c>
      <c r="S19" s="83"/>
      <c r="T19" s="97"/>
      <c r="U19" s="84"/>
      <c r="V19" s="5" t="str">
        <f t="shared" si="4"/>
        <v/>
      </c>
      <c r="W19" s="83"/>
      <c r="X19" s="97"/>
      <c r="Y19" s="84"/>
      <c r="Z19" s="81" t="str">
        <f t="shared" si="5"/>
        <v xml:space="preserve"> </v>
      </c>
    </row>
    <row r="20" spans="1:35" s="1" customFormat="1" ht="18" customHeight="1" x14ac:dyDescent="0.25">
      <c r="A20" s="6" t="s">
        <v>5</v>
      </c>
      <c r="B20" s="182"/>
      <c r="C20" s="192">
        <v>478.36226415094342</v>
      </c>
      <c r="D20" s="193">
        <v>253532</v>
      </c>
      <c r="E20" s="84">
        <v>302.36999999999995</v>
      </c>
      <c r="F20" s="81">
        <f t="shared" si="0"/>
        <v>0.63209417351655794</v>
      </c>
      <c r="G20" s="83"/>
      <c r="H20" s="97"/>
      <c r="I20" s="84"/>
      <c r="J20" s="81" t="str">
        <f t="shared" si="1"/>
        <v xml:space="preserve"> </v>
      </c>
      <c r="K20" s="83"/>
      <c r="L20" s="97"/>
      <c r="M20" s="84"/>
      <c r="N20" s="5" t="str">
        <f t="shared" si="2"/>
        <v/>
      </c>
      <c r="O20" s="83"/>
      <c r="P20" s="97"/>
      <c r="Q20" s="84"/>
      <c r="R20" s="5" t="str">
        <f t="shared" si="3"/>
        <v/>
      </c>
      <c r="S20" s="83"/>
      <c r="T20" s="97"/>
      <c r="U20" s="84"/>
      <c r="V20" s="5" t="str">
        <f t="shared" si="4"/>
        <v/>
      </c>
      <c r="W20" s="83"/>
      <c r="X20" s="97"/>
      <c r="Y20" s="84"/>
      <c r="Z20" s="81" t="str">
        <f t="shared" si="5"/>
        <v xml:space="preserve"> </v>
      </c>
    </row>
    <row r="21" spans="1:35" s="1" customFormat="1" ht="18" customHeight="1" x14ac:dyDescent="0.25">
      <c r="A21" s="4" t="s">
        <v>6</v>
      </c>
      <c r="B21" s="178"/>
      <c r="C21" s="192">
        <v>66.413662239089177</v>
      </c>
      <c r="D21" s="193">
        <v>35000</v>
      </c>
      <c r="E21" s="84">
        <v>141.51</v>
      </c>
      <c r="F21" s="81">
        <f t="shared" si="0"/>
        <v>2.1307362857142857</v>
      </c>
      <c r="G21" s="83"/>
      <c r="H21" s="97"/>
      <c r="I21" s="84"/>
      <c r="J21" s="81" t="str">
        <f t="shared" si="1"/>
        <v xml:space="preserve"> </v>
      </c>
      <c r="K21" s="83"/>
      <c r="L21" s="97"/>
      <c r="M21" s="84"/>
      <c r="N21" s="5" t="str">
        <f t="shared" si="2"/>
        <v/>
      </c>
      <c r="O21" s="83"/>
      <c r="P21" s="97"/>
      <c r="Q21" s="84"/>
      <c r="R21" s="5" t="str">
        <f t="shared" si="3"/>
        <v/>
      </c>
      <c r="S21" s="83"/>
      <c r="T21" s="97"/>
      <c r="U21" s="84"/>
      <c r="V21" s="5" t="str">
        <f t="shared" si="4"/>
        <v/>
      </c>
      <c r="W21" s="83"/>
      <c r="X21" s="97"/>
      <c r="Y21" s="84"/>
      <c r="Z21" s="81" t="str">
        <f t="shared" si="5"/>
        <v xml:space="preserve"> </v>
      </c>
    </row>
    <row r="22" spans="1:35" s="1" customFormat="1" ht="18" customHeight="1" x14ac:dyDescent="0.25">
      <c r="A22" s="6" t="s">
        <v>16</v>
      </c>
      <c r="B22" s="182"/>
      <c r="C22" s="192">
        <v>924.50987432675049</v>
      </c>
      <c r="D22" s="193">
        <v>514952</v>
      </c>
      <c r="E22" s="84">
        <v>74.3</v>
      </c>
      <c r="F22" s="81">
        <f t="shared" si="0"/>
        <v>8.0366907983656727E-2</v>
      </c>
      <c r="G22" s="83"/>
      <c r="H22" s="97"/>
      <c r="I22" s="84"/>
      <c r="J22" s="81" t="str">
        <f t="shared" si="1"/>
        <v xml:space="preserve"> </v>
      </c>
      <c r="K22" s="83"/>
      <c r="L22" s="97"/>
      <c r="M22" s="84"/>
      <c r="N22" s="5" t="str">
        <f t="shared" si="2"/>
        <v/>
      </c>
      <c r="O22" s="83"/>
      <c r="P22" s="97"/>
      <c r="Q22" s="84"/>
      <c r="R22" s="5" t="str">
        <f t="shared" si="3"/>
        <v/>
      </c>
      <c r="S22" s="83"/>
      <c r="T22" s="97"/>
      <c r="U22" s="84"/>
      <c r="V22" s="5" t="str">
        <f t="shared" si="4"/>
        <v/>
      </c>
      <c r="W22" s="83"/>
      <c r="X22" s="97"/>
      <c r="Y22" s="84"/>
      <c r="Z22" s="81" t="str">
        <f t="shared" si="5"/>
        <v xml:space="preserve"> </v>
      </c>
    </row>
    <row r="23" spans="1:35" s="1" customFormat="1" ht="18" customHeight="1" x14ac:dyDescent="0.25">
      <c r="A23" s="4" t="s">
        <v>7</v>
      </c>
      <c r="B23" s="178"/>
      <c r="C23" s="192">
        <v>842.61702127659578</v>
      </c>
      <c r="D23" s="193">
        <v>475236</v>
      </c>
      <c r="E23" s="84">
        <v>299.3</v>
      </c>
      <c r="F23" s="81">
        <f t="shared" si="0"/>
        <v>0.35520288867005023</v>
      </c>
      <c r="G23" s="83"/>
      <c r="H23" s="97"/>
      <c r="I23" s="84"/>
      <c r="J23" s="81" t="str">
        <f t="shared" si="1"/>
        <v xml:space="preserve"> </v>
      </c>
      <c r="K23" s="83"/>
      <c r="L23" s="97"/>
      <c r="M23" s="84"/>
      <c r="N23" s="5" t="str">
        <f t="shared" si="2"/>
        <v/>
      </c>
      <c r="O23" s="83"/>
      <c r="P23" s="97"/>
      <c r="Q23" s="84"/>
      <c r="R23" s="5" t="str">
        <f t="shared" si="3"/>
        <v/>
      </c>
      <c r="S23" s="83"/>
      <c r="T23" s="97"/>
      <c r="U23" s="84"/>
      <c r="V23" s="5" t="str">
        <f t="shared" si="4"/>
        <v/>
      </c>
      <c r="W23" s="83"/>
      <c r="X23" s="97"/>
      <c r="Y23" s="84"/>
      <c r="Z23" s="81" t="str">
        <f t="shared" si="5"/>
        <v xml:space="preserve"> </v>
      </c>
    </row>
    <row r="24" spans="1:35" s="1" customFormat="1" ht="18" customHeight="1" x14ac:dyDescent="0.25">
      <c r="A24" s="6" t="s">
        <v>8</v>
      </c>
      <c r="B24" s="182"/>
      <c r="C24" s="192">
        <v>994.38669064748206</v>
      </c>
      <c r="D24" s="193">
        <v>552879</v>
      </c>
      <c r="E24" s="84">
        <v>559.4</v>
      </c>
      <c r="F24" s="81">
        <f t="shared" si="0"/>
        <v>0.56255781102194147</v>
      </c>
      <c r="G24" s="83"/>
      <c r="H24" s="97"/>
      <c r="I24" s="84"/>
      <c r="J24" s="81" t="str">
        <f t="shared" si="1"/>
        <v xml:space="preserve"> </v>
      </c>
      <c r="K24" s="83"/>
      <c r="L24" s="97"/>
      <c r="M24" s="84"/>
      <c r="N24" s="5" t="str">
        <f t="shared" si="2"/>
        <v/>
      </c>
      <c r="O24" s="83"/>
      <c r="P24" s="97"/>
      <c r="Q24" s="84"/>
      <c r="R24" s="5" t="str">
        <f t="shared" si="3"/>
        <v/>
      </c>
      <c r="S24" s="83"/>
      <c r="T24" s="97"/>
      <c r="U24" s="84"/>
      <c r="V24" s="5" t="str">
        <f t="shared" si="4"/>
        <v/>
      </c>
      <c r="W24" s="83"/>
      <c r="X24" s="97"/>
      <c r="Y24" s="84"/>
      <c r="Z24" s="81" t="str">
        <f t="shared" si="5"/>
        <v xml:space="preserve"> </v>
      </c>
    </row>
    <row r="25" spans="1:35" s="1" customFormat="1" ht="18" customHeight="1" x14ac:dyDescent="0.25">
      <c r="A25" s="4" t="s">
        <v>9</v>
      </c>
      <c r="B25" s="178"/>
      <c r="C25" s="192">
        <v>651.05486725663718</v>
      </c>
      <c r="D25" s="193">
        <v>367846</v>
      </c>
      <c r="E25" s="84">
        <v>15.9</v>
      </c>
      <c r="F25" s="81">
        <f t="shared" si="0"/>
        <v>2.4421904818864415E-2</v>
      </c>
      <c r="G25" s="83"/>
      <c r="H25" s="97"/>
      <c r="I25" s="84"/>
      <c r="J25" s="81" t="str">
        <f t="shared" si="1"/>
        <v xml:space="preserve"> </v>
      </c>
      <c r="K25" s="83"/>
      <c r="L25" s="97"/>
      <c r="M25" s="84"/>
      <c r="N25" s="5" t="str">
        <f t="shared" si="2"/>
        <v/>
      </c>
      <c r="O25" s="83"/>
      <c r="P25" s="97"/>
      <c r="Q25" s="84"/>
      <c r="R25" s="5" t="str">
        <f t="shared" si="3"/>
        <v/>
      </c>
      <c r="S25" s="83"/>
      <c r="T25" s="97"/>
      <c r="U25" s="84"/>
      <c r="V25" s="5" t="str">
        <f t="shared" si="4"/>
        <v/>
      </c>
      <c r="W25" s="83"/>
      <c r="X25" s="97"/>
      <c r="Y25" s="84"/>
      <c r="Z25" s="81" t="str">
        <f t="shared" si="5"/>
        <v xml:space="preserve"> </v>
      </c>
    </row>
    <row r="26" spans="1:35" s="1" customFormat="1" ht="18" customHeight="1" x14ac:dyDescent="0.25">
      <c r="A26" s="6" t="s">
        <v>10</v>
      </c>
      <c r="B26" s="182"/>
      <c r="C26" s="192">
        <v>82.368043087971273</v>
      </c>
      <c r="D26" s="193">
        <v>45879</v>
      </c>
      <c r="E26" s="84">
        <v>0</v>
      </c>
      <c r="F26" s="81">
        <f t="shared" si="0"/>
        <v>0</v>
      </c>
      <c r="G26" s="83"/>
      <c r="H26" s="97"/>
      <c r="I26" s="84"/>
      <c r="J26" s="81" t="str">
        <f t="shared" si="1"/>
        <v xml:space="preserve"> </v>
      </c>
      <c r="K26" s="83"/>
      <c r="L26" s="97"/>
      <c r="M26" s="84"/>
      <c r="N26" s="5" t="str">
        <f t="shared" si="2"/>
        <v/>
      </c>
      <c r="O26" s="83"/>
      <c r="P26" s="97"/>
      <c r="Q26" s="84"/>
      <c r="R26" s="5" t="str">
        <f t="shared" si="3"/>
        <v/>
      </c>
      <c r="S26" s="83"/>
      <c r="T26" s="97"/>
      <c r="U26" s="84"/>
      <c r="V26" s="5" t="str">
        <f t="shared" si="4"/>
        <v/>
      </c>
      <c r="W26" s="83"/>
      <c r="X26" s="97"/>
      <c r="Y26" s="84"/>
      <c r="Z26" s="81" t="str">
        <f t="shared" si="5"/>
        <v xml:space="preserve"> </v>
      </c>
    </row>
    <row r="27" spans="1:35" s="11" customFormat="1" ht="18" customHeight="1" x14ac:dyDescent="0.25">
      <c r="A27" s="59" t="s">
        <v>30</v>
      </c>
      <c r="B27" s="175"/>
      <c r="C27" s="61">
        <f>IF(SUM(C15:C26)=0,0,SUM(C15:C26))</f>
        <v>5582.6840633955626</v>
      </c>
      <c r="D27" s="98">
        <f t="shared" ref="D27:Z27" si="6">IF(SUM(D15:D26)=0,0,SUM(D15:D26))</f>
        <v>3124590</v>
      </c>
      <c r="E27" s="10">
        <f t="shared" si="6"/>
        <v>2376.42</v>
      </c>
      <c r="F27" s="10">
        <f t="shared" si="6"/>
        <v>6.4920713438143105</v>
      </c>
      <c r="G27" s="65">
        <f t="shared" si="6"/>
        <v>0</v>
      </c>
      <c r="H27" s="99">
        <f t="shared" si="6"/>
        <v>0</v>
      </c>
      <c r="I27" s="65">
        <f t="shared" si="6"/>
        <v>0</v>
      </c>
      <c r="J27" s="65">
        <f t="shared" si="6"/>
        <v>0</v>
      </c>
      <c r="K27" s="61">
        <f t="shared" si="6"/>
        <v>0</v>
      </c>
      <c r="L27" s="100">
        <f t="shared" si="6"/>
        <v>0</v>
      </c>
      <c r="M27" s="61">
        <f t="shared" si="6"/>
        <v>0</v>
      </c>
      <c r="N27" s="61">
        <f t="shared" si="6"/>
        <v>0</v>
      </c>
      <c r="O27" s="123">
        <f t="shared" si="6"/>
        <v>0</v>
      </c>
      <c r="P27" s="100">
        <f t="shared" si="6"/>
        <v>0</v>
      </c>
      <c r="Q27" s="61">
        <f t="shared" si="6"/>
        <v>0</v>
      </c>
      <c r="R27" s="61">
        <f t="shared" si="6"/>
        <v>0</v>
      </c>
      <c r="S27" s="123">
        <f t="shared" si="6"/>
        <v>0</v>
      </c>
      <c r="T27" s="100">
        <f t="shared" si="6"/>
        <v>0</v>
      </c>
      <c r="U27" s="61">
        <f t="shared" si="6"/>
        <v>0</v>
      </c>
      <c r="V27" s="61">
        <f t="shared" si="6"/>
        <v>0</v>
      </c>
      <c r="W27" s="65">
        <f t="shared" si="6"/>
        <v>0</v>
      </c>
      <c r="X27" s="99">
        <f t="shared" si="6"/>
        <v>0</v>
      </c>
      <c r="Y27" s="65">
        <f t="shared" si="6"/>
        <v>0</v>
      </c>
      <c r="Z27" s="65">
        <f t="shared" si="6"/>
        <v>0</v>
      </c>
    </row>
    <row r="28" spans="1:35" s="11" customFormat="1" ht="18" customHeight="1" thickBot="1" x14ac:dyDescent="0.3">
      <c r="A28" s="59" t="s">
        <v>31</v>
      </c>
      <c r="B28" s="62">
        <f>IF(SUM(B15:B26)&gt;0,AVERAGE(B15:B26),0)</f>
        <v>0</v>
      </c>
      <c r="C28" s="62">
        <f>IF(SUM(C15:C26)&gt;0,AVERAGE(C15:C26),0)</f>
        <v>465.22367194963022</v>
      </c>
      <c r="D28" s="62">
        <f t="shared" ref="D28:F28" si="7">IF(SUM(D15:D26)&gt;0,AVERAGE(D15:D26),0)</f>
        <v>260382.5</v>
      </c>
      <c r="E28" s="62">
        <f t="shared" si="7"/>
        <v>198.035</v>
      </c>
      <c r="F28" s="62">
        <f t="shared" si="7"/>
        <v>0.59018830398311917</v>
      </c>
      <c r="G28" s="66">
        <f>IF(G27=0,0,AVERAGE(G15:G26))</f>
        <v>0</v>
      </c>
      <c r="H28" s="66">
        <f t="shared" ref="H28:J28" si="8">IF(H27=0,0,AVERAGE(H15:H26))</f>
        <v>0</v>
      </c>
      <c r="I28" s="66">
        <f t="shared" si="8"/>
        <v>0</v>
      </c>
      <c r="J28" s="66">
        <f t="shared" si="8"/>
        <v>0</v>
      </c>
      <c r="K28" s="62">
        <f t="shared" ref="K28:V28" si="9">IF(SUM(K15:K26)&gt;0,AVERAGE(K15:K26),0)</f>
        <v>0</v>
      </c>
      <c r="L28" s="62">
        <f t="shared" si="9"/>
        <v>0</v>
      </c>
      <c r="M28" s="62">
        <f t="shared" si="9"/>
        <v>0</v>
      </c>
      <c r="N28" s="62">
        <f t="shared" si="9"/>
        <v>0</v>
      </c>
      <c r="O28" s="124">
        <f t="shared" si="9"/>
        <v>0</v>
      </c>
      <c r="P28" s="62">
        <f t="shared" si="9"/>
        <v>0</v>
      </c>
      <c r="Q28" s="62">
        <f t="shared" si="9"/>
        <v>0</v>
      </c>
      <c r="R28" s="62">
        <f t="shared" si="9"/>
        <v>0</v>
      </c>
      <c r="S28" s="124">
        <f t="shared" si="9"/>
        <v>0</v>
      </c>
      <c r="T28" s="62">
        <f t="shared" si="9"/>
        <v>0</v>
      </c>
      <c r="U28" s="62">
        <f t="shared" si="9"/>
        <v>0</v>
      </c>
      <c r="V28" s="62">
        <f t="shared" si="9"/>
        <v>0</v>
      </c>
      <c r="W28" s="66">
        <f t="shared" ref="W28:Z28" si="10">IF(W27=0,0,AVERAGE(W15:W26))</f>
        <v>0</v>
      </c>
      <c r="X28" s="66">
        <f t="shared" si="10"/>
        <v>0</v>
      </c>
      <c r="Y28" s="66">
        <f t="shared" si="10"/>
        <v>0</v>
      </c>
      <c r="Z28" s="66">
        <f t="shared" si="10"/>
        <v>0</v>
      </c>
    </row>
    <row r="29" spans="1:35" s="11" customFormat="1" ht="18" customHeight="1" x14ac:dyDescent="0.25">
      <c r="A29" s="128"/>
      <c r="B29" s="128"/>
      <c r="D29" s="129"/>
    </row>
    <row r="30" spans="1:35" ht="21" x14ac:dyDescent="0.25">
      <c r="A30" s="230" t="s">
        <v>36</v>
      </c>
      <c r="B30" s="230"/>
      <c r="C30" s="230"/>
      <c r="D30" s="230"/>
      <c r="E30" s="230"/>
      <c r="F30" s="230"/>
      <c r="G30" s="230"/>
      <c r="H30" s="230"/>
      <c r="I30" s="230"/>
      <c r="J30" s="230"/>
      <c r="K30" s="230"/>
      <c r="L30" s="230"/>
      <c r="M30" s="230"/>
      <c r="N30" s="230"/>
      <c r="O30" s="230"/>
      <c r="P30" s="230"/>
      <c r="Q30" s="230"/>
      <c r="R30" s="230"/>
      <c r="S30" s="230"/>
      <c r="T30" s="230"/>
      <c r="U30" s="230"/>
      <c r="V30" s="230"/>
      <c r="W30" s="230"/>
      <c r="X30" s="230"/>
      <c r="Y30" s="230"/>
      <c r="Z30" s="230"/>
      <c r="AA30" s="230"/>
      <c r="AB30" s="230"/>
      <c r="AC30" s="230"/>
      <c r="AD30" s="230"/>
      <c r="AE30" s="230"/>
      <c r="AF30" s="230"/>
      <c r="AG30" s="230"/>
      <c r="AH30" s="230"/>
      <c r="AI30" s="230"/>
    </row>
    <row r="31" spans="1:35" x14ac:dyDescent="0.25">
      <c r="A31" s="3"/>
      <c r="B31" s="3"/>
      <c r="C31" s="3"/>
      <c r="D31" s="130"/>
      <c r="E31" s="3"/>
      <c r="F31" s="3"/>
      <c r="G31" s="3"/>
      <c r="H31" s="3"/>
      <c r="I31" s="3"/>
      <c r="J31" s="3"/>
      <c r="K31" s="3"/>
      <c r="L31" s="3"/>
      <c r="M31" s="3"/>
      <c r="N31" s="3"/>
      <c r="O31" s="3"/>
    </row>
    <row r="32" spans="1:35" x14ac:dyDescent="0.25">
      <c r="A32" s="3"/>
      <c r="B32" s="3"/>
      <c r="C32" s="3"/>
      <c r="D32" s="130"/>
      <c r="E32" s="3"/>
      <c r="F32" s="3"/>
      <c r="G32" s="3"/>
      <c r="H32" s="3"/>
      <c r="I32" s="3"/>
      <c r="J32" s="3"/>
      <c r="K32" s="3"/>
      <c r="L32" s="3"/>
      <c r="M32" s="3"/>
      <c r="N32" s="3"/>
      <c r="O32" s="3"/>
    </row>
    <row r="33" spans="1:10" s="1" customFormat="1" ht="36.75" customHeight="1" x14ac:dyDescent="0.25">
      <c r="A33" s="117" t="s">
        <v>43</v>
      </c>
      <c r="B33" s="172"/>
      <c r="C33" s="242" t="s">
        <v>144</v>
      </c>
      <c r="D33" s="243"/>
      <c r="E33" s="244" t="s">
        <v>156</v>
      </c>
      <c r="F33" s="245"/>
      <c r="G33" s="246" t="s">
        <v>145</v>
      </c>
      <c r="H33" s="247"/>
      <c r="I33" s="242" t="s">
        <v>146</v>
      </c>
      <c r="J33" s="243"/>
    </row>
    <row r="34" spans="1:10" s="1" customFormat="1" ht="30" x14ac:dyDescent="0.25">
      <c r="A34" s="117" t="s">
        <v>0</v>
      </c>
      <c r="B34" s="117" t="s">
        <v>169</v>
      </c>
      <c r="C34" s="117" t="s">
        <v>50</v>
      </c>
      <c r="D34" s="87" t="s">
        <v>51</v>
      </c>
      <c r="E34" s="78" t="s">
        <v>50</v>
      </c>
      <c r="F34" s="78" t="s">
        <v>51</v>
      </c>
      <c r="G34" s="116" t="s">
        <v>50</v>
      </c>
      <c r="H34" s="116" t="s">
        <v>51</v>
      </c>
      <c r="I34" s="115" t="s">
        <v>50</v>
      </c>
      <c r="J34" s="117" t="s">
        <v>51</v>
      </c>
    </row>
    <row r="35" spans="1:10" s="1" customFormat="1" ht="18" customHeight="1" x14ac:dyDescent="0.25">
      <c r="A35" s="4" t="s">
        <v>15</v>
      </c>
      <c r="B35" s="179"/>
      <c r="C35" s="110"/>
      <c r="D35" s="93"/>
      <c r="E35" s="92"/>
      <c r="F35" s="101"/>
      <c r="G35" s="92"/>
      <c r="H35" s="101"/>
      <c r="I35" s="92"/>
      <c r="J35" s="101"/>
    </row>
    <row r="36" spans="1:10" s="1" customFormat="1" ht="18" customHeight="1" x14ac:dyDescent="0.25">
      <c r="A36" s="6" t="s">
        <v>1</v>
      </c>
      <c r="B36" s="180"/>
      <c r="C36" s="111"/>
      <c r="D36" s="86"/>
      <c r="E36" s="92"/>
      <c r="F36" s="101"/>
      <c r="G36" s="84"/>
      <c r="H36" s="97"/>
      <c r="I36" s="84"/>
      <c r="J36" s="97"/>
    </row>
    <row r="37" spans="1:10" s="1" customFormat="1" ht="18" customHeight="1" x14ac:dyDescent="0.25">
      <c r="A37" s="6" t="s">
        <v>2</v>
      </c>
      <c r="B37" s="180"/>
      <c r="C37" s="111"/>
      <c r="D37" s="86"/>
      <c r="E37" s="92"/>
      <c r="F37" s="101"/>
      <c r="G37" s="84"/>
      <c r="H37" s="97"/>
      <c r="I37" s="84"/>
      <c r="J37" s="97"/>
    </row>
    <row r="38" spans="1:10" s="1" customFormat="1" ht="18" customHeight="1" x14ac:dyDescent="0.25">
      <c r="A38" s="6" t="s">
        <v>3</v>
      </c>
      <c r="B38" s="180"/>
      <c r="C38" s="111"/>
      <c r="D38" s="86"/>
      <c r="E38" s="92"/>
      <c r="F38" s="101"/>
      <c r="G38" s="84"/>
      <c r="H38" s="97"/>
      <c r="I38" s="84"/>
      <c r="J38" s="97"/>
    </row>
    <row r="39" spans="1:10" s="1" customFormat="1" ht="18" customHeight="1" x14ac:dyDescent="0.25">
      <c r="A39" s="6" t="s">
        <v>4</v>
      </c>
      <c r="B39" s="180"/>
      <c r="C39" s="111"/>
      <c r="D39" s="86"/>
      <c r="E39" s="92"/>
      <c r="F39" s="101"/>
      <c r="G39" s="84"/>
      <c r="H39" s="97"/>
      <c r="I39" s="84"/>
      <c r="J39" s="97"/>
    </row>
    <row r="40" spans="1:10" s="1" customFormat="1" ht="18" customHeight="1" x14ac:dyDescent="0.25">
      <c r="A40" s="6" t="s">
        <v>5</v>
      </c>
      <c r="B40" s="180"/>
      <c r="C40" s="111"/>
      <c r="D40" s="86"/>
      <c r="E40" s="92"/>
      <c r="F40" s="101"/>
      <c r="G40" s="84"/>
      <c r="H40" s="97"/>
      <c r="I40" s="84"/>
      <c r="J40" s="97"/>
    </row>
    <row r="41" spans="1:10" s="1" customFormat="1" ht="18" customHeight="1" x14ac:dyDescent="0.25">
      <c r="A41" s="4" t="s">
        <v>6</v>
      </c>
      <c r="B41" s="179"/>
      <c r="C41" s="111"/>
      <c r="D41" s="86"/>
      <c r="E41" s="92"/>
      <c r="F41" s="101"/>
      <c r="G41" s="84"/>
      <c r="H41" s="97"/>
      <c r="I41" s="84"/>
      <c r="J41" s="97"/>
    </row>
    <row r="42" spans="1:10" s="1" customFormat="1" ht="18" customHeight="1" x14ac:dyDescent="0.25">
      <c r="A42" s="6" t="s">
        <v>16</v>
      </c>
      <c r="B42" s="180"/>
      <c r="C42" s="111"/>
      <c r="D42" s="86"/>
      <c r="E42" s="92"/>
      <c r="F42" s="101"/>
      <c r="G42" s="84"/>
      <c r="H42" s="97"/>
      <c r="I42" s="84"/>
      <c r="J42" s="97"/>
    </row>
    <row r="43" spans="1:10" s="1" customFormat="1" ht="18" customHeight="1" x14ac:dyDescent="0.25">
      <c r="A43" s="4" t="s">
        <v>7</v>
      </c>
      <c r="B43" s="179"/>
      <c r="C43" s="111"/>
      <c r="D43" s="86"/>
      <c r="E43" s="92"/>
      <c r="F43" s="101"/>
      <c r="G43" s="84"/>
      <c r="H43" s="97"/>
      <c r="I43" s="84"/>
      <c r="J43" s="97"/>
    </row>
    <row r="44" spans="1:10" s="1" customFormat="1" ht="18" customHeight="1" x14ac:dyDescent="0.25">
      <c r="A44" s="6" t="s">
        <v>8</v>
      </c>
      <c r="B44" s="180"/>
      <c r="C44" s="111"/>
      <c r="D44" s="86"/>
      <c r="E44" s="92"/>
      <c r="F44" s="101"/>
      <c r="G44" s="84"/>
      <c r="H44" s="97"/>
      <c r="I44" s="84"/>
      <c r="J44" s="97"/>
    </row>
    <row r="45" spans="1:10" s="1" customFormat="1" ht="18" customHeight="1" x14ac:dyDescent="0.25">
      <c r="A45" s="4" t="s">
        <v>9</v>
      </c>
      <c r="B45" s="179"/>
      <c r="C45" s="111"/>
      <c r="D45" s="86"/>
      <c r="E45" s="92"/>
      <c r="F45" s="101"/>
      <c r="G45" s="84"/>
      <c r="H45" s="97"/>
      <c r="I45" s="84"/>
      <c r="J45" s="97"/>
    </row>
    <row r="46" spans="1:10" s="1" customFormat="1" ht="18" customHeight="1" x14ac:dyDescent="0.25">
      <c r="A46" s="6" t="s">
        <v>10</v>
      </c>
      <c r="B46" s="180"/>
      <c r="C46" s="111"/>
      <c r="D46" s="97"/>
      <c r="E46" s="92"/>
      <c r="F46" s="101"/>
      <c r="G46" s="84"/>
      <c r="H46" s="97"/>
      <c r="I46" s="84"/>
      <c r="J46" s="97"/>
    </row>
    <row r="47" spans="1:10" ht="18" customHeight="1" x14ac:dyDescent="0.25">
      <c r="A47" s="21" t="s">
        <v>30</v>
      </c>
      <c r="B47" s="21"/>
      <c r="C47" s="133">
        <f>IF(SUM(C35:C46)=0,0,SUM(C35:C46))</f>
        <v>0</v>
      </c>
      <c r="D47" s="87">
        <f t="shared" ref="D47:J47" si="11">IF(SUM(D35:D46)=0,0,SUM(D35:D46))</f>
        <v>0</v>
      </c>
      <c r="E47" s="78">
        <f t="shared" si="11"/>
        <v>0</v>
      </c>
      <c r="F47" s="132">
        <f t="shared" si="11"/>
        <v>0</v>
      </c>
      <c r="G47" s="116">
        <f t="shared" si="11"/>
        <v>0</v>
      </c>
      <c r="H47" s="102">
        <f t="shared" si="11"/>
        <v>0</v>
      </c>
      <c r="I47" s="28">
        <f t="shared" si="11"/>
        <v>0</v>
      </c>
      <c r="J47" s="103">
        <f t="shared" si="11"/>
        <v>0</v>
      </c>
    </row>
    <row r="48" spans="1:10" ht="18" customHeight="1" x14ac:dyDescent="0.25">
      <c r="A48" s="21" t="s">
        <v>38</v>
      </c>
      <c r="B48" s="21"/>
      <c r="C48" s="133">
        <f>IF(SUM(C35:C46)&gt;0,AVERAGE(C35:C46),0)</f>
        <v>0</v>
      </c>
      <c r="D48" s="133">
        <f t="shared" ref="D48:J48" si="12">IF(SUM(D35:D46)&gt;0,AVERAGE(D35:D46),0)</f>
        <v>0</v>
      </c>
      <c r="E48" s="133">
        <f t="shared" si="12"/>
        <v>0</v>
      </c>
      <c r="F48" s="133">
        <f t="shared" si="12"/>
        <v>0</v>
      </c>
      <c r="G48" s="133">
        <f t="shared" si="12"/>
        <v>0</v>
      </c>
      <c r="H48" s="133">
        <f t="shared" si="12"/>
        <v>0</v>
      </c>
      <c r="I48" s="133">
        <f t="shared" si="12"/>
        <v>0</v>
      </c>
      <c r="J48" s="133">
        <f t="shared" si="12"/>
        <v>0</v>
      </c>
    </row>
    <row r="49" spans="1:52" ht="18" customHeight="1" x14ac:dyDescent="0.25">
      <c r="A49" s="113"/>
      <c r="B49" s="113"/>
    </row>
    <row r="50" spans="1:52" ht="21" x14ac:dyDescent="0.25">
      <c r="A50" s="230" t="s">
        <v>44</v>
      </c>
      <c r="B50" s="230"/>
      <c r="C50" s="230"/>
      <c r="D50" s="230"/>
      <c r="E50" s="230"/>
      <c r="F50" s="230"/>
      <c r="G50" s="230"/>
      <c r="H50" s="230"/>
      <c r="I50" s="230"/>
      <c r="J50" s="230"/>
      <c r="K50" s="230"/>
      <c r="L50" s="230"/>
      <c r="M50" s="230"/>
      <c r="N50" s="230"/>
      <c r="O50" s="230"/>
      <c r="P50" s="230"/>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230"/>
      <c r="AX50" s="230"/>
      <c r="AY50" s="230"/>
      <c r="AZ50" s="230"/>
    </row>
    <row r="52" spans="1:52" ht="15.75" thickBot="1" x14ac:dyDescent="0.3"/>
    <row r="53" spans="1:52" s="16" customFormat="1" ht="20.100000000000001" customHeight="1" x14ac:dyDescent="0.25">
      <c r="A53" s="75" t="s">
        <v>43</v>
      </c>
      <c r="B53" s="176"/>
      <c r="C53" s="239" t="s">
        <v>22</v>
      </c>
      <c r="D53" s="240"/>
      <c r="E53" s="240"/>
      <c r="F53" s="241"/>
      <c r="G53" s="250" t="s">
        <v>23</v>
      </c>
      <c r="H53" s="251"/>
      <c r="I53" s="251"/>
      <c r="J53" s="252"/>
      <c r="K53" s="239" t="s">
        <v>24</v>
      </c>
      <c r="L53" s="240"/>
      <c r="M53" s="240"/>
      <c r="N53" s="241"/>
      <c r="O53" s="250" t="s">
        <v>147</v>
      </c>
      <c r="P53" s="251"/>
      <c r="Q53" s="251"/>
      <c r="R53" s="252"/>
      <c r="S53" s="239" t="s">
        <v>148</v>
      </c>
      <c r="T53" s="240"/>
      <c r="U53" s="240"/>
      <c r="V53" s="241"/>
      <c r="W53" s="248" t="s">
        <v>140</v>
      </c>
      <c r="X53" s="249"/>
      <c r="Y53" s="249"/>
      <c r="Z53" s="249"/>
    </row>
    <row r="54" spans="1:52" s="16" customFormat="1" ht="90" x14ac:dyDescent="0.25">
      <c r="A54" s="76" t="s">
        <v>40</v>
      </c>
      <c r="B54" s="177" t="s">
        <v>169</v>
      </c>
      <c r="C54" s="67" t="s">
        <v>50</v>
      </c>
      <c r="D54" s="88" t="s">
        <v>51</v>
      </c>
      <c r="E54" s="43" t="s">
        <v>79</v>
      </c>
      <c r="F54" s="68" t="s">
        <v>80</v>
      </c>
      <c r="G54" s="73" t="s">
        <v>54</v>
      </c>
      <c r="H54" s="42" t="s">
        <v>53</v>
      </c>
      <c r="I54" s="42" t="s">
        <v>79</v>
      </c>
      <c r="J54" s="42" t="s">
        <v>80</v>
      </c>
      <c r="K54" s="67" t="s">
        <v>50</v>
      </c>
      <c r="L54" s="43" t="s">
        <v>51</v>
      </c>
      <c r="M54" s="43" t="s">
        <v>79</v>
      </c>
      <c r="N54" s="43" t="s">
        <v>80</v>
      </c>
      <c r="O54" s="73" t="s">
        <v>55</v>
      </c>
      <c r="P54" s="42" t="s">
        <v>53</v>
      </c>
      <c r="Q54" s="42" t="s">
        <v>79</v>
      </c>
      <c r="R54" s="42" t="s">
        <v>80</v>
      </c>
      <c r="S54" s="67" t="s">
        <v>50</v>
      </c>
      <c r="T54" s="43" t="s">
        <v>51</v>
      </c>
      <c r="U54" s="43" t="s">
        <v>79</v>
      </c>
      <c r="V54" s="43" t="s">
        <v>80</v>
      </c>
      <c r="W54" s="60" t="s">
        <v>50</v>
      </c>
      <c r="X54" s="118" t="s">
        <v>51</v>
      </c>
      <c r="Y54" s="118" t="s">
        <v>79</v>
      </c>
      <c r="Z54" s="118" t="s">
        <v>80</v>
      </c>
    </row>
    <row r="55" spans="1:52" s="131" customFormat="1" ht="18" customHeight="1" x14ac:dyDescent="0.25">
      <c r="A55" s="77" t="s">
        <v>41</v>
      </c>
      <c r="B55" s="181"/>
      <c r="C55" s="69">
        <f>+C27</f>
        <v>5582.6840633955626</v>
      </c>
      <c r="D55" s="89">
        <f>+D27</f>
        <v>3124590</v>
      </c>
      <c r="E55" s="44">
        <f>E27</f>
        <v>2376.42</v>
      </c>
      <c r="F55" s="70">
        <f>E28</f>
        <v>198.035</v>
      </c>
      <c r="G55" s="69">
        <f>+G27+W27</f>
        <v>0</v>
      </c>
      <c r="H55" s="89">
        <f>H27+X27</f>
        <v>0</v>
      </c>
      <c r="I55" s="44">
        <f>I27+Y27</f>
        <v>0</v>
      </c>
      <c r="J55" s="44">
        <f>AVERAGE(J28,Z28)</f>
        <v>0</v>
      </c>
      <c r="K55" s="69">
        <f>+K27</f>
        <v>0</v>
      </c>
      <c r="L55" s="89">
        <f>L27</f>
        <v>0</v>
      </c>
      <c r="M55" s="44">
        <f>M27</f>
        <v>0</v>
      </c>
      <c r="N55" s="44">
        <f>N28</f>
        <v>0</v>
      </c>
      <c r="O55" s="69">
        <f>+O27</f>
        <v>0</v>
      </c>
      <c r="P55" s="89">
        <f>P27</f>
        <v>0</v>
      </c>
      <c r="Q55" s="44">
        <f>Q27</f>
        <v>0</v>
      </c>
      <c r="R55" s="44">
        <f>R28</f>
        <v>0</v>
      </c>
      <c r="S55" s="108">
        <f>+S27</f>
        <v>0</v>
      </c>
      <c r="T55" s="89">
        <f>T27</f>
        <v>0</v>
      </c>
      <c r="U55" s="44">
        <f>U27</f>
        <v>0</v>
      </c>
      <c r="V55" s="44">
        <f>V28</f>
        <v>0</v>
      </c>
      <c r="W55" s="79" t="s">
        <v>142</v>
      </c>
      <c r="X55" s="106" t="s">
        <v>142</v>
      </c>
      <c r="Y55" s="80" t="s">
        <v>142</v>
      </c>
      <c r="Z55" s="80" t="s">
        <v>142</v>
      </c>
    </row>
    <row r="56" spans="1:52" s="131" customFormat="1" ht="18" customHeight="1" x14ac:dyDescent="0.25">
      <c r="A56" s="77" t="s">
        <v>42</v>
      </c>
      <c r="B56" s="181"/>
      <c r="C56" s="69">
        <f>C47</f>
        <v>0</v>
      </c>
      <c r="D56" s="89">
        <f>D47</f>
        <v>0</v>
      </c>
      <c r="E56" s="94" t="s">
        <v>158</v>
      </c>
      <c r="F56" s="70" t="s">
        <v>29</v>
      </c>
      <c r="G56" s="69">
        <f>+E47</f>
        <v>0</v>
      </c>
      <c r="H56" s="89">
        <f>+F47</f>
        <v>0</v>
      </c>
      <c r="I56" s="44" t="s">
        <v>143</v>
      </c>
      <c r="J56" s="44" t="s">
        <v>29</v>
      </c>
      <c r="K56" s="69">
        <f>G47</f>
        <v>0</v>
      </c>
      <c r="L56" s="104">
        <f>H47</f>
        <v>0</v>
      </c>
      <c r="M56" s="44" t="s">
        <v>29</v>
      </c>
      <c r="N56" s="44" t="s">
        <v>29</v>
      </c>
      <c r="O56" s="69" t="s">
        <v>142</v>
      </c>
      <c r="P56" s="89" t="s">
        <v>29</v>
      </c>
      <c r="Q56" s="44" t="s">
        <v>29</v>
      </c>
      <c r="R56" s="44" t="s">
        <v>29</v>
      </c>
      <c r="S56" s="108" t="s">
        <v>142</v>
      </c>
      <c r="T56" s="89" t="s">
        <v>29</v>
      </c>
      <c r="U56" s="44" t="s">
        <v>29</v>
      </c>
      <c r="V56" s="44" t="s">
        <v>29</v>
      </c>
      <c r="W56" s="79">
        <f>+I47</f>
        <v>0</v>
      </c>
      <c r="X56" s="106">
        <f>+J47</f>
        <v>0</v>
      </c>
      <c r="Y56" s="80" t="s">
        <v>142</v>
      </c>
      <c r="Z56" s="80" t="s">
        <v>142</v>
      </c>
    </row>
    <row r="57" spans="1:52" s="131" customFormat="1" ht="18" customHeight="1" x14ac:dyDescent="0.25">
      <c r="A57" s="77" t="s">
        <v>39</v>
      </c>
      <c r="B57" s="181"/>
      <c r="C57" s="71">
        <f t="shared" ref="C57:H57" si="13">SUM(C55:C56)</f>
        <v>5582.6840633955626</v>
      </c>
      <c r="D57" s="91">
        <f t="shared" si="13"/>
        <v>3124590</v>
      </c>
      <c r="E57" s="22">
        <f t="shared" si="13"/>
        <v>2376.42</v>
      </c>
      <c r="F57" s="72" t="s">
        <v>29</v>
      </c>
      <c r="G57" s="74">
        <f t="shared" si="13"/>
        <v>0</v>
      </c>
      <c r="H57" s="90">
        <f t="shared" si="13"/>
        <v>0</v>
      </c>
      <c r="I57" s="23">
        <f>SUM(I55:I56)</f>
        <v>0</v>
      </c>
      <c r="J57" s="23" t="s">
        <v>29</v>
      </c>
      <c r="K57" s="71">
        <f>SUM(K55:K56)</f>
        <v>0</v>
      </c>
      <c r="L57" s="91">
        <f>SUM(L55:L56)</f>
        <v>0</v>
      </c>
      <c r="M57" s="22">
        <f>SUM(M55:M56)</f>
        <v>0</v>
      </c>
      <c r="N57" s="22" t="s">
        <v>29</v>
      </c>
      <c r="O57" s="74">
        <f>SUM(O55:O56)</f>
        <v>0</v>
      </c>
      <c r="P57" s="90">
        <f t="shared" ref="P57:Q57" si="14">SUM(P55:P56)</f>
        <v>0</v>
      </c>
      <c r="Q57" s="74">
        <f t="shared" si="14"/>
        <v>0</v>
      </c>
      <c r="R57" s="23" t="s">
        <v>29</v>
      </c>
      <c r="S57" s="109" t="str">
        <f t="shared" ref="S57:U57" si="15">IF(SUM(S55:S56)=0,"",SUM(S55:S56))</f>
        <v/>
      </c>
      <c r="T57" s="105" t="str">
        <f t="shared" si="15"/>
        <v/>
      </c>
      <c r="U57" s="22" t="str">
        <f t="shared" si="15"/>
        <v/>
      </c>
      <c r="V57" s="22" t="s">
        <v>29</v>
      </c>
      <c r="W57" s="61">
        <f t="shared" ref="W57:Z57" si="16">SUM(W55:W56)</f>
        <v>0</v>
      </c>
      <c r="X57" s="98">
        <f t="shared" si="16"/>
        <v>0</v>
      </c>
      <c r="Y57" s="10">
        <f t="shared" si="16"/>
        <v>0</v>
      </c>
      <c r="Z57" s="10">
        <f t="shared" si="16"/>
        <v>0</v>
      </c>
    </row>
    <row r="58" spans="1:52" ht="18" customHeight="1" x14ac:dyDescent="0.25">
      <c r="A58" s="2" t="s">
        <v>166</v>
      </c>
    </row>
    <row r="59" spans="1:52" ht="18" customHeight="1" x14ac:dyDescent="0.25"/>
    <row r="60" spans="1:52" ht="18" customHeight="1" x14ac:dyDescent="0.25"/>
    <row r="61" spans="1:52" ht="20.100000000000001" customHeight="1" x14ac:dyDescent="0.25">
      <c r="A61" s="230" t="s">
        <v>45</v>
      </c>
      <c r="B61" s="230"/>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121"/>
      <c r="AC61" s="121"/>
      <c r="AD61" s="121"/>
      <c r="AE61" s="121"/>
      <c r="AF61" s="121"/>
      <c r="AG61" s="121"/>
      <c r="AH61" s="121"/>
      <c r="AI61" s="12"/>
      <c r="AJ61" s="12"/>
      <c r="AK61" s="12"/>
      <c r="AL61" s="12"/>
      <c r="AM61" s="12"/>
      <c r="AN61" s="12"/>
      <c r="AO61" s="12"/>
      <c r="AP61" s="12"/>
      <c r="AQ61" s="12"/>
      <c r="AR61" s="12"/>
    </row>
    <row r="62" spans="1:52" ht="20.100000000000001" customHeight="1" x14ac:dyDescent="0.25"/>
    <row r="63" spans="1:52" ht="20.100000000000001" customHeight="1" x14ac:dyDescent="0.25"/>
    <row r="64" spans="1:52" ht="20.100000000000001" customHeight="1" x14ac:dyDescent="0.25"/>
    <row r="65" spans="4:4" ht="20.100000000000001" customHeight="1" x14ac:dyDescent="0.25"/>
    <row r="66" spans="4:4" ht="20.100000000000001" customHeight="1" x14ac:dyDescent="0.25"/>
    <row r="67" spans="4:4" ht="20.100000000000001" customHeight="1" x14ac:dyDescent="0.25">
      <c r="D67" s="2"/>
    </row>
    <row r="68" spans="4:4" ht="20.100000000000001" customHeight="1" x14ac:dyDescent="0.25">
      <c r="D68" s="2"/>
    </row>
    <row r="69" spans="4:4" ht="20.100000000000001" customHeight="1" x14ac:dyDescent="0.25">
      <c r="D69" s="2"/>
    </row>
    <row r="70" spans="4:4" ht="20.100000000000001" customHeight="1" x14ac:dyDescent="0.25">
      <c r="D70" s="2"/>
    </row>
    <row r="71" spans="4:4" ht="20.100000000000001" customHeight="1" x14ac:dyDescent="0.25">
      <c r="D71" s="2"/>
    </row>
    <row r="72" spans="4:4" ht="20.100000000000001" customHeight="1" x14ac:dyDescent="0.25">
      <c r="D72" s="2"/>
    </row>
    <row r="73" spans="4:4" ht="20.100000000000001" customHeight="1" x14ac:dyDescent="0.25">
      <c r="D73" s="2"/>
    </row>
    <row r="74" spans="4:4" ht="20.100000000000001" customHeight="1" x14ac:dyDescent="0.25">
      <c r="D74" s="2"/>
    </row>
    <row r="75" spans="4:4" ht="20.100000000000001" customHeight="1" x14ac:dyDescent="0.25">
      <c r="D75" s="2"/>
    </row>
    <row r="76" spans="4:4" ht="20.100000000000001" customHeight="1" x14ac:dyDescent="0.25">
      <c r="D76" s="2"/>
    </row>
    <row r="77" spans="4:4" ht="20.100000000000001" customHeight="1" x14ac:dyDescent="0.25">
      <c r="D77" s="2"/>
    </row>
    <row r="78" spans="4:4" ht="20.100000000000001" customHeight="1" x14ac:dyDescent="0.25">
      <c r="D78" s="2"/>
    </row>
    <row r="79" spans="4:4" ht="20.100000000000001" customHeight="1" x14ac:dyDescent="0.25">
      <c r="D79" s="2"/>
    </row>
    <row r="80" spans="4:4" ht="20.100000000000001" customHeight="1" x14ac:dyDescent="0.25">
      <c r="D80" s="2"/>
    </row>
    <row r="81" s="2" customFormat="1" ht="20.100000000000001" customHeight="1" x14ac:dyDescent="0.25"/>
    <row r="82" s="2" customFormat="1" ht="20.100000000000001" customHeight="1" x14ac:dyDescent="0.25"/>
    <row r="83" s="2" customFormat="1" ht="20.100000000000001" customHeight="1" x14ac:dyDescent="0.25"/>
    <row r="84" s="2" customFormat="1" ht="20.100000000000001" customHeight="1" x14ac:dyDescent="0.25"/>
    <row r="85" s="2" customFormat="1" ht="20.100000000000001" customHeight="1" x14ac:dyDescent="0.25"/>
    <row r="86" s="2" customFormat="1" ht="20.100000000000001" customHeight="1" x14ac:dyDescent="0.25"/>
    <row r="87" s="2" customFormat="1" ht="20.100000000000001" customHeight="1" x14ac:dyDescent="0.25"/>
    <row r="88" s="2" customFormat="1" ht="20.100000000000001" customHeight="1" x14ac:dyDescent="0.25"/>
    <row r="89" s="2" customFormat="1" ht="20.100000000000001" customHeight="1" x14ac:dyDescent="0.25"/>
    <row r="90" s="2" customFormat="1" ht="20.100000000000001" customHeight="1" x14ac:dyDescent="0.25"/>
    <row r="91" s="2" customFormat="1" ht="20.100000000000001" customHeight="1" x14ac:dyDescent="0.25"/>
    <row r="92" s="2" customFormat="1" ht="20.100000000000001" customHeight="1" x14ac:dyDescent="0.25"/>
    <row r="93" s="2" customFormat="1" ht="20.100000000000001" customHeight="1" x14ac:dyDescent="0.25"/>
    <row r="94" s="2" customFormat="1" ht="20.100000000000001" customHeight="1" x14ac:dyDescent="0.25"/>
    <row r="95" s="2" customFormat="1" ht="20.100000000000001" customHeight="1" x14ac:dyDescent="0.25"/>
    <row r="96" s="2" customFormat="1" ht="20.100000000000001" customHeight="1" x14ac:dyDescent="0.25"/>
    <row r="97" s="2" customFormat="1" ht="20.100000000000001" customHeight="1" x14ac:dyDescent="0.25"/>
    <row r="98" s="2" customFormat="1" ht="20.100000000000001" customHeight="1" x14ac:dyDescent="0.25"/>
    <row r="99" s="2" customFormat="1" ht="20.100000000000001" customHeight="1" x14ac:dyDescent="0.25"/>
    <row r="100" s="2" customFormat="1" ht="20.100000000000001" customHeight="1" x14ac:dyDescent="0.25"/>
    <row r="101" s="2" customFormat="1" ht="20.100000000000001" customHeight="1" x14ac:dyDescent="0.25"/>
    <row r="102" s="2" customFormat="1" ht="20.100000000000001" customHeight="1" x14ac:dyDescent="0.25"/>
    <row r="103" s="2" customFormat="1" ht="20.100000000000001" customHeight="1" x14ac:dyDescent="0.25"/>
    <row r="104" s="2" customFormat="1" ht="20.100000000000001" customHeight="1" x14ac:dyDescent="0.25"/>
    <row r="105" s="2" customFormat="1" ht="20.100000000000001" customHeight="1" x14ac:dyDescent="0.25"/>
    <row r="106" s="2" customFormat="1" ht="20.100000000000001" customHeight="1" x14ac:dyDescent="0.25"/>
    <row r="107" s="2" customFormat="1" ht="20.100000000000001" customHeight="1" x14ac:dyDescent="0.25"/>
    <row r="108" s="2" customFormat="1" ht="20.100000000000001" customHeight="1" x14ac:dyDescent="0.25"/>
    <row r="109" s="2" customFormat="1" ht="20.100000000000001" customHeight="1" x14ac:dyDescent="0.25"/>
    <row r="110" s="2" customFormat="1" ht="20.100000000000001" customHeight="1" x14ac:dyDescent="0.25"/>
    <row r="111" s="2" customFormat="1" ht="20.100000000000001" customHeight="1" x14ac:dyDescent="0.25"/>
    <row r="112" s="2" customFormat="1" ht="20.100000000000001" customHeight="1" x14ac:dyDescent="0.25"/>
    <row r="113" s="2" customFormat="1" ht="20.100000000000001" customHeight="1" x14ac:dyDescent="0.25"/>
    <row r="114" s="2" customFormat="1" ht="20.100000000000001" customHeight="1" x14ac:dyDescent="0.25"/>
    <row r="115" s="2" customFormat="1" ht="20.100000000000001" customHeight="1" x14ac:dyDescent="0.25"/>
    <row r="116" s="2" customFormat="1" ht="20.100000000000001" customHeight="1" x14ac:dyDescent="0.25"/>
    <row r="117" s="2" customFormat="1" ht="20.100000000000001" customHeight="1" x14ac:dyDescent="0.25"/>
    <row r="118" s="2" customFormat="1" ht="20.100000000000001" customHeight="1" x14ac:dyDescent="0.25"/>
    <row r="119" s="2" customFormat="1" ht="20.100000000000001" customHeight="1" x14ac:dyDescent="0.25"/>
    <row r="120" s="2" customFormat="1" ht="20.100000000000001" customHeight="1" x14ac:dyDescent="0.25"/>
    <row r="121" s="2" customFormat="1" ht="20.100000000000001" customHeight="1" x14ac:dyDescent="0.25"/>
    <row r="122" s="2" customFormat="1" ht="20.100000000000001" customHeight="1" x14ac:dyDescent="0.25"/>
    <row r="123" s="2" customFormat="1" ht="20.100000000000001" customHeight="1" x14ac:dyDescent="0.25"/>
    <row r="124" s="2" customFormat="1" ht="20.100000000000001" customHeight="1" x14ac:dyDescent="0.25"/>
    <row r="125" s="2" customFormat="1" ht="20.100000000000001" customHeight="1" x14ac:dyDescent="0.25"/>
    <row r="126" s="2" customFormat="1" ht="20.100000000000001" customHeight="1" x14ac:dyDescent="0.25"/>
    <row r="127" s="2" customFormat="1" ht="20.100000000000001" customHeight="1" x14ac:dyDescent="0.25"/>
    <row r="128" s="2" customFormat="1" ht="20.100000000000001" customHeight="1" x14ac:dyDescent="0.25"/>
    <row r="129" s="2" customFormat="1" ht="20.100000000000001" customHeight="1" x14ac:dyDescent="0.25"/>
    <row r="130" s="2" customFormat="1" ht="20.100000000000001" customHeight="1" x14ac:dyDescent="0.25"/>
    <row r="131" s="2" customFormat="1" ht="20.100000000000001" customHeight="1" x14ac:dyDescent="0.25"/>
    <row r="132" s="2" customFormat="1" ht="20.100000000000001" customHeight="1" x14ac:dyDescent="0.25"/>
    <row r="133" s="2" customFormat="1" ht="20.100000000000001" customHeight="1" x14ac:dyDescent="0.25"/>
    <row r="134" s="2" customFormat="1" ht="20.100000000000001" customHeight="1" x14ac:dyDescent="0.25"/>
    <row r="135" s="2" customFormat="1" ht="20.100000000000001" customHeight="1" x14ac:dyDescent="0.25"/>
    <row r="136" s="2" customFormat="1" ht="20.100000000000001" customHeight="1" x14ac:dyDescent="0.25"/>
    <row r="137" s="2" customFormat="1" ht="20.100000000000001" customHeight="1" x14ac:dyDescent="0.25"/>
    <row r="138" s="2" customFormat="1" ht="20.100000000000001" customHeight="1" x14ac:dyDescent="0.25"/>
    <row r="139" s="2" customFormat="1" ht="20.100000000000001" customHeight="1" x14ac:dyDescent="0.25"/>
    <row r="140" s="2" customFormat="1" ht="20.100000000000001" customHeight="1" x14ac:dyDescent="0.25"/>
    <row r="141" s="2" customFormat="1" ht="20.100000000000001" customHeight="1" x14ac:dyDescent="0.25"/>
    <row r="142" s="2" customFormat="1" ht="20.100000000000001" customHeight="1" x14ac:dyDescent="0.25"/>
    <row r="143" s="2" customFormat="1" ht="20.100000000000001" customHeight="1" x14ac:dyDescent="0.25"/>
    <row r="144" s="2" customFormat="1" ht="20.100000000000001" customHeight="1" x14ac:dyDescent="0.25"/>
    <row r="145" s="2" customFormat="1" ht="20.100000000000001" customHeight="1" x14ac:dyDescent="0.25"/>
    <row r="146" s="2" customFormat="1" ht="20.100000000000001" customHeight="1" x14ac:dyDescent="0.25"/>
    <row r="147" s="2" customFormat="1" ht="20.100000000000001" customHeight="1" x14ac:dyDescent="0.25"/>
    <row r="148" s="2" customFormat="1" ht="20.100000000000001" customHeight="1" x14ac:dyDescent="0.25"/>
    <row r="149" s="2" customFormat="1" ht="20.100000000000001" customHeight="1" x14ac:dyDescent="0.25"/>
    <row r="150" s="2" customFormat="1" ht="20.100000000000001" customHeight="1" x14ac:dyDescent="0.25"/>
    <row r="151" s="2" customFormat="1" ht="20.100000000000001" customHeight="1" x14ac:dyDescent="0.25"/>
    <row r="152" s="2" customFormat="1" ht="20.100000000000001" customHeight="1" x14ac:dyDescent="0.25"/>
    <row r="153" s="2" customFormat="1" ht="20.100000000000001" customHeight="1" x14ac:dyDescent="0.25"/>
    <row r="154" s="2" customFormat="1" ht="20.100000000000001" customHeight="1" x14ac:dyDescent="0.25"/>
    <row r="155" s="2" customFormat="1" ht="20.100000000000001" customHeight="1" x14ac:dyDescent="0.25"/>
    <row r="156" s="2" customFormat="1" ht="20.100000000000001" customHeight="1" x14ac:dyDescent="0.25"/>
    <row r="157" s="2" customFormat="1" ht="20.100000000000001" customHeight="1" x14ac:dyDescent="0.25"/>
    <row r="158" s="2" customFormat="1" ht="20.100000000000001" customHeight="1" x14ac:dyDescent="0.25"/>
    <row r="159" s="2" customFormat="1" ht="20.100000000000001" customHeight="1" x14ac:dyDescent="0.25"/>
    <row r="160" s="2" customFormat="1" ht="20.100000000000001" customHeight="1" x14ac:dyDescent="0.25"/>
    <row r="161" s="2" customFormat="1" ht="20.100000000000001" customHeight="1" x14ac:dyDescent="0.25"/>
    <row r="162" s="2" customFormat="1" ht="20.100000000000001" customHeight="1" x14ac:dyDescent="0.25"/>
    <row r="163" s="2" customFormat="1" ht="20.100000000000001" customHeight="1" x14ac:dyDescent="0.25"/>
    <row r="164" s="2" customFormat="1" ht="20.100000000000001" customHeight="1" x14ac:dyDescent="0.25"/>
    <row r="165" s="2" customFormat="1" ht="20.100000000000001" customHeight="1" x14ac:dyDescent="0.25"/>
    <row r="166" s="2" customFormat="1" ht="20.100000000000001" customHeight="1" x14ac:dyDescent="0.25"/>
    <row r="167" s="2" customFormat="1" ht="20.100000000000001" customHeight="1" x14ac:dyDescent="0.25"/>
    <row r="168" s="2" customFormat="1" ht="20.100000000000001" customHeight="1" x14ac:dyDescent="0.25"/>
    <row r="169" s="2" customFormat="1" ht="20.100000000000001" customHeight="1" x14ac:dyDescent="0.25"/>
    <row r="170" s="2" customFormat="1" ht="20.100000000000001" customHeight="1" x14ac:dyDescent="0.25"/>
    <row r="171" s="2" customFormat="1" ht="20.100000000000001" customHeight="1" x14ac:dyDescent="0.25"/>
    <row r="172" s="2" customFormat="1" ht="20.100000000000001" customHeight="1" x14ac:dyDescent="0.25"/>
    <row r="173" s="2" customFormat="1" ht="20.100000000000001" customHeight="1" x14ac:dyDescent="0.25"/>
    <row r="174" s="2" customFormat="1" ht="20.100000000000001" customHeight="1" x14ac:dyDescent="0.25"/>
    <row r="175" s="2" customFormat="1" ht="20.100000000000001" customHeight="1" x14ac:dyDescent="0.25"/>
    <row r="176" s="2" customFormat="1" ht="20.100000000000001" customHeight="1" x14ac:dyDescent="0.25"/>
    <row r="177" s="2" customFormat="1" ht="20.100000000000001" customHeight="1" x14ac:dyDescent="0.25"/>
    <row r="178" s="2" customFormat="1" ht="20.100000000000001" customHeight="1" x14ac:dyDescent="0.25"/>
    <row r="179" s="2" customFormat="1" ht="20.100000000000001" customHeight="1" x14ac:dyDescent="0.25"/>
    <row r="180" s="2" customFormat="1" ht="20.100000000000001" customHeight="1" x14ac:dyDescent="0.25"/>
    <row r="181" s="2" customFormat="1" ht="20.100000000000001" customHeight="1" x14ac:dyDescent="0.25"/>
    <row r="182" s="2" customFormat="1" ht="20.100000000000001" customHeight="1" x14ac:dyDescent="0.25"/>
    <row r="183" s="2" customFormat="1" ht="20.100000000000001" customHeight="1" x14ac:dyDescent="0.25"/>
    <row r="184" s="2" customFormat="1" ht="20.100000000000001" customHeight="1" x14ac:dyDescent="0.25"/>
    <row r="185" s="2" customFormat="1" ht="20.100000000000001" customHeight="1" x14ac:dyDescent="0.25"/>
    <row r="186" s="2" customFormat="1" ht="20.100000000000001" customHeight="1" x14ac:dyDescent="0.25"/>
    <row r="187" s="2" customFormat="1" ht="20.100000000000001" customHeight="1" x14ac:dyDescent="0.25"/>
    <row r="188" s="2" customFormat="1" ht="20.100000000000001" customHeight="1" x14ac:dyDescent="0.25"/>
    <row r="189" s="2" customFormat="1" ht="20.100000000000001" customHeight="1" x14ac:dyDescent="0.25"/>
    <row r="190" s="2" customFormat="1" ht="20.100000000000001" customHeight="1" x14ac:dyDescent="0.25"/>
    <row r="191" s="2" customFormat="1" ht="20.100000000000001" customHeight="1" x14ac:dyDescent="0.25"/>
    <row r="192" s="2" customFormat="1" ht="20.100000000000001" customHeight="1" x14ac:dyDescent="0.25"/>
    <row r="193" s="2" customFormat="1" ht="20.100000000000001" customHeight="1" x14ac:dyDescent="0.25"/>
    <row r="194" s="2" customFormat="1" ht="20.100000000000001" customHeight="1" x14ac:dyDescent="0.25"/>
    <row r="195" s="2" customFormat="1" ht="20.100000000000001" customHeight="1" x14ac:dyDescent="0.25"/>
    <row r="196" s="2" customFormat="1" ht="20.100000000000001" customHeight="1" x14ac:dyDescent="0.25"/>
    <row r="197" s="2" customFormat="1" ht="20.100000000000001" customHeight="1" x14ac:dyDescent="0.25"/>
    <row r="198" s="2" customFormat="1" ht="20.100000000000001" customHeight="1" x14ac:dyDescent="0.25"/>
    <row r="199" s="2" customFormat="1" ht="20.100000000000001" customHeight="1" x14ac:dyDescent="0.25"/>
    <row r="200" s="2" customFormat="1" ht="20.100000000000001" customHeight="1" x14ac:dyDescent="0.25"/>
    <row r="201" s="2" customFormat="1" ht="20.100000000000001" customHeight="1" x14ac:dyDescent="0.25"/>
    <row r="202" s="2" customFormat="1" ht="20.100000000000001" customHeight="1" x14ac:dyDescent="0.25"/>
    <row r="203" s="2" customFormat="1" ht="20.100000000000001" customHeight="1" x14ac:dyDescent="0.25"/>
    <row r="204" s="2" customFormat="1" ht="20.100000000000001" customHeight="1" x14ac:dyDescent="0.25"/>
    <row r="205" s="2" customFormat="1" ht="20.100000000000001" customHeight="1" x14ac:dyDescent="0.25"/>
    <row r="206" s="2" customFormat="1" ht="20.100000000000001" customHeight="1" x14ac:dyDescent="0.25"/>
    <row r="207" s="2" customFormat="1" ht="20.100000000000001" customHeight="1" x14ac:dyDescent="0.25"/>
    <row r="208" s="2" customFormat="1" ht="20.100000000000001" customHeight="1" x14ac:dyDescent="0.25"/>
    <row r="209" s="2" customFormat="1" ht="20.100000000000001" customHeight="1" x14ac:dyDescent="0.25"/>
    <row r="210" s="2" customFormat="1" ht="20.100000000000001" customHeight="1" x14ac:dyDescent="0.25"/>
    <row r="211" s="2" customFormat="1" ht="20.100000000000001" customHeight="1" x14ac:dyDescent="0.25"/>
    <row r="212" s="2" customFormat="1" ht="20.100000000000001" customHeight="1" x14ac:dyDescent="0.25"/>
    <row r="213" s="2" customFormat="1" ht="20.100000000000001" customHeight="1" x14ac:dyDescent="0.25"/>
    <row r="214" s="2" customFormat="1" ht="20.100000000000001" customHeight="1" x14ac:dyDescent="0.25"/>
    <row r="215" s="2" customFormat="1" ht="20.100000000000001" customHeight="1" x14ac:dyDescent="0.25"/>
    <row r="216" s="2" customFormat="1" ht="20.100000000000001" customHeight="1" x14ac:dyDescent="0.25"/>
    <row r="217" s="2" customFormat="1" ht="20.100000000000001" customHeight="1" x14ac:dyDescent="0.25"/>
    <row r="218" s="2" customFormat="1" ht="20.100000000000001" customHeight="1" x14ac:dyDescent="0.25"/>
    <row r="219" s="2" customFormat="1" ht="20.100000000000001" customHeight="1" x14ac:dyDescent="0.25"/>
    <row r="220" s="2" customFormat="1" ht="20.100000000000001" customHeight="1" x14ac:dyDescent="0.25"/>
    <row r="221" s="2" customFormat="1" ht="20.100000000000001" customHeight="1" x14ac:dyDescent="0.25"/>
    <row r="222" s="2" customFormat="1" ht="20.100000000000001" customHeight="1" x14ac:dyDescent="0.25"/>
    <row r="223" s="2" customFormat="1" ht="20.100000000000001" customHeight="1" x14ac:dyDescent="0.25"/>
    <row r="224" s="2" customFormat="1" ht="20.100000000000001" customHeight="1" x14ac:dyDescent="0.25"/>
    <row r="225" s="2" customFormat="1" ht="20.100000000000001" customHeight="1" x14ac:dyDescent="0.25"/>
    <row r="226" s="2" customFormat="1" ht="20.100000000000001" customHeight="1" x14ac:dyDescent="0.25"/>
    <row r="227" s="2" customFormat="1" ht="20.100000000000001" customHeight="1" x14ac:dyDescent="0.25"/>
    <row r="228" s="2" customFormat="1" ht="20.100000000000001" customHeight="1" x14ac:dyDescent="0.25"/>
    <row r="229" s="2" customFormat="1" ht="20.100000000000001" customHeight="1" x14ac:dyDescent="0.25"/>
    <row r="230" s="2" customFormat="1" ht="20.100000000000001" customHeight="1" x14ac:dyDescent="0.25"/>
    <row r="231" s="2" customFormat="1" ht="20.100000000000001" customHeight="1" x14ac:dyDescent="0.25"/>
    <row r="232" s="2" customFormat="1" ht="20.100000000000001" customHeight="1" x14ac:dyDescent="0.25"/>
    <row r="233" s="2" customFormat="1" ht="20.100000000000001" customHeight="1" x14ac:dyDescent="0.25"/>
    <row r="234" s="2" customFormat="1" ht="20.100000000000001" customHeight="1" x14ac:dyDescent="0.25"/>
    <row r="235" s="2" customFormat="1" ht="20.100000000000001" customHeight="1" x14ac:dyDescent="0.25"/>
    <row r="236" s="2" customFormat="1" ht="20.100000000000001" customHeight="1" x14ac:dyDescent="0.25"/>
    <row r="237" s="2" customFormat="1" ht="20.100000000000001" customHeight="1" x14ac:dyDescent="0.25"/>
    <row r="238" s="2" customFormat="1" ht="20.100000000000001" customHeight="1" x14ac:dyDescent="0.25"/>
    <row r="239" s="2" customFormat="1" ht="20.100000000000001" customHeight="1" x14ac:dyDescent="0.25"/>
    <row r="240" s="2" customFormat="1" ht="20.100000000000001" customHeight="1" x14ac:dyDescent="0.25"/>
    <row r="241" s="2" customFormat="1" ht="20.100000000000001" customHeight="1" x14ac:dyDescent="0.25"/>
    <row r="242" s="2" customFormat="1" ht="20.100000000000001" customHeight="1" x14ac:dyDescent="0.25"/>
    <row r="243" s="2" customFormat="1" ht="20.100000000000001" customHeight="1" x14ac:dyDescent="0.25"/>
    <row r="244" s="2" customFormat="1" ht="20.100000000000001" customHeight="1" x14ac:dyDescent="0.25"/>
    <row r="245" s="2" customFormat="1" ht="20.100000000000001" customHeight="1" x14ac:dyDescent="0.25"/>
    <row r="246" s="2" customFormat="1" ht="20.100000000000001" customHeight="1" x14ac:dyDescent="0.25"/>
    <row r="247" s="2" customFormat="1" ht="20.100000000000001" customHeight="1" x14ac:dyDescent="0.25"/>
    <row r="248" s="2" customFormat="1" ht="20.100000000000001" customHeight="1" x14ac:dyDescent="0.25"/>
    <row r="249" s="2" customFormat="1" ht="20.100000000000001" customHeight="1" x14ac:dyDescent="0.25"/>
    <row r="250" s="2" customFormat="1" ht="20.100000000000001" customHeight="1" x14ac:dyDescent="0.25"/>
    <row r="251" s="2" customFormat="1" ht="20.100000000000001" customHeight="1" x14ac:dyDescent="0.25"/>
    <row r="252" s="2" customFormat="1" ht="20.100000000000001" customHeight="1" x14ac:dyDescent="0.25"/>
    <row r="253" s="2" customFormat="1" ht="20.100000000000001" customHeight="1" x14ac:dyDescent="0.25"/>
    <row r="254" s="2" customFormat="1" ht="20.100000000000001" customHeight="1" x14ac:dyDescent="0.25"/>
    <row r="255" s="2" customFormat="1" ht="20.100000000000001" customHeight="1" x14ac:dyDescent="0.25"/>
    <row r="256" s="2" customFormat="1" ht="20.100000000000001" customHeight="1" x14ac:dyDescent="0.25"/>
    <row r="257" s="2" customFormat="1" ht="20.100000000000001" customHeight="1" x14ac:dyDescent="0.25"/>
    <row r="258" s="2" customFormat="1" ht="20.100000000000001" customHeight="1" x14ac:dyDescent="0.25"/>
    <row r="259" s="2" customFormat="1" ht="20.100000000000001" customHeight="1" x14ac:dyDescent="0.25"/>
    <row r="260" s="2" customFormat="1" ht="20.100000000000001" customHeight="1" x14ac:dyDescent="0.25"/>
    <row r="261" s="2" customFormat="1" ht="20.100000000000001" customHeight="1" x14ac:dyDescent="0.25"/>
    <row r="262" s="2" customFormat="1" ht="20.100000000000001" customHeight="1" x14ac:dyDescent="0.25"/>
    <row r="263" s="2" customFormat="1" ht="20.100000000000001" customHeight="1" x14ac:dyDescent="0.25"/>
    <row r="264" s="2" customFormat="1" ht="20.100000000000001" customHeight="1" x14ac:dyDescent="0.25"/>
    <row r="265" s="2" customFormat="1" ht="20.100000000000001" customHeight="1" x14ac:dyDescent="0.25"/>
    <row r="266" s="2" customFormat="1" ht="20.100000000000001" customHeight="1" x14ac:dyDescent="0.25"/>
    <row r="267" s="2" customFormat="1" ht="20.100000000000001" customHeight="1" x14ac:dyDescent="0.25"/>
    <row r="268" s="2" customFormat="1" ht="20.100000000000001" customHeight="1" x14ac:dyDescent="0.25"/>
    <row r="269" s="2" customFormat="1" ht="20.100000000000001" customHeight="1" x14ac:dyDescent="0.25"/>
    <row r="270" s="2" customFormat="1" ht="20.100000000000001" customHeight="1" x14ac:dyDescent="0.25"/>
    <row r="271" s="2" customFormat="1" ht="20.100000000000001" customHeight="1" x14ac:dyDescent="0.25"/>
    <row r="272" s="2" customFormat="1" ht="20.100000000000001" customHeight="1" x14ac:dyDescent="0.25"/>
    <row r="273" s="2" customFormat="1" ht="20.100000000000001" customHeight="1" x14ac:dyDescent="0.25"/>
    <row r="274" s="2" customFormat="1" ht="20.100000000000001" customHeight="1" x14ac:dyDescent="0.25"/>
    <row r="275" s="2" customFormat="1" ht="20.100000000000001" customHeight="1" x14ac:dyDescent="0.25"/>
    <row r="276" s="2" customFormat="1" ht="20.100000000000001" customHeight="1" x14ac:dyDescent="0.25"/>
    <row r="277" s="2" customFormat="1" ht="20.100000000000001" customHeight="1" x14ac:dyDescent="0.25"/>
    <row r="278" s="2" customFormat="1" ht="20.100000000000001" customHeight="1" x14ac:dyDescent="0.25"/>
    <row r="279" s="2" customFormat="1" ht="20.100000000000001" customHeight="1" x14ac:dyDescent="0.25"/>
    <row r="280" s="2" customFormat="1" ht="20.100000000000001" customHeight="1" x14ac:dyDescent="0.25"/>
    <row r="281" s="2" customFormat="1" ht="20.100000000000001" customHeight="1" x14ac:dyDescent="0.25"/>
    <row r="282" s="2" customFormat="1" ht="20.100000000000001" customHeight="1" x14ac:dyDescent="0.25"/>
    <row r="283" s="2" customFormat="1" ht="20.100000000000001" customHeight="1" x14ac:dyDescent="0.25"/>
    <row r="284" s="2" customFormat="1" ht="20.100000000000001" customHeight="1" x14ac:dyDescent="0.25"/>
    <row r="285" s="2" customFormat="1" ht="20.100000000000001" customHeight="1" x14ac:dyDescent="0.25"/>
    <row r="286" s="2" customFormat="1" ht="20.100000000000001" customHeight="1" x14ac:dyDescent="0.25"/>
    <row r="287" s="2" customFormat="1" ht="20.100000000000001" customHeight="1" x14ac:dyDescent="0.25"/>
    <row r="288" s="2" customFormat="1" ht="20.100000000000001" customHeight="1" x14ac:dyDescent="0.25"/>
    <row r="289" s="2" customFormat="1" ht="20.100000000000001" customHeight="1" x14ac:dyDescent="0.25"/>
    <row r="290" s="2" customFormat="1" ht="20.100000000000001" customHeight="1" x14ac:dyDescent="0.25"/>
    <row r="291" s="2" customFormat="1" ht="20.100000000000001" customHeight="1" x14ac:dyDescent="0.25"/>
    <row r="292" s="2" customFormat="1" ht="20.100000000000001" customHeight="1" x14ac:dyDescent="0.25"/>
    <row r="293" s="2" customFormat="1" ht="20.100000000000001" customHeight="1" x14ac:dyDescent="0.25"/>
    <row r="294" s="2" customFormat="1" ht="20.100000000000001" customHeight="1" x14ac:dyDescent="0.25"/>
    <row r="295" s="2" customFormat="1" ht="20.100000000000001" customHeight="1" x14ac:dyDescent="0.25"/>
    <row r="296" s="2" customFormat="1" ht="20.100000000000001" customHeight="1" x14ac:dyDescent="0.25"/>
    <row r="297" s="2" customFormat="1" ht="20.100000000000001" customHeight="1" x14ac:dyDescent="0.25"/>
    <row r="298" s="2" customFormat="1" ht="20.100000000000001" customHeight="1" x14ac:dyDescent="0.25"/>
    <row r="299" s="2" customFormat="1" ht="20.100000000000001" customHeight="1" x14ac:dyDescent="0.25"/>
    <row r="300" s="2" customFormat="1" ht="20.100000000000001" customHeight="1" x14ac:dyDescent="0.25"/>
    <row r="301" s="2" customFormat="1" ht="20.100000000000001" customHeight="1" x14ac:dyDescent="0.25"/>
    <row r="302" s="2" customFormat="1" ht="20.100000000000001" customHeight="1" x14ac:dyDescent="0.25"/>
    <row r="303" s="2" customFormat="1" ht="20.100000000000001" customHeight="1" x14ac:dyDescent="0.25"/>
    <row r="304" s="2" customFormat="1" ht="20.100000000000001" customHeight="1" x14ac:dyDescent="0.25"/>
    <row r="305" s="2" customFormat="1" ht="20.100000000000001" customHeight="1" x14ac:dyDescent="0.25"/>
    <row r="306" s="2" customFormat="1" ht="20.100000000000001" customHeight="1" x14ac:dyDescent="0.25"/>
    <row r="307" s="2" customFormat="1" ht="20.100000000000001" customHeight="1" x14ac:dyDescent="0.25"/>
    <row r="308" s="2" customFormat="1" ht="20.100000000000001" customHeight="1" x14ac:dyDescent="0.25"/>
    <row r="309" s="2" customFormat="1" ht="20.100000000000001" customHeight="1" x14ac:dyDescent="0.25"/>
    <row r="310" s="2" customFormat="1" ht="20.100000000000001" customHeight="1" x14ac:dyDescent="0.25"/>
    <row r="311" s="2" customFormat="1" ht="20.100000000000001" customHeight="1" x14ac:dyDescent="0.25"/>
    <row r="312" s="2" customFormat="1" ht="20.100000000000001" customHeight="1" x14ac:dyDescent="0.25"/>
    <row r="313" s="2" customFormat="1" ht="20.100000000000001" customHeight="1" x14ac:dyDescent="0.25"/>
    <row r="314" s="2" customFormat="1" ht="20.100000000000001" customHeight="1" x14ac:dyDescent="0.25"/>
    <row r="315" s="2" customFormat="1" ht="20.100000000000001" customHeight="1" x14ac:dyDescent="0.25"/>
    <row r="316" s="2" customFormat="1" ht="20.100000000000001" customHeight="1" x14ac:dyDescent="0.25"/>
    <row r="317" s="2" customFormat="1" ht="20.100000000000001" customHeight="1" x14ac:dyDescent="0.25"/>
    <row r="318" s="2" customFormat="1" ht="20.100000000000001" customHeight="1" x14ac:dyDescent="0.25"/>
    <row r="319" s="2" customFormat="1" ht="20.100000000000001" customHeight="1" x14ac:dyDescent="0.25"/>
    <row r="320" s="2" customFormat="1" ht="20.100000000000001" customHeight="1" x14ac:dyDescent="0.25"/>
    <row r="321" s="2" customFormat="1" ht="20.100000000000001" customHeight="1" x14ac:dyDescent="0.25"/>
    <row r="322" s="2" customFormat="1" ht="20.100000000000001" customHeight="1" x14ac:dyDescent="0.25"/>
    <row r="323" s="2" customFormat="1" ht="20.100000000000001" customHeight="1" x14ac:dyDescent="0.25"/>
    <row r="324" s="2" customFormat="1" ht="20.100000000000001" customHeight="1" x14ac:dyDescent="0.25"/>
    <row r="325" s="2" customFormat="1" ht="20.100000000000001" customHeight="1" x14ac:dyDescent="0.25"/>
    <row r="326" s="2" customFormat="1" ht="20.100000000000001" customHeight="1" x14ac:dyDescent="0.25"/>
    <row r="327" s="2" customFormat="1" ht="20.100000000000001" customHeight="1" x14ac:dyDescent="0.25"/>
    <row r="328" s="2" customFormat="1" ht="20.100000000000001" customHeight="1" x14ac:dyDescent="0.25"/>
    <row r="329" s="2" customFormat="1" ht="20.100000000000001" customHeight="1" x14ac:dyDescent="0.25"/>
    <row r="330" s="2" customFormat="1" ht="20.100000000000001" customHeight="1" x14ac:dyDescent="0.25"/>
    <row r="331" s="2" customFormat="1" ht="20.100000000000001" customHeight="1" x14ac:dyDescent="0.25"/>
    <row r="332" s="2" customFormat="1" ht="20.100000000000001" customHeight="1" x14ac:dyDescent="0.25"/>
    <row r="333" s="2" customFormat="1" ht="20.100000000000001" customHeight="1" x14ac:dyDescent="0.25"/>
    <row r="334" s="2" customFormat="1" ht="20.100000000000001" customHeight="1" x14ac:dyDescent="0.25"/>
    <row r="335" s="2" customFormat="1" ht="20.100000000000001" customHeight="1" x14ac:dyDescent="0.25"/>
    <row r="336" s="2" customFormat="1" ht="20.100000000000001" customHeight="1" x14ac:dyDescent="0.25"/>
    <row r="337" s="2" customFormat="1" ht="20.100000000000001" customHeight="1" x14ac:dyDescent="0.25"/>
    <row r="338" s="2" customFormat="1" ht="20.100000000000001" customHeight="1" x14ac:dyDescent="0.25"/>
    <row r="339" s="2" customFormat="1" ht="20.100000000000001" customHeight="1" x14ac:dyDescent="0.25"/>
    <row r="340" s="2" customFormat="1" ht="20.100000000000001" customHeight="1" x14ac:dyDescent="0.25"/>
    <row r="341" s="2" customFormat="1" ht="20.100000000000001" customHeight="1" x14ac:dyDescent="0.25"/>
    <row r="342" s="2" customFormat="1" ht="20.100000000000001" customHeight="1" x14ac:dyDescent="0.25"/>
    <row r="343" s="2" customFormat="1" ht="20.100000000000001" customHeight="1" x14ac:dyDescent="0.25"/>
    <row r="344" s="2" customFormat="1" ht="20.100000000000001" customHeight="1" x14ac:dyDescent="0.25"/>
    <row r="345" s="2" customFormat="1" ht="20.100000000000001" customHeight="1" x14ac:dyDescent="0.25"/>
    <row r="346" s="2" customFormat="1" ht="20.100000000000001" customHeight="1" x14ac:dyDescent="0.25"/>
    <row r="347" s="2" customFormat="1" ht="20.100000000000001" customHeight="1" x14ac:dyDescent="0.25"/>
    <row r="348" s="2" customFormat="1" ht="20.100000000000001" customHeight="1" x14ac:dyDescent="0.25"/>
    <row r="349" s="2" customFormat="1" ht="20.100000000000001" customHeight="1" x14ac:dyDescent="0.25"/>
    <row r="350" s="2" customFormat="1" ht="20.100000000000001" customHeight="1" x14ac:dyDescent="0.25"/>
    <row r="351" s="2" customFormat="1" ht="20.100000000000001" customHeight="1" x14ac:dyDescent="0.25"/>
    <row r="352" s="2" customFormat="1" ht="20.100000000000001" customHeight="1" x14ac:dyDescent="0.25"/>
    <row r="353" s="2" customFormat="1" ht="20.100000000000001" customHeight="1" x14ac:dyDescent="0.25"/>
    <row r="354" s="2" customFormat="1" ht="20.100000000000001" customHeight="1" x14ac:dyDescent="0.25"/>
    <row r="355" s="2" customFormat="1" ht="20.100000000000001" customHeight="1" x14ac:dyDescent="0.25"/>
    <row r="356" s="2" customFormat="1" ht="20.100000000000001" customHeight="1" x14ac:dyDescent="0.25"/>
    <row r="357" s="2" customFormat="1" ht="20.100000000000001" customHeight="1" x14ac:dyDescent="0.25"/>
    <row r="358" s="2" customFormat="1" ht="20.100000000000001" customHeight="1" x14ac:dyDescent="0.25"/>
    <row r="359" s="2" customFormat="1" ht="20.100000000000001" customHeight="1" x14ac:dyDescent="0.25"/>
    <row r="360" s="2" customFormat="1" ht="20.100000000000001" customHeight="1" x14ac:dyDescent="0.25"/>
    <row r="361" s="2" customFormat="1" ht="20.100000000000001" customHeight="1" x14ac:dyDescent="0.25"/>
    <row r="362" s="2" customFormat="1" ht="20.100000000000001" customHeight="1" x14ac:dyDescent="0.25"/>
    <row r="363" s="2" customFormat="1" ht="20.100000000000001" customHeight="1" x14ac:dyDescent="0.25"/>
    <row r="364" s="2" customFormat="1" ht="20.100000000000001" customHeight="1" x14ac:dyDescent="0.25"/>
    <row r="365" s="2" customFormat="1" ht="20.100000000000001" customHeight="1" x14ac:dyDescent="0.25"/>
    <row r="366" s="2" customFormat="1" ht="20.100000000000001" customHeight="1" x14ac:dyDescent="0.25"/>
    <row r="367" s="2" customFormat="1" ht="20.100000000000001" customHeight="1" x14ac:dyDescent="0.25"/>
    <row r="368" s="2" customFormat="1" ht="20.100000000000001" customHeight="1" x14ac:dyDescent="0.25"/>
    <row r="369" s="2" customFormat="1" ht="20.100000000000001" customHeight="1" x14ac:dyDescent="0.25"/>
    <row r="370" s="2" customFormat="1" ht="20.100000000000001" customHeight="1" x14ac:dyDescent="0.25"/>
    <row r="371" s="2" customFormat="1" ht="20.100000000000001" customHeight="1" x14ac:dyDescent="0.25"/>
    <row r="372" s="2" customFormat="1" ht="20.100000000000001" customHeight="1" x14ac:dyDescent="0.25"/>
    <row r="373" s="2" customFormat="1" ht="20.100000000000001" customHeight="1" x14ac:dyDescent="0.25"/>
    <row r="374" s="2" customFormat="1" ht="20.100000000000001" customHeight="1" x14ac:dyDescent="0.25"/>
    <row r="375" s="2" customFormat="1" ht="20.100000000000001" customHeight="1" x14ac:dyDescent="0.25"/>
    <row r="376" s="2" customFormat="1" ht="20.100000000000001" customHeight="1" x14ac:dyDescent="0.25"/>
    <row r="377" s="2" customFormat="1" ht="20.100000000000001" customHeight="1" x14ac:dyDescent="0.25"/>
    <row r="378" s="2" customFormat="1" ht="20.100000000000001" customHeight="1" x14ac:dyDescent="0.25"/>
    <row r="379" s="2" customFormat="1" ht="20.100000000000001" customHeight="1" x14ac:dyDescent="0.25"/>
    <row r="380" s="2" customFormat="1" ht="20.100000000000001" customHeight="1" x14ac:dyDescent="0.25"/>
    <row r="381" s="2" customFormat="1" ht="20.100000000000001" customHeight="1" x14ac:dyDescent="0.25"/>
    <row r="382" s="2" customFormat="1" ht="20.100000000000001" customHeight="1" x14ac:dyDescent="0.25"/>
    <row r="383" s="2" customFormat="1" ht="20.100000000000001" customHeight="1" x14ac:dyDescent="0.25"/>
    <row r="384" s="2" customFormat="1" ht="20.100000000000001" customHeight="1" x14ac:dyDescent="0.25"/>
    <row r="385" s="2" customFormat="1" ht="20.100000000000001" customHeight="1" x14ac:dyDescent="0.25"/>
    <row r="386" s="2" customFormat="1" ht="20.100000000000001" customHeight="1" x14ac:dyDescent="0.25"/>
    <row r="387" s="2" customFormat="1" ht="20.100000000000001" customHeight="1" x14ac:dyDescent="0.25"/>
    <row r="388" s="2" customFormat="1" ht="20.100000000000001" customHeight="1" x14ac:dyDescent="0.25"/>
    <row r="389" s="2" customFormat="1" ht="20.100000000000001" customHeight="1" x14ac:dyDescent="0.25"/>
    <row r="390" s="2" customFormat="1" ht="20.100000000000001" customHeight="1" x14ac:dyDescent="0.25"/>
    <row r="391" s="2" customFormat="1" ht="20.100000000000001" customHeight="1" x14ac:dyDescent="0.25"/>
    <row r="392" s="2" customFormat="1" ht="20.100000000000001" customHeight="1" x14ac:dyDescent="0.25"/>
    <row r="393" s="2" customFormat="1" ht="20.100000000000001" customHeight="1" x14ac:dyDescent="0.25"/>
    <row r="394" s="2" customFormat="1" ht="20.100000000000001" customHeight="1" x14ac:dyDescent="0.25"/>
    <row r="395" s="2" customFormat="1" ht="20.100000000000001" customHeight="1" x14ac:dyDescent="0.25"/>
    <row r="396" s="2" customFormat="1" ht="20.100000000000001" customHeight="1" x14ac:dyDescent="0.25"/>
    <row r="397" s="2" customFormat="1" x14ac:dyDescent="0.25"/>
    <row r="398" s="2" customFormat="1" x14ac:dyDescent="0.25"/>
    <row r="399" s="2" customFormat="1" x14ac:dyDescent="0.25"/>
    <row r="400" s="2" customFormat="1" x14ac:dyDescent="0.25"/>
    <row r="401" s="2" customFormat="1" x14ac:dyDescent="0.25"/>
    <row r="402" s="2" customFormat="1" x14ac:dyDescent="0.25"/>
    <row r="403" s="2" customFormat="1" x14ac:dyDescent="0.25"/>
    <row r="404" s="2" customFormat="1" x14ac:dyDescent="0.25"/>
    <row r="405" s="2" customFormat="1" x14ac:dyDescent="0.25"/>
    <row r="406" s="2" customFormat="1" x14ac:dyDescent="0.25"/>
    <row r="407" s="2" customFormat="1" x14ac:dyDescent="0.25"/>
    <row r="408" s="2" customFormat="1" x14ac:dyDescent="0.25"/>
    <row r="409" s="2" customFormat="1" x14ac:dyDescent="0.25"/>
    <row r="410" s="2" customFormat="1" x14ac:dyDescent="0.25"/>
    <row r="411" s="2" customFormat="1" x14ac:dyDescent="0.25"/>
    <row r="412" s="2" customFormat="1" x14ac:dyDescent="0.25"/>
    <row r="413" s="2" customFormat="1" x14ac:dyDescent="0.25"/>
    <row r="414" s="2" customFormat="1" x14ac:dyDescent="0.25"/>
    <row r="415" s="2" customFormat="1" x14ac:dyDescent="0.25"/>
    <row r="416" s="2" customFormat="1" x14ac:dyDescent="0.25"/>
    <row r="417" s="2" customFormat="1" x14ac:dyDescent="0.25"/>
    <row r="418" s="2" customFormat="1" x14ac:dyDescent="0.25"/>
  </sheetData>
  <sheetProtection selectLockedCells="1"/>
  <mergeCells count="27">
    <mergeCell ref="A61:AA61"/>
    <mergeCell ref="A50:AZ50"/>
    <mergeCell ref="C53:F53"/>
    <mergeCell ref="G53:J53"/>
    <mergeCell ref="K53:N53"/>
    <mergeCell ref="O53:R53"/>
    <mergeCell ref="S53:V53"/>
    <mergeCell ref="W53:Z53"/>
    <mergeCell ref="A30:AI30"/>
    <mergeCell ref="C33:D33"/>
    <mergeCell ref="E33:F33"/>
    <mergeCell ref="G33:H33"/>
    <mergeCell ref="I33:J33"/>
    <mergeCell ref="D8:O8"/>
    <mergeCell ref="A10:AW10"/>
    <mergeCell ref="C13:F13"/>
    <mergeCell ref="G13:J13"/>
    <mergeCell ref="K13:N13"/>
    <mergeCell ref="O13:R13"/>
    <mergeCell ref="S13:V13"/>
    <mergeCell ref="W13:Z13"/>
    <mergeCell ref="D7:O7"/>
    <mergeCell ref="A1:AZ1"/>
    <mergeCell ref="D3:O3"/>
    <mergeCell ref="D4:O4"/>
    <mergeCell ref="D5:O5"/>
    <mergeCell ref="D6:O6"/>
  </mergeCells>
  <hyperlinks>
    <hyperlink ref="A2" location="'4-Indice de Edificios'!A1" display="Índice de Edificios" xr:uid="{2F504953-3208-4C9D-A4C2-AE4E168E22C7}"/>
  </hyperlinks>
  <printOptions horizontalCentered="1"/>
  <pageMargins left="0.39370078740157483" right="0.39370078740157483" top="0.39370078740157483" bottom="0.39370078740157483" header="0.31496062992125984" footer="0.31496062992125984"/>
  <pageSetup scale="27" fitToHeight="2" orientation="landscape" verticalDpi="300" r:id="rId1"/>
  <headerFooter>
    <oddFooter>&amp;L&amp;A&amp;C&amp;D&amp;R&amp;P</oddFooter>
  </headerFooter>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ACF2BD-0CDE-4C61-A132-08CB3219A22F}">
  <sheetPr>
    <pageSetUpPr fitToPage="1"/>
  </sheetPr>
  <dimension ref="A1:AZ417"/>
  <sheetViews>
    <sheetView showGridLines="0" zoomScale="70" zoomScaleNormal="70" workbookViewId="0">
      <selection activeCell="D15" sqref="D15:D26"/>
    </sheetView>
  </sheetViews>
  <sheetFormatPr baseColWidth="10" defaultColWidth="11.42578125" defaultRowHeight="15" x14ac:dyDescent="0.25"/>
  <cols>
    <col min="1" max="2" width="26.28515625" style="2" customWidth="1"/>
    <col min="3" max="3" width="15.7109375" style="2" customWidth="1"/>
    <col min="4" max="4" width="17.140625" style="127" bestFit="1" customWidth="1"/>
    <col min="5" max="8" width="15.7109375" style="2" customWidth="1"/>
    <col min="9" max="9" width="24.28515625" style="2" customWidth="1"/>
    <col min="10" max="10" width="15.7109375" style="2" customWidth="1"/>
    <col min="11" max="11" width="23.42578125" style="2" customWidth="1"/>
    <col min="12" max="54" width="15.7109375" style="2" customWidth="1"/>
    <col min="55" max="55" width="12.140625" style="2" bestFit="1" customWidth="1"/>
    <col min="56" max="56" width="13.28515625" style="2" bestFit="1" customWidth="1"/>
    <col min="57" max="57" width="11.42578125" style="2"/>
    <col min="58" max="58" width="13.28515625" style="2" bestFit="1" customWidth="1"/>
    <col min="59" max="59" width="14.7109375" style="2" bestFit="1" customWidth="1"/>
    <col min="60" max="60" width="13.28515625" style="2" bestFit="1" customWidth="1"/>
    <col min="61" max="16384" width="11.42578125" style="2"/>
  </cols>
  <sheetData>
    <row r="1" spans="1:52" ht="21.75" thickBot="1" x14ac:dyDescent="0.3">
      <c r="A1" s="230" t="s">
        <v>60</v>
      </c>
      <c r="B1" s="230"/>
      <c r="C1" s="230"/>
      <c r="D1" s="230"/>
      <c r="E1" s="230"/>
      <c r="F1" s="230"/>
      <c r="G1" s="230"/>
      <c r="H1" s="230"/>
      <c r="I1" s="230"/>
      <c r="J1" s="230"/>
      <c r="K1" s="230"/>
      <c r="L1" s="230"/>
      <c r="M1" s="230"/>
      <c r="N1" s="230"/>
      <c r="O1" s="230"/>
      <c r="P1" s="230"/>
      <c r="Q1" s="230"/>
      <c r="R1" s="230"/>
      <c r="S1" s="230"/>
      <c r="T1" s="230"/>
      <c r="U1" s="230"/>
      <c r="V1" s="230"/>
      <c r="W1" s="230"/>
      <c r="X1" s="230"/>
      <c r="Y1" s="230"/>
      <c r="Z1" s="230"/>
      <c r="AA1" s="230"/>
      <c r="AB1" s="230"/>
      <c r="AC1" s="230"/>
      <c r="AD1" s="230"/>
      <c r="AE1" s="230"/>
      <c r="AF1" s="230"/>
      <c r="AG1" s="230"/>
      <c r="AH1" s="230"/>
      <c r="AI1" s="230"/>
      <c r="AJ1" s="230"/>
      <c r="AK1" s="230"/>
      <c r="AL1" s="230"/>
      <c r="AM1" s="230"/>
      <c r="AN1" s="230"/>
      <c r="AO1" s="230"/>
      <c r="AP1" s="230"/>
      <c r="AQ1" s="230"/>
      <c r="AR1" s="230"/>
      <c r="AS1" s="230"/>
      <c r="AT1" s="230"/>
      <c r="AU1" s="230"/>
      <c r="AV1" s="230"/>
      <c r="AW1" s="230"/>
      <c r="AX1" s="230"/>
      <c r="AY1" s="230"/>
      <c r="AZ1" s="230"/>
    </row>
    <row r="2" spans="1:52" ht="21.75" thickBot="1" x14ac:dyDescent="0.3">
      <c r="A2" s="187" t="s">
        <v>240</v>
      </c>
      <c r="B2" s="121"/>
      <c r="C2" s="121"/>
      <c r="D2" s="125"/>
      <c r="E2" s="121"/>
      <c r="F2" s="121"/>
      <c r="G2" s="121"/>
      <c r="H2" s="121"/>
      <c r="I2" s="121"/>
      <c r="J2" s="121"/>
      <c r="K2" s="121"/>
      <c r="L2" s="121"/>
      <c r="M2" s="121"/>
      <c r="N2" s="121"/>
      <c r="O2" s="121"/>
      <c r="P2" s="121"/>
      <c r="Q2" s="121"/>
      <c r="R2" s="121"/>
      <c r="S2" s="121"/>
      <c r="T2" s="121"/>
      <c r="U2" s="121"/>
      <c r="V2" s="121"/>
      <c r="W2" s="121"/>
      <c r="X2" s="121"/>
      <c r="Y2" s="121"/>
      <c r="Z2" s="121"/>
      <c r="AA2" s="121"/>
      <c r="AB2" s="121"/>
      <c r="AC2" s="121"/>
      <c r="AD2" s="121"/>
      <c r="AE2" s="121"/>
      <c r="AF2" s="121"/>
      <c r="AG2" s="121"/>
      <c r="AH2" s="121"/>
      <c r="AI2" s="121"/>
      <c r="AJ2" s="121"/>
      <c r="AK2" s="121"/>
      <c r="AL2" s="121"/>
      <c r="AM2" s="121"/>
      <c r="AN2" s="121"/>
      <c r="AO2" s="121"/>
      <c r="AP2" s="121"/>
      <c r="AQ2" s="121"/>
      <c r="AR2" s="121"/>
      <c r="AS2" s="121"/>
      <c r="AT2" s="121"/>
      <c r="AU2" s="121"/>
      <c r="AV2" s="121"/>
      <c r="AW2" s="121"/>
    </row>
    <row r="3" spans="1:52" ht="20.100000000000001" customHeight="1" x14ac:dyDescent="0.25">
      <c r="A3" s="11" t="s">
        <v>12</v>
      </c>
      <c r="B3" s="11"/>
      <c r="C3" s="11"/>
      <c r="D3" s="237" t="str">
        <f>IF('3-Datos generales'!H11="","",'3-Datos generales'!H11)</f>
        <v xml:space="preserve">Universidad Nacional </v>
      </c>
      <c r="E3" s="237"/>
      <c r="F3" s="237"/>
      <c r="G3" s="237"/>
      <c r="H3" s="237"/>
      <c r="I3" s="237"/>
      <c r="J3" s="237"/>
      <c r="K3" s="237"/>
      <c r="L3" s="237"/>
      <c r="M3" s="237"/>
      <c r="N3" s="237"/>
      <c r="O3" s="237"/>
    </row>
    <row r="4" spans="1:52" ht="20.100000000000001" customHeight="1" x14ac:dyDescent="0.25">
      <c r="A4" s="11" t="s">
        <v>11</v>
      </c>
      <c r="B4" s="11"/>
      <c r="C4" s="11"/>
      <c r="D4" s="229" t="s">
        <v>202</v>
      </c>
      <c r="E4" s="229"/>
      <c r="F4" s="229"/>
      <c r="G4" s="229"/>
      <c r="H4" s="229"/>
      <c r="I4" s="229"/>
      <c r="J4" s="229"/>
      <c r="K4" s="229"/>
      <c r="L4" s="229"/>
      <c r="M4" s="229"/>
      <c r="N4" s="229"/>
      <c r="O4" s="229"/>
    </row>
    <row r="5" spans="1:52" ht="20.100000000000001" customHeight="1" x14ac:dyDescent="0.25">
      <c r="A5" s="11" t="s">
        <v>56</v>
      </c>
      <c r="B5" s="11"/>
      <c r="C5" s="11"/>
      <c r="D5" s="229">
        <v>11</v>
      </c>
      <c r="E5" s="229"/>
      <c r="F5" s="229"/>
      <c r="G5" s="229"/>
      <c r="H5" s="229"/>
      <c r="I5" s="229"/>
      <c r="J5" s="229"/>
      <c r="K5" s="229"/>
      <c r="L5" s="229"/>
      <c r="M5" s="229"/>
      <c r="N5" s="229"/>
      <c r="O5" s="229"/>
      <c r="P5" s="9"/>
      <c r="Q5" s="9"/>
      <c r="R5" s="9"/>
      <c r="S5" s="9"/>
      <c r="T5" s="9"/>
      <c r="U5" s="9"/>
      <c r="V5" s="9"/>
      <c r="W5" s="9"/>
      <c r="X5" s="9"/>
      <c r="Y5" s="9"/>
      <c r="Z5" s="9"/>
      <c r="AA5" s="9"/>
      <c r="AB5" s="9"/>
      <c r="AC5" s="9"/>
      <c r="AD5" s="9"/>
      <c r="AE5" s="9"/>
      <c r="AF5" s="9"/>
      <c r="AG5" s="9"/>
      <c r="AH5" s="9"/>
      <c r="AI5" s="9"/>
    </row>
    <row r="6" spans="1:52" ht="20.100000000000001" customHeight="1" x14ac:dyDescent="0.25">
      <c r="A6" s="122" t="s">
        <v>32</v>
      </c>
      <c r="B6" s="122"/>
      <c r="C6" s="122"/>
      <c r="D6" s="238">
        <v>2025</v>
      </c>
      <c r="E6" s="238"/>
      <c r="F6" s="238"/>
      <c r="G6" s="238"/>
      <c r="H6" s="238"/>
      <c r="I6" s="238"/>
      <c r="J6" s="238"/>
      <c r="K6" s="238"/>
      <c r="L6" s="238"/>
      <c r="M6" s="238"/>
      <c r="N6" s="238"/>
      <c r="O6" s="238"/>
      <c r="AJ6" s="17"/>
      <c r="AK6" s="17"/>
      <c r="AL6" s="17"/>
      <c r="AM6" s="17"/>
      <c r="AN6" s="17"/>
      <c r="AO6" s="17"/>
      <c r="AP6" s="17"/>
      <c r="AQ6" s="17"/>
      <c r="AR6" s="17"/>
      <c r="AS6" s="17"/>
      <c r="AT6" s="17"/>
      <c r="AU6" s="17"/>
      <c r="AV6" s="17"/>
      <c r="AW6" s="17"/>
    </row>
    <row r="7" spans="1:52" ht="20.100000000000001" customHeight="1" x14ac:dyDescent="0.25">
      <c r="A7" s="122" t="s">
        <v>13</v>
      </c>
      <c r="B7" s="122"/>
      <c r="C7" s="122"/>
      <c r="D7" s="228">
        <v>45698</v>
      </c>
      <c r="E7" s="229"/>
      <c r="F7" s="229"/>
      <c r="G7" s="229"/>
      <c r="H7" s="229"/>
      <c r="I7" s="229"/>
      <c r="J7" s="229"/>
      <c r="K7" s="229"/>
      <c r="L7" s="229"/>
      <c r="M7" s="229"/>
      <c r="N7" s="229"/>
      <c r="O7" s="229"/>
      <c r="AJ7" s="17"/>
      <c r="AK7" s="17"/>
      <c r="AL7" s="17"/>
      <c r="AM7" s="17"/>
      <c r="AN7" s="17"/>
      <c r="AO7" s="17"/>
      <c r="AP7" s="17"/>
      <c r="AQ7" s="17"/>
      <c r="AR7" s="17"/>
      <c r="AS7" s="17"/>
      <c r="AT7" s="17"/>
      <c r="AU7" s="17"/>
      <c r="AV7" s="17"/>
      <c r="AW7" s="17"/>
    </row>
    <row r="8" spans="1:52" ht="20.100000000000001" customHeight="1" x14ac:dyDescent="0.25">
      <c r="A8" s="122" t="s">
        <v>33</v>
      </c>
      <c r="B8" s="122"/>
      <c r="C8" s="122"/>
      <c r="D8" s="229" t="s">
        <v>241</v>
      </c>
      <c r="E8" s="229"/>
      <c r="F8" s="229"/>
      <c r="G8" s="229"/>
      <c r="H8" s="229"/>
      <c r="I8" s="229"/>
      <c r="J8" s="229"/>
      <c r="K8" s="229"/>
      <c r="L8" s="229"/>
      <c r="M8" s="229"/>
      <c r="N8" s="229"/>
      <c r="O8" s="229"/>
      <c r="AJ8" s="17"/>
      <c r="AK8" s="17"/>
      <c r="AL8" s="17"/>
      <c r="AM8" s="17"/>
      <c r="AN8" s="17"/>
      <c r="AO8" s="17"/>
      <c r="AP8" s="17"/>
      <c r="AQ8" s="17"/>
      <c r="AR8" s="17"/>
      <c r="AS8" s="17"/>
      <c r="AT8" s="17"/>
      <c r="AU8" s="17"/>
      <c r="AV8" s="17"/>
      <c r="AW8" s="17"/>
    </row>
    <row r="9" spans="1:52" ht="20.100000000000001" customHeight="1" x14ac:dyDescent="0.25">
      <c r="A9" s="122"/>
      <c r="B9" s="122"/>
      <c r="C9" s="122"/>
      <c r="D9" s="126"/>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row>
    <row r="10" spans="1:52" ht="21" x14ac:dyDescent="0.25">
      <c r="A10" s="230" t="s">
        <v>37</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c r="AW10" s="230"/>
    </row>
    <row r="11" spans="1:52" ht="20.100000000000001" customHeight="1" x14ac:dyDescent="0.25"/>
    <row r="12" spans="1:52" ht="20.100000000000001" customHeight="1" x14ac:dyDescent="0.25"/>
    <row r="13" spans="1:52" s="16" customFormat="1" ht="20.100000000000001" customHeight="1" x14ac:dyDescent="0.25">
      <c r="A13" s="119" t="s">
        <v>43</v>
      </c>
      <c r="B13" s="119"/>
      <c r="C13" s="231" t="s">
        <v>22</v>
      </c>
      <c r="D13" s="232"/>
      <c r="E13" s="232"/>
      <c r="F13" s="233"/>
      <c r="G13" s="234" t="s">
        <v>141</v>
      </c>
      <c r="H13" s="235"/>
      <c r="I13" s="235"/>
      <c r="J13" s="236"/>
      <c r="K13" s="231" t="s">
        <v>24</v>
      </c>
      <c r="L13" s="232"/>
      <c r="M13" s="232"/>
      <c r="N13" s="233"/>
      <c r="O13" s="234" t="s">
        <v>34</v>
      </c>
      <c r="P13" s="235"/>
      <c r="Q13" s="235"/>
      <c r="R13" s="236"/>
      <c r="S13" s="231" t="s">
        <v>35</v>
      </c>
      <c r="T13" s="232"/>
      <c r="U13" s="232"/>
      <c r="V13" s="233"/>
      <c r="W13" s="234" t="s">
        <v>157</v>
      </c>
      <c r="X13" s="235"/>
      <c r="Y13" s="235"/>
      <c r="Z13" s="236"/>
    </row>
    <row r="14" spans="1:52" s="16" customFormat="1" ht="75" x14ac:dyDescent="0.25">
      <c r="A14" s="120" t="s">
        <v>0</v>
      </c>
      <c r="B14" s="173" t="s">
        <v>169</v>
      </c>
      <c r="C14" s="60" t="s">
        <v>50</v>
      </c>
      <c r="D14" s="85" t="s">
        <v>52</v>
      </c>
      <c r="E14" s="118" t="s">
        <v>79</v>
      </c>
      <c r="F14" s="118" t="s">
        <v>78</v>
      </c>
      <c r="G14" s="64" t="s">
        <v>50</v>
      </c>
      <c r="H14" s="119" t="s">
        <v>52</v>
      </c>
      <c r="I14" s="119" t="s">
        <v>79</v>
      </c>
      <c r="J14" s="119" t="s">
        <v>78</v>
      </c>
      <c r="K14" s="60" t="s">
        <v>50</v>
      </c>
      <c r="L14" s="118" t="s">
        <v>52</v>
      </c>
      <c r="M14" s="118" t="s">
        <v>79</v>
      </c>
      <c r="N14" s="118" t="s">
        <v>78</v>
      </c>
      <c r="O14" s="64" t="s">
        <v>50</v>
      </c>
      <c r="P14" s="119" t="s">
        <v>52</v>
      </c>
      <c r="Q14" s="119" t="s">
        <v>79</v>
      </c>
      <c r="R14" s="119" t="s">
        <v>78</v>
      </c>
      <c r="S14" s="60" t="s">
        <v>50</v>
      </c>
      <c r="T14" s="118" t="s">
        <v>52</v>
      </c>
      <c r="U14" s="118" t="s">
        <v>79</v>
      </c>
      <c r="V14" s="118" t="s">
        <v>78</v>
      </c>
      <c r="W14" s="64" t="s">
        <v>50</v>
      </c>
      <c r="X14" s="119" t="s">
        <v>52</v>
      </c>
      <c r="Y14" s="119" t="s">
        <v>79</v>
      </c>
      <c r="Z14" s="119" t="s">
        <v>78</v>
      </c>
    </row>
    <row r="15" spans="1:52" s="1" customFormat="1" ht="18" customHeight="1" x14ac:dyDescent="0.25">
      <c r="A15" s="4" t="s">
        <v>15</v>
      </c>
      <c r="B15" s="178"/>
      <c r="C15" s="192">
        <v>242.15357142857144</v>
      </c>
      <c r="D15" s="193">
        <v>135606</v>
      </c>
      <c r="E15" s="84">
        <v>5668.05</v>
      </c>
      <c r="F15" s="81">
        <f t="shared" ref="F15:F26" si="0">IF(C15=0," ",E15/C15)</f>
        <v>23.406840405291803</v>
      </c>
      <c r="G15" s="83"/>
      <c r="H15" s="97"/>
      <c r="I15" s="84"/>
      <c r="J15" s="81" t="str">
        <f>IF(G15=0," ",I15/G15)</f>
        <v xml:space="preserve"> </v>
      </c>
      <c r="K15" s="83"/>
      <c r="L15" s="97"/>
      <c r="M15" s="84"/>
      <c r="N15" s="5" t="str">
        <f>IF(K15=0,"",M15/K15)</f>
        <v/>
      </c>
      <c r="O15" s="83"/>
      <c r="P15" s="97"/>
      <c r="Q15" s="84"/>
      <c r="R15" s="5" t="str">
        <f>IF(O15=0,"",Q15/O15)</f>
        <v/>
      </c>
      <c r="S15" s="83"/>
      <c r="T15" s="97"/>
      <c r="U15" s="84"/>
      <c r="V15" s="5" t="str">
        <f>IF(S15=0,"",U15/S15)</f>
        <v/>
      </c>
      <c r="W15" s="83"/>
      <c r="X15" s="97"/>
      <c r="Y15" s="84"/>
      <c r="Z15" s="81" t="str">
        <f>IF(W15=""," ",Y15/W15)</f>
        <v xml:space="preserve"> </v>
      </c>
    </row>
    <row r="16" spans="1:52" s="1" customFormat="1" ht="18" customHeight="1" x14ac:dyDescent="0.25">
      <c r="A16" s="6" t="s">
        <v>1</v>
      </c>
      <c r="B16" s="178"/>
      <c r="C16" s="192">
        <v>271.53157894736842</v>
      </c>
      <c r="D16" s="193">
        <v>154773</v>
      </c>
      <c r="E16" s="84">
        <v>3601.14</v>
      </c>
      <c r="F16" s="81">
        <f t="shared" si="0"/>
        <v>13.262324824097226</v>
      </c>
      <c r="G16" s="83"/>
      <c r="H16" s="97"/>
      <c r="I16" s="84"/>
      <c r="J16" s="81" t="str">
        <f t="shared" ref="J16:J26" si="1">IF(G16=0," ",I16/G16)</f>
        <v xml:space="preserve"> </v>
      </c>
      <c r="K16" s="83"/>
      <c r="L16" s="97"/>
      <c r="M16" s="84"/>
      <c r="N16" s="5" t="str">
        <f t="shared" ref="N16:N26" si="2">IF(K16=0,"",M16/K16)</f>
        <v/>
      </c>
      <c r="O16" s="83"/>
      <c r="P16" s="97"/>
      <c r="Q16" s="84"/>
      <c r="R16" s="5" t="str">
        <f t="shared" ref="R16:R26" si="3">IF(O16=0,"",Q16/O16)</f>
        <v/>
      </c>
      <c r="S16" s="83"/>
      <c r="T16" s="97"/>
      <c r="U16" s="84"/>
      <c r="V16" s="5" t="str">
        <f t="shared" ref="V16:V26" si="4">IF(S16=0,"",U16/S16)</f>
        <v/>
      </c>
      <c r="W16" s="83"/>
      <c r="X16" s="97"/>
      <c r="Y16" s="84"/>
      <c r="Z16" s="81" t="str">
        <f t="shared" ref="Z16:Z26" si="5">IF(W16=""," ",Y16/W16)</f>
        <v xml:space="preserve"> </v>
      </c>
    </row>
    <row r="17" spans="1:35" s="1" customFormat="1" ht="18" customHeight="1" x14ac:dyDescent="0.25">
      <c r="A17" s="6" t="s">
        <v>2</v>
      </c>
      <c r="B17" s="178"/>
      <c r="C17" s="192">
        <v>338.0337837837838</v>
      </c>
      <c r="D17" s="193">
        <v>200116</v>
      </c>
      <c r="E17" s="84">
        <v>3466.58</v>
      </c>
      <c r="F17" s="81">
        <f t="shared" si="0"/>
        <v>10.255128825281336</v>
      </c>
      <c r="G17" s="83"/>
      <c r="H17" s="97"/>
      <c r="I17" s="84"/>
      <c r="J17" s="81" t="str">
        <f t="shared" si="1"/>
        <v xml:space="preserve"> </v>
      </c>
      <c r="K17" s="83"/>
      <c r="L17" s="97"/>
      <c r="M17" s="84"/>
      <c r="N17" s="5" t="str">
        <f t="shared" si="2"/>
        <v/>
      </c>
      <c r="O17" s="83"/>
      <c r="P17" s="97"/>
      <c r="Q17" s="84"/>
      <c r="R17" s="5" t="str">
        <f t="shared" si="3"/>
        <v/>
      </c>
      <c r="S17" s="83"/>
      <c r="T17" s="97"/>
      <c r="U17" s="84"/>
      <c r="V17" s="5" t="str">
        <f t="shared" si="4"/>
        <v/>
      </c>
      <c r="W17" s="83"/>
      <c r="X17" s="97"/>
      <c r="Y17" s="84"/>
      <c r="Z17" s="81" t="str">
        <f t="shared" si="5"/>
        <v xml:space="preserve"> </v>
      </c>
    </row>
    <row r="18" spans="1:35" s="1" customFormat="1" ht="18" customHeight="1" x14ac:dyDescent="0.25">
      <c r="A18" s="6" t="s">
        <v>3</v>
      </c>
      <c r="B18" s="178"/>
      <c r="C18" s="192">
        <v>551.47803163444644</v>
      </c>
      <c r="D18" s="193">
        <v>313791</v>
      </c>
      <c r="E18" s="84">
        <v>4511.29</v>
      </c>
      <c r="F18" s="81">
        <f t="shared" si="0"/>
        <v>8.1803621200098142</v>
      </c>
      <c r="G18" s="83"/>
      <c r="H18" s="97"/>
      <c r="I18" s="84"/>
      <c r="J18" s="81" t="str">
        <f t="shared" si="1"/>
        <v xml:space="preserve"> </v>
      </c>
      <c r="K18" s="83"/>
      <c r="L18" s="97"/>
      <c r="M18" s="84"/>
      <c r="N18" s="5" t="str">
        <f t="shared" si="2"/>
        <v/>
      </c>
      <c r="O18" s="83"/>
      <c r="P18" s="97"/>
      <c r="Q18" s="84"/>
      <c r="R18" s="5" t="str">
        <f t="shared" si="3"/>
        <v/>
      </c>
      <c r="S18" s="83"/>
      <c r="T18" s="97"/>
      <c r="U18" s="84"/>
      <c r="V18" s="5" t="str">
        <f t="shared" si="4"/>
        <v/>
      </c>
      <c r="W18" s="83"/>
      <c r="X18" s="97"/>
      <c r="Y18" s="84"/>
      <c r="Z18" s="81" t="str">
        <f t="shared" si="5"/>
        <v xml:space="preserve"> </v>
      </c>
    </row>
    <row r="19" spans="1:35" s="1" customFormat="1" ht="18" customHeight="1" x14ac:dyDescent="0.25">
      <c r="A19" s="6" t="s">
        <v>4</v>
      </c>
      <c r="B19" s="178"/>
      <c r="C19" s="192">
        <v>737.37614678899081</v>
      </c>
      <c r="D19" s="193">
        <v>401870</v>
      </c>
      <c r="E19" s="84">
        <v>7605.12</v>
      </c>
      <c r="F19" s="81">
        <f t="shared" si="0"/>
        <v>10.313759175852887</v>
      </c>
      <c r="G19" s="83"/>
      <c r="H19" s="97"/>
      <c r="I19" s="84"/>
      <c r="J19" s="81" t="str">
        <f t="shared" si="1"/>
        <v xml:space="preserve"> </v>
      </c>
      <c r="K19" s="83"/>
      <c r="L19" s="97"/>
      <c r="M19" s="84"/>
      <c r="N19" s="5" t="str">
        <f t="shared" si="2"/>
        <v/>
      </c>
      <c r="O19" s="83"/>
      <c r="P19" s="97"/>
      <c r="Q19" s="84"/>
      <c r="R19" s="5" t="str">
        <f t="shared" si="3"/>
        <v/>
      </c>
      <c r="S19" s="83"/>
      <c r="T19" s="97"/>
      <c r="U19" s="84"/>
      <c r="V19" s="5" t="str">
        <f t="shared" si="4"/>
        <v/>
      </c>
      <c r="W19" s="83"/>
      <c r="X19" s="97"/>
      <c r="Y19" s="84"/>
      <c r="Z19" s="81" t="str">
        <f t="shared" si="5"/>
        <v xml:space="preserve"> </v>
      </c>
    </row>
    <row r="20" spans="1:35" s="1" customFormat="1" ht="18" customHeight="1" x14ac:dyDescent="0.25">
      <c r="A20" s="6" t="s">
        <v>5</v>
      </c>
      <c r="B20" s="178"/>
      <c r="C20" s="192">
        <v>561.81320754716978</v>
      </c>
      <c r="D20" s="193">
        <v>297761</v>
      </c>
      <c r="E20" s="84">
        <v>5636.14</v>
      </c>
      <c r="F20" s="81">
        <f t="shared" si="0"/>
        <v>10.032053223894332</v>
      </c>
      <c r="G20" s="83"/>
      <c r="H20" s="97"/>
      <c r="I20" s="84"/>
      <c r="J20" s="81" t="str">
        <f t="shared" si="1"/>
        <v xml:space="preserve"> </v>
      </c>
      <c r="K20" s="83"/>
      <c r="L20" s="97"/>
      <c r="M20" s="84"/>
      <c r="N20" s="5" t="str">
        <f t="shared" si="2"/>
        <v/>
      </c>
      <c r="O20" s="83"/>
      <c r="P20" s="97"/>
      <c r="Q20" s="84"/>
      <c r="R20" s="5" t="str">
        <f t="shared" si="3"/>
        <v/>
      </c>
      <c r="S20" s="83"/>
      <c r="T20" s="97"/>
      <c r="U20" s="84"/>
      <c r="V20" s="5" t="str">
        <f t="shared" si="4"/>
        <v/>
      </c>
      <c r="W20" s="83"/>
      <c r="X20" s="97"/>
      <c r="Y20" s="84"/>
      <c r="Z20" s="81" t="str">
        <f t="shared" si="5"/>
        <v xml:space="preserve"> </v>
      </c>
    </row>
    <row r="21" spans="1:35" s="1" customFormat="1" ht="18" customHeight="1" x14ac:dyDescent="0.25">
      <c r="A21" s="4" t="s">
        <v>6</v>
      </c>
      <c r="B21" s="178"/>
      <c r="C21" s="192">
        <v>480.51992409867171</v>
      </c>
      <c r="D21" s="193">
        <v>253234</v>
      </c>
      <c r="E21" s="84">
        <v>5416.2599999999993</v>
      </c>
      <c r="F21" s="81">
        <f t="shared" si="0"/>
        <v>11.271665811068024</v>
      </c>
      <c r="G21" s="83"/>
      <c r="H21" s="97"/>
      <c r="I21" s="84"/>
      <c r="J21" s="81" t="str">
        <f t="shared" si="1"/>
        <v xml:space="preserve"> </v>
      </c>
      <c r="K21" s="83"/>
      <c r="L21" s="97"/>
      <c r="M21" s="84"/>
      <c r="N21" s="5" t="str">
        <f t="shared" si="2"/>
        <v/>
      </c>
      <c r="O21" s="83"/>
      <c r="P21" s="97"/>
      <c r="Q21" s="84"/>
      <c r="R21" s="5" t="str">
        <f t="shared" si="3"/>
        <v/>
      </c>
      <c r="S21" s="83"/>
      <c r="T21" s="97"/>
      <c r="U21" s="84"/>
      <c r="V21" s="5" t="str">
        <f t="shared" si="4"/>
        <v/>
      </c>
      <c r="W21" s="83"/>
      <c r="X21" s="97"/>
      <c r="Y21" s="84"/>
      <c r="Z21" s="81" t="str">
        <f t="shared" si="5"/>
        <v xml:space="preserve"> </v>
      </c>
    </row>
    <row r="22" spans="1:35" s="1" customFormat="1" ht="18" customHeight="1" x14ac:dyDescent="0.25">
      <c r="A22" s="6" t="s">
        <v>16</v>
      </c>
      <c r="B22" s="178"/>
      <c r="C22" s="192">
        <v>257.19210053859962</v>
      </c>
      <c r="D22" s="193">
        <v>143256</v>
      </c>
      <c r="E22" s="84">
        <v>3110.5</v>
      </c>
      <c r="F22" s="81">
        <f t="shared" si="0"/>
        <v>12.094072848606691</v>
      </c>
      <c r="G22" s="83"/>
      <c r="H22" s="97"/>
      <c r="I22" s="84"/>
      <c r="J22" s="81" t="str">
        <f t="shared" si="1"/>
        <v xml:space="preserve"> </v>
      </c>
      <c r="K22" s="83"/>
      <c r="L22" s="97"/>
      <c r="M22" s="84"/>
      <c r="N22" s="5" t="str">
        <f t="shared" si="2"/>
        <v/>
      </c>
      <c r="O22" s="83"/>
      <c r="P22" s="97"/>
      <c r="Q22" s="84"/>
      <c r="R22" s="5" t="str">
        <f t="shared" si="3"/>
        <v/>
      </c>
      <c r="S22" s="83"/>
      <c r="T22" s="97"/>
      <c r="U22" s="84"/>
      <c r="V22" s="5" t="str">
        <f t="shared" si="4"/>
        <v/>
      </c>
      <c r="W22" s="83"/>
      <c r="X22" s="97"/>
      <c r="Y22" s="84"/>
      <c r="Z22" s="81" t="str">
        <f t="shared" si="5"/>
        <v xml:space="preserve"> </v>
      </c>
    </row>
    <row r="23" spans="1:35" s="1" customFormat="1" ht="18" customHeight="1" x14ac:dyDescent="0.25">
      <c r="A23" s="4" t="s">
        <v>7</v>
      </c>
      <c r="B23" s="178"/>
      <c r="C23" s="192">
        <v>555.18262411347519</v>
      </c>
      <c r="D23" s="193">
        <v>313123</v>
      </c>
      <c r="E23" s="84">
        <v>5797.4000000000005</v>
      </c>
      <c r="F23" s="81">
        <f t="shared" si="0"/>
        <v>10.442329691526973</v>
      </c>
      <c r="G23" s="83"/>
      <c r="H23" s="97"/>
      <c r="I23" s="84"/>
      <c r="J23" s="81" t="str">
        <f t="shared" si="1"/>
        <v xml:space="preserve"> </v>
      </c>
      <c r="K23" s="83"/>
      <c r="L23" s="97"/>
      <c r="M23" s="84"/>
      <c r="N23" s="5" t="str">
        <f t="shared" si="2"/>
        <v/>
      </c>
      <c r="O23" s="83"/>
      <c r="P23" s="97"/>
      <c r="Q23" s="84"/>
      <c r="R23" s="5" t="str">
        <f t="shared" si="3"/>
        <v/>
      </c>
      <c r="S23" s="83"/>
      <c r="T23" s="97"/>
      <c r="U23" s="84"/>
      <c r="V23" s="5" t="str">
        <f t="shared" si="4"/>
        <v/>
      </c>
      <c r="W23" s="83"/>
      <c r="X23" s="97"/>
      <c r="Y23" s="84"/>
      <c r="Z23" s="81" t="str">
        <f t="shared" si="5"/>
        <v xml:space="preserve"> </v>
      </c>
    </row>
    <row r="24" spans="1:35" s="1" customFormat="1" ht="18" customHeight="1" x14ac:dyDescent="0.25">
      <c r="A24" s="6" t="s">
        <v>8</v>
      </c>
      <c r="B24" s="178"/>
      <c r="C24" s="192">
        <v>438.43525179856113</v>
      </c>
      <c r="D24" s="193">
        <v>243770</v>
      </c>
      <c r="E24" s="84">
        <v>3844.7000000000003</v>
      </c>
      <c r="F24" s="81">
        <f t="shared" si="0"/>
        <v>8.7691397628912515</v>
      </c>
      <c r="G24" s="83"/>
      <c r="H24" s="97"/>
      <c r="I24" s="84"/>
      <c r="J24" s="81" t="str">
        <f t="shared" si="1"/>
        <v xml:space="preserve"> </v>
      </c>
      <c r="K24" s="83"/>
      <c r="L24" s="97"/>
      <c r="M24" s="84"/>
      <c r="N24" s="5" t="str">
        <f t="shared" si="2"/>
        <v/>
      </c>
      <c r="O24" s="83"/>
      <c r="P24" s="97"/>
      <c r="Q24" s="84"/>
      <c r="R24" s="5" t="str">
        <f t="shared" si="3"/>
        <v/>
      </c>
      <c r="S24" s="83"/>
      <c r="T24" s="97"/>
      <c r="U24" s="84"/>
      <c r="V24" s="5" t="str">
        <f t="shared" si="4"/>
        <v/>
      </c>
      <c r="W24" s="83"/>
      <c r="X24" s="97"/>
      <c r="Y24" s="84"/>
      <c r="Z24" s="81" t="str">
        <f t="shared" si="5"/>
        <v xml:space="preserve"> </v>
      </c>
    </row>
    <row r="25" spans="1:35" s="1" customFormat="1" ht="18" customHeight="1" x14ac:dyDescent="0.25">
      <c r="A25" s="4" t="s">
        <v>9</v>
      </c>
      <c r="B25" s="178"/>
      <c r="C25" s="192">
        <v>581.59646017699117</v>
      </c>
      <c r="D25" s="193">
        <v>328602</v>
      </c>
      <c r="E25" s="84">
        <v>4423.7</v>
      </c>
      <c r="F25" s="81">
        <f t="shared" si="0"/>
        <v>7.6061329511080267</v>
      </c>
      <c r="G25" s="83"/>
      <c r="H25" s="97"/>
      <c r="I25" s="84"/>
      <c r="J25" s="81" t="str">
        <f t="shared" si="1"/>
        <v xml:space="preserve"> </v>
      </c>
      <c r="K25" s="83"/>
      <c r="L25" s="97"/>
      <c r="M25" s="84"/>
      <c r="N25" s="5" t="str">
        <f t="shared" si="2"/>
        <v/>
      </c>
      <c r="O25" s="83"/>
      <c r="P25" s="97"/>
      <c r="Q25" s="84"/>
      <c r="R25" s="5" t="str">
        <f t="shared" si="3"/>
        <v/>
      </c>
      <c r="S25" s="83"/>
      <c r="T25" s="97"/>
      <c r="U25" s="84"/>
      <c r="V25" s="5" t="str">
        <f t="shared" si="4"/>
        <v/>
      </c>
      <c r="W25" s="83"/>
      <c r="X25" s="97"/>
      <c r="Y25" s="84"/>
      <c r="Z25" s="81" t="str">
        <f t="shared" si="5"/>
        <v xml:space="preserve"> </v>
      </c>
    </row>
    <row r="26" spans="1:35" s="1" customFormat="1" ht="18" customHeight="1" x14ac:dyDescent="0.25">
      <c r="A26" s="6" t="s">
        <v>10</v>
      </c>
      <c r="B26" s="178"/>
      <c r="C26" s="192">
        <v>226.64452423698384</v>
      </c>
      <c r="D26" s="193">
        <v>126241</v>
      </c>
      <c r="E26" s="84">
        <v>2289.6</v>
      </c>
      <c r="F26" s="81">
        <f t="shared" si="0"/>
        <v>10.102163322533883</v>
      </c>
      <c r="G26" s="83"/>
      <c r="H26" s="97"/>
      <c r="I26" s="84"/>
      <c r="J26" s="81" t="str">
        <f t="shared" si="1"/>
        <v xml:space="preserve"> </v>
      </c>
      <c r="K26" s="83"/>
      <c r="L26" s="97"/>
      <c r="M26" s="84"/>
      <c r="N26" s="5" t="str">
        <f t="shared" si="2"/>
        <v/>
      </c>
      <c r="O26" s="83"/>
      <c r="P26" s="97"/>
      <c r="Q26" s="84"/>
      <c r="R26" s="5" t="str">
        <f t="shared" si="3"/>
        <v/>
      </c>
      <c r="S26" s="83"/>
      <c r="T26" s="97"/>
      <c r="U26" s="84"/>
      <c r="V26" s="5" t="str">
        <f t="shared" si="4"/>
        <v/>
      </c>
      <c r="W26" s="83"/>
      <c r="X26" s="97"/>
      <c r="Y26" s="84"/>
      <c r="Z26" s="81" t="str">
        <f t="shared" si="5"/>
        <v xml:space="preserve"> </v>
      </c>
    </row>
    <row r="27" spans="1:35" s="11" customFormat="1" ht="18" customHeight="1" x14ac:dyDescent="0.25">
      <c r="A27" s="59" t="s">
        <v>30</v>
      </c>
      <c r="B27" s="175"/>
      <c r="C27" s="61">
        <f>IF(SUM(C15:C26)=0,0,SUM(C15:C26))</f>
        <v>5241.9572050936131</v>
      </c>
      <c r="D27" s="98">
        <f t="shared" ref="D27:Z27" si="6">IF(SUM(D15:D26)=0,0,SUM(D15:D26))</f>
        <v>2912143</v>
      </c>
      <c r="E27" s="10">
        <f t="shared" si="6"/>
        <v>55370.479999999996</v>
      </c>
      <c r="F27" s="10">
        <f t="shared" si="6"/>
        <v>135.73597296216226</v>
      </c>
      <c r="G27" s="65">
        <f t="shared" si="6"/>
        <v>0</v>
      </c>
      <c r="H27" s="99">
        <f t="shared" si="6"/>
        <v>0</v>
      </c>
      <c r="I27" s="65">
        <f t="shared" si="6"/>
        <v>0</v>
      </c>
      <c r="J27" s="65">
        <f t="shared" si="6"/>
        <v>0</v>
      </c>
      <c r="K27" s="61">
        <f t="shared" si="6"/>
        <v>0</v>
      </c>
      <c r="L27" s="100">
        <f t="shared" si="6"/>
        <v>0</v>
      </c>
      <c r="M27" s="61">
        <f t="shared" si="6"/>
        <v>0</v>
      </c>
      <c r="N27" s="61">
        <f t="shared" si="6"/>
        <v>0</v>
      </c>
      <c r="O27" s="123">
        <f t="shared" si="6"/>
        <v>0</v>
      </c>
      <c r="P27" s="100">
        <f t="shared" si="6"/>
        <v>0</v>
      </c>
      <c r="Q27" s="61">
        <f t="shared" si="6"/>
        <v>0</v>
      </c>
      <c r="R27" s="61">
        <f t="shared" si="6"/>
        <v>0</v>
      </c>
      <c r="S27" s="123">
        <f t="shared" si="6"/>
        <v>0</v>
      </c>
      <c r="T27" s="100">
        <f t="shared" si="6"/>
        <v>0</v>
      </c>
      <c r="U27" s="61">
        <f t="shared" si="6"/>
        <v>0</v>
      </c>
      <c r="V27" s="61">
        <f t="shared" si="6"/>
        <v>0</v>
      </c>
      <c r="W27" s="65">
        <f t="shared" si="6"/>
        <v>0</v>
      </c>
      <c r="X27" s="99">
        <f t="shared" si="6"/>
        <v>0</v>
      </c>
      <c r="Y27" s="65">
        <f t="shared" si="6"/>
        <v>0</v>
      </c>
      <c r="Z27" s="65">
        <f t="shared" si="6"/>
        <v>0</v>
      </c>
    </row>
    <row r="28" spans="1:35" s="11" customFormat="1" ht="18" customHeight="1" thickBot="1" x14ac:dyDescent="0.3">
      <c r="A28" s="59" t="s">
        <v>31</v>
      </c>
      <c r="B28" s="62">
        <f>IF(SUM(B15:B26)&gt;0,AVERAGE(B15:B26),0)</f>
        <v>0</v>
      </c>
      <c r="C28" s="62">
        <f>IF(SUM(C15:C26)&gt;0,AVERAGE(C15:C26),0)</f>
        <v>436.82976709113444</v>
      </c>
      <c r="D28" s="62">
        <f t="shared" ref="D28:F28" si="7">IF(SUM(D15:D26)&gt;0,AVERAGE(D15:D26),0)</f>
        <v>242678.58333333334</v>
      </c>
      <c r="E28" s="62">
        <f t="shared" si="7"/>
        <v>4614.206666666666</v>
      </c>
      <c r="F28" s="62">
        <f t="shared" si="7"/>
        <v>11.311331080180189</v>
      </c>
      <c r="G28" s="66">
        <f>IF(G27=0,0,AVERAGE(G15:G26))</f>
        <v>0</v>
      </c>
      <c r="H28" s="66">
        <f t="shared" ref="H28:J28" si="8">IF(H27=0,0,AVERAGE(H15:H26))</f>
        <v>0</v>
      </c>
      <c r="I28" s="66">
        <f t="shared" si="8"/>
        <v>0</v>
      </c>
      <c r="J28" s="66">
        <f t="shared" si="8"/>
        <v>0</v>
      </c>
      <c r="K28" s="62">
        <f t="shared" ref="K28:V28" si="9">IF(SUM(K15:K26)&gt;0,AVERAGE(K15:K26),0)</f>
        <v>0</v>
      </c>
      <c r="L28" s="62">
        <f t="shared" si="9"/>
        <v>0</v>
      </c>
      <c r="M28" s="62">
        <f t="shared" si="9"/>
        <v>0</v>
      </c>
      <c r="N28" s="62">
        <f t="shared" si="9"/>
        <v>0</v>
      </c>
      <c r="O28" s="124">
        <f t="shared" si="9"/>
        <v>0</v>
      </c>
      <c r="P28" s="62">
        <f t="shared" si="9"/>
        <v>0</v>
      </c>
      <c r="Q28" s="62">
        <f t="shared" si="9"/>
        <v>0</v>
      </c>
      <c r="R28" s="62">
        <f t="shared" si="9"/>
        <v>0</v>
      </c>
      <c r="S28" s="124">
        <f t="shared" si="9"/>
        <v>0</v>
      </c>
      <c r="T28" s="62">
        <f t="shared" si="9"/>
        <v>0</v>
      </c>
      <c r="U28" s="62">
        <f t="shared" si="9"/>
        <v>0</v>
      </c>
      <c r="V28" s="62">
        <f t="shared" si="9"/>
        <v>0</v>
      </c>
      <c r="W28" s="66">
        <f t="shared" ref="W28:Z28" si="10">IF(W27=0,0,AVERAGE(W15:W26))</f>
        <v>0</v>
      </c>
      <c r="X28" s="66">
        <f t="shared" si="10"/>
        <v>0</v>
      </c>
      <c r="Y28" s="66">
        <f t="shared" si="10"/>
        <v>0</v>
      </c>
      <c r="Z28" s="66">
        <f t="shared" si="10"/>
        <v>0</v>
      </c>
    </row>
    <row r="29" spans="1:35" s="11" customFormat="1" ht="18" customHeight="1" x14ac:dyDescent="0.25">
      <c r="A29" s="128"/>
      <c r="B29" s="128"/>
      <c r="D29" s="129"/>
    </row>
    <row r="30" spans="1:35" ht="21" x14ac:dyDescent="0.25">
      <c r="A30" s="230" t="s">
        <v>36</v>
      </c>
      <c r="B30" s="230"/>
      <c r="C30" s="230"/>
      <c r="D30" s="230"/>
      <c r="E30" s="230"/>
      <c r="F30" s="230"/>
      <c r="G30" s="230"/>
      <c r="H30" s="230"/>
      <c r="I30" s="230"/>
      <c r="J30" s="230"/>
      <c r="K30" s="230"/>
      <c r="L30" s="230"/>
      <c r="M30" s="230"/>
      <c r="N30" s="230"/>
      <c r="O30" s="230"/>
      <c r="P30" s="230"/>
      <c r="Q30" s="230"/>
      <c r="R30" s="230"/>
      <c r="S30" s="230"/>
      <c r="T30" s="230"/>
      <c r="U30" s="230"/>
      <c r="V30" s="230"/>
      <c r="W30" s="230"/>
      <c r="X30" s="230"/>
      <c r="Y30" s="230"/>
      <c r="Z30" s="230"/>
      <c r="AA30" s="230"/>
      <c r="AB30" s="230"/>
      <c r="AC30" s="230"/>
      <c r="AD30" s="230"/>
      <c r="AE30" s="230"/>
      <c r="AF30" s="230"/>
      <c r="AG30" s="230"/>
      <c r="AH30" s="230"/>
      <c r="AI30" s="230"/>
    </row>
    <row r="31" spans="1:35" x14ac:dyDescent="0.25">
      <c r="A31" s="3"/>
      <c r="B31" s="3"/>
      <c r="C31" s="3"/>
      <c r="D31" s="130"/>
      <c r="E31" s="3"/>
      <c r="F31" s="3"/>
      <c r="G31" s="3"/>
      <c r="H31" s="3"/>
      <c r="I31" s="3"/>
      <c r="J31" s="3"/>
      <c r="K31" s="3"/>
      <c r="L31" s="3"/>
      <c r="M31" s="3"/>
      <c r="N31" s="3"/>
      <c r="O31" s="3"/>
    </row>
    <row r="32" spans="1:35" x14ac:dyDescent="0.25">
      <c r="A32" s="3"/>
      <c r="B32" s="3"/>
      <c r="C32" s="3"/>
      <c r="D32" s="130"/>
      <c r="E32" s="3"/>
      <c r="F32" s="3"/>
      <c r="G32" s="3"/>
      <c r="H32" s="3"/>
      <c r="I32" s="3"/>
      <c r="J32" s="3"/>
      <c r="K32" s="3"/>
      <c r="L32" s="3"/>
      <c r="M32" s="3"/>
      <c r="N32" s="3"/>
      <c r="O32" s="3"/>
    </row>
    <row r="33" spans="1:10" s="1" customFormat="1" ht="36.75" customHeight="1" x14ac:dyDescent="0.25">
      <c r="A33" s="117" t="s">
        <v>43</v>
      </c>
      <c r="B33" s="172"/>
      <c r="C33" s="242" t="s">
        <v>144</v>
      </c>
      <c r="D33" s="243"/>
      <c r="E33" s="244" t="s">
        <v>156</v>
      </c>
      <c r="F33" s="245"/>
      <c r="G33" s="246" t="s">
        <v>145</v>
      </c>
      <c r="H33" s="247"/>
      <c r="I33" s="242" t="s">
        <v>146</v>
      </c>
      <c r="J33" s="243"/>
    </row>
    <row r="34" spans="1:10" s="1" customFormat="1" ht="30" x14ac:dyDescent="0.25">
      <c r="A34" s="117" t="s">
        <v>0</v>
      </c>
      <c r="B34" s="117" t="s">
        <v>169</v>
      </c>
      <c r="C34" s="117" t="s">
        <v>50</v>
      </c>
      <c r="D34" s="87" t="s">
        <v>51</v>
      </c>
      <c r="E34" s="78" t="s">
        <v>50</v>
      </c>
      <c r="F34" s="78" t="s">
        <v>51</v>
      </c>
      <c r="G34" s="116" t="s">
        <v>50</v>
      </c>
      <c r="H34" s="116" t="s">
        <v>51</v>
      </c>
      <c r="I34" s="115" t="s">
        <v>50</v>
      </c>
      <c r="J34" s="117" t="s">
        <v>51</v>
      </c>
    </row>
    <row r="35" spans="1:10" s="1" customFormat="1" ht="18" customHeight="1" x14ac:dyDescent="0.25">
      <c r="A35" s="4" t="s">
        <v>15</v>
      </c>
      <c r="B35" s="179"/>
      <c r="C35" s="110"/>
      <c r="D35" s="93"/>
      <c r="E35" s="92"/>
      <c r="F35" s="101"/>
      <c r="G35" s="92"/>
      <c r="H35" s="101"/>
      <c r="I35" s="92"/>
      <c r="J35" s="101"/>
    </row>
    <row r="36" spans="1:10" s="1" customFormat="1" ht="18" customHeight="1" x14ac:dyDescent="0.25">
      <c r="A36" s="6" t="s">
        <v>1</v>
      </c>
      <c r="B36" s="180"/>
      <c r="C36" s="110"/>
      <c r="D36" s="86"/>
      <c r="E36" s="92"/>
      <c r="F36" s="101"/>
      <c r="G36" s="84"/>
      <c r="H36" s="97"/>
      <c r="I36" s="84"/>
      <c r="J36" s="97"/>
    </row>
    <row r="37" spans="1:10" s="1" customFormat="1" ht="18" customHeight="1" x14ac:dyDescent="0.25">
      <c r="A37" s="6" t="s">
        <v>2</v>
      </c>
      <c r="B37" s="180"/>
      <c r="C37" s="110"/>
      <c r="D37" s="86"/>
      <c r="E37" s="92"/>
      <c r="F37" s="101"/>
      <c r="G37" s="84"/>
      <c r="H37" s="97"/>
      <c r="I37" s="84"/>
      <c r="J37" s="97"/>
    </row>
    <row r="38" spans="1:10" s="1" customFormat="1" ht="18" customHeight="1" x14ac:dyDescent="0.25">
      <c r="A38" s="6" t="s">
        <v>3</v>
      </c>
      <c r="B38" s="180"/>
      <c r="C38" s="110"/>
      <c r="D38" s="86"/>
      <c r="E38" s="92"/>
      <c r="F38" s="101"/>
      <c r="G38" s="84"/>
      <c r="H38" s="97"/>
      <c r="I38" s="84"/>
      <c r="J38" s="97"/>
    </row>
    <row r="39" spans="1:10" s="1" customFormat="1" ht="18" customHeight="1" x14ac:dyDescent="0.25">
      <c r="A39" s="6" t="s">
        <v>4</v>
      </c>
      <c r="B39" s="180"/>
      <c r="C39" s="110"/>
      <c r="D39" s="86"/>
      <c r="E39" s="92"/>
      <c r="F39" s="101"/>
      <c r="G39" s="84"/>
      <c r="H39" s="97"/>
      <c r="I39" s="84"/>
      <c r="J39" s="97"/>
    </row>
    <row r="40" spans="1:10" s="1" customFormat="1" ht="18" customHeight="1" x14ac:dyDescent="0.25">
      <c r="A40" s="6" t="s">
        <v>5</v>
      </c>
      <c r="B40" s="180"/>
      <c r="C40" s="110"/>
      <c r="D40" s="86"/>
      <c r="E40" s="92"/>
      <c r="F40" s="101"/>
      <c r="G40" s="84"/>
      <c r="H40" s="97"/>
      <c r="I40" s="84"/>
      <c r="J40" s="97"/>
    </row>
    <row r="41" spans="1:10" s="1" customFormat="1" ht="18" customHeight="1" x14ac:dyDescent="0.25">
      <c r="A41" s="4" t="s">
        <v>6</v>
      </c>
      <c r="B41" s="179"/>
      <c r="C41" s="110"/>
      <c r="D41" s="86"/>
      <c r="E41" s="92"/>
      <c r="F41" s="101"/>
      <c r="G41" s="84"/>
      <c r="H41" s="97"/>
      <c r="I41" s="84"/>
      <c r="J41" s="97"/>
    </row>
    <row r="42" spans="1:10" s="1" customFormat="1" ht="18" customHeight="1" x14ac:dyDescent="0.25">
      <c r="A42" s="6" t="s">
        <v>16</v>
      </c>
      <c r="B42" s="180"/>
      <c r="C42" s="110"/>
      <c r="D42" s="86"/>
      <c r="E42" s="92"/>
      <c r="F42" s="101"/>
      <c r="G42" s="84"/>
      <c r="H42" s="97"/>
      <c r="I42" s="84"/>
      <c r="J42" s="97"/>
    </row>
    <row r="43" spans="1:10" s="1" customFormat="1" ht="18" customHeight="1" x14ac:dyDescent="0.25">
      <c r="A43" s="4" t="s">
        <v>7</v>
      </c>
      <c r="B43" s="179"/>
      <c r="C43" s="110"/>
      <c r="D43" s="86"/>
      <c r="E43" s="92"/>
      <c r="F43" s="101"/>
      <c r="G43" s="84"/>
      <c r="H43" s="97"/>
      <c r="I43" s="84"/>
      <c r="J43" s="97"/>
    </row>
    <row r="44" spans="1:10" s="1" customFormat="1" ht="18" customHeight="1" x14ac:dyDescent="0.25">
      <c r="A44" s="6" t="s">
        <v>8</v>
      </c>
      <c r="B44" s="180"/>
      <c r="C44" s="110"/>
      <c r="D44" s="86"/>
      <c r="E44" s="92"/>
      <c r="F44" s="101"/>
      <c r="G44" s="84"/>
      <c r="H44" s="97"/>
      <c r="I44" s="84"/>
      <c r="J44" s="97"/>
    </row>
    <row r="45" spans="1:10" s="1" customFormat="1" ht="18" customHeight="1" x14ac:dyDescent="0.25">
      <c r="A45" s="4" t="s">
        <v>9</v>
      </c>
      <c r="B45" s="179"/>
      <c r="C45" s="110"/>
      <c r="D45" s="86"/>
      <c r="E45" s="92"/>
      <c r="F45" s="101"/>
      <c r="G45" s="84"/>
      <c r="H45" s="97"/>
      <c r="I45" s="84"/>
      <c r="J45" s="97"/>
    </row>
    <row r="46" spans="1:10" s="1" customFormat="1" ht="18" customHeight="1" x14ac:dyDescent="0.25">
      <c r="A46" s="6" t="s">
        <v>10</v>
      </c>
      <c r="B46" s="180"/>
      <c r="C46" s="110"/>
      <c r="D46" s="97"/>
      <c r="E46" s="92"/>
      <c r="F46" s="101"/>
      <c r="G46" s="84"/>
      <c r="H46" s="97"/>
      <c r="I46" s="84"/>
      <c r="J46" s="97"/>
    </row>
    <row r="47" spans="1:10" ht="18" customHeight="1" x14ac:dyDescent="0.25">
      <c r="A47" s="21" t="s">
        <v>30</v>
      </c>
      <c r="B47" s="21"/>
      <c r="C47" s="133">
        <f>IF(SUM(C35:C46)=0,0,SUM(C35:C46))</f>
        <v>0</v>
      </c>
      <c r="D47" s="87">
        <f t="shared" ref="D47:J47" si="11">IF(SUM(D35:D46)=0,0,SUM(D35:D46))</f>
        <v>0</v>
      </c>
      <c r="E47" s="78">
        <f t="shared" si="11"/>
        <v>0</v>
      </c>
      <c r="F47" s="132">
        <f t="shared" si="11"/>
        <v>0</v>
      </c>
      <c r="G47" s="116">
        <f t="shared" si="11"/>
        <v>0</v>
      </c>
      <c r="H47" s="102">
        <f t="shared" si="11"/>
        <v>0</v>
      </c>
      <c r="I47" s="28">
        <f t="shared" si="11"/>
        <v>0</v>
      </c>
      <c r="J47" s="103">
        <f t="shared" si="11"/>
        <v>0</v>
      </c>
    </row>
    <row r="48" spans="1:10" s="9" customFormat="1" ht="18" customHeight="1" x14ac:dyDescent="0.25">
      <c r="A48" s="117" t="s">
        <v>38</v>
      </c>
      <c r="B48" s="117"/>
      <c r="C48" s="133">
        <f>IF(SUM(C35:C46)&gt;0,AVERAGE(C35:C46),0)</f>
        <v>0</v>
      </c>
      <c r="D48" s="133">
        <f t="shared" ref="D48:F48" si="12">IF(SUM(D35:D46)&gt;0,AVERAGE(D35:D46),0)</f>
        <v>0</v>
      </c>
      <c r="E48" s="133">
        <f t="shared" si="12"/>
        <v>0</v>
      </c>
      <c r="F48" s="133">
        <f t="shared" si="12"/>
        <v>0</v>
      </c>
      <c r="G48" s="133">
        <f>IF(SUM(G35:G46)&gt;0,AVERAGE(G35:G46),0)</f>
        <v>0</v>
      </c>
      <c r="H48" s="133">
        <f>IF(SUM(H35:H46)&gt;0,AVERAGE(H35:H46),0)</f>
        <v>0</v>
      </c>
      <c r="I48" s="133">
        <f>IF(SUM(I35:I46)&gt;0,AVERAGE(I35:I46),0)</f>
        <v>0</v>
      </c>
      <c r="J48" s="133">
        <f>IF(SUM(J35:J46)&gt;0,AVERAGE(J35:J46),0)</f>
        <v>0</v>
      </c>
    </row>
    <row r="49" spans="1:52" ht="18" customHeight="1" x14ac:dyDescent="0.25">
      <c r="A49" s="113"/>
      <c r="B49" s="113"/>
    </row>
    <row r="50" spans="1:52" ht="21" x14ac:dyDescent="0.25">
      <c r="A50" s="230" t="s">
        <v>44</v>
      </c>
      <c r="B50" s="230"/>
      <c r="C50" s="230"/>
      <c r="D50" s="230"/>
      <c r="E50" s="230"/>
      <c r="F50" s="230"/>
      <c r="G50" s="230"/>
      <c r="H50" s="230"/>
      <c r="I50" s="230"/>
      <c r="J50" s="230"/>
      <c r="K50" s="230"/>
      <c r="L50" s="230"/>
      <c r="M50" s="230"/>
      <c r="N50" s="230"/>
      <c r="O50" s="230"/>
      <c r="P50" s="230"/>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230"/>
      <c r="AX50" s="230"/>
      <c r="AY50" s="230"/>
      <c r="AZ50" s="230"/>
    </row>
    <row r="52" spans="1:52" ht="15.75" thickBot="1" x14ac:dyDescent="0.3"/>
    <row r="53" spans="1:52" s="16" customFormat="1" ht="20.100000000000001" customHeight="1" x14ac:dyDescent="0.25">
      <c r="A53" s="75" t="s">
        <v>43</v>
      </c>
      <c r="B53" s="176"/>
      <c r="C53" s="239" t="s">
        <v>22</v>
      </c>
      <c r="D53" s="240"/>
      <c r="E53" s="240"/>
      <c r="F53" s="241"/>
      <c r="G53" s="250" t="s">
        <v>23</v>
      </c>
      <c r="H53" s="251"/>
      <c r="I53" s="251"/>
      <c r="J53" s="252"/>
      <c r="K53" s="239" t="s">
        <v>24</v>
      </c>
      <c r="L53" s="240"/>
      <c r="M53" s="240"/>
      <c r="N53" s="241"/>
      <c r="O53" s="250" t="s">
        <v>147</v>
      </c>
      <c r="P53" s="251"/>
      <c r="Q53" s="251"/>
      <c r="R53" s="252"/>
      <c r="S53" s="239" t="s">
        <v>148</v>
      </c>
      <c r="T53" s="240"/>
      <c r="U53" s="240"/>
      <c r="V53" s="241"/>
      <c r="W53" s="248" t="s">
        <v>140</v>
      </c>
      <c r="X53" s="249"/>
      <c r="Y53" s="249"/>
      <c r="Z53" s="249"/>
    </row>
    <row r="54" spans="1:52" s="16" customFormat="1" ht="90" x14ac:dyDescent="0.25">
      <c r="A54" s="76" t="s">
        <v>40</v>
      </c>
      <c r="B54" s="177" t="s">
        <v>169</v>
      </c>
      <c r="C54" s="67" t="s">
        <v>50</v>
      </c>
      <c r="D54" s="88" t="s">
        <v>51</v>
      </c>
      <c r="E54" s="43" t="s">
        <v>79</v>
      </c>
      <c r="F54" s="43" t="s">
        <v>80</v>
      </c>
      <c r="G54" s="73" t="s">
        <v>54</v>
      </c>
      <c r="H54" s="42" t="s">
        <v>53</v>
      </c>
      <c r="I54" s="42" t="s">
        <v>79</v>
      </c>
      <c r="J54" s="42" t="s">
        <v>80</v>
      </c>
      <c r="K54" s="67" t="s">
        <v>50</v>
      </c>
      <c r="L54" s="43" t="s">
        <v>51</v>
      </c>
      <c r="M54" s="43" t="s">
        <v>79</v>
      </c>
      <c r="N54" s="43" t="s">
        <v>80</v>
      </c>
      <c r="O54" s="73" t="s">
        <v>55</v>
      </c>
      <c r="P54" s="42" t="s">
        <v>53</v>
      </c>
      <c r="Q54" s="42" t="s">
        <v>79</v>
      </c>
      <c r="R54" s="42" t="s">
        <v>80</v>
      </c>
      <c r="S54" s="67" t="s">
        <v>50</v>
      </c>
      <c r="T54" s="43" t="s">
        <v>51</v>
      </c>
      <c r="U54" s="43" t="s">
        <v>79</v>
      </c>
      <c r="V54" s="43" t="s">
        <v>80</v>
      </c>
      <c r="W54" s="60" t="s">
        <v>50</v>
      </c>
      <c r="X54" s="118" t="s">
        <v>51</v>
      </c>
      <c r="Y54" s="118" t="s">
        <v>79</v>
      </c>
      <c r="Z54" s="118" t="s">
        <v>80</v>
      </c>
    </row>
    <row r="55" spans="1:52" s="131" customFormat="1" ht="18" customHeight="1" x14ac:dyDescent="0.25">
      <c r="A55" s="77" t="s">
        <v>41</v>
      </c>
      <c r="B55" s="181"/>
      <c r="C55" s="69">
        <f>+C27</f>
        <v>5241.9572050936131</v>
      </c>
      <c r="D55" s="89">
        <f>+D27</f>
        <v>2912143</v>
      </c>
      <c r="E55" s="44">
        <f>E27</f>
        <v>55370.479999999996</v>
      </c>
      <c r="F55" s="44">
        <f>F28</f>
        <v>11.311331080180189</v>
      </c>
      <c r="G55" s="69">
        <f>+G27+W27</f>
        <v>0</v>
      </c>
      <c r="H55" s="89">
        <f>H27+X27</f>
        <v>0</v>
      </c>
      <c r="I55" s="44">
        <f>I27+Y27</f>
        <v>0</v>
      </c>
      <c r="J55" s="44">
        <f>AVERAGE(J28,Z28)</f>
        <v>0</v>
      </c>
      <c r="K55" s="69">
        <f>+K27</f>
        <v>0</v>
      </c>
      <c r="L55" s="89">
        <f>L27</f>
        <v>0</v>
      </c>
      <c r="M55" s="44">
        <f>M27</f>
        <v>0</v>
      </c>
      <c r="N55" s="44">
        <f>N28</f>
        <v>0</v>
      </c>
      <c r="O55" s="69">
        <f>+O27</f>
        <v>0</v>
      </c>
      <c r="P55" s="89">
        <f>P27</f>
        <v>0</v>
      </c>
      <c r="Q55" s="44">
        <f>Q27</f>
        <v>0</v>
      </c>
      <c r="R55" s="44">
        <f>R28</f>
        <v>0</v>
      </c>
      <c r="S55" s="108">
        <f>+S27</f>
        <v>0</v>
      </c>
      <c r="T55" s="89">
        <f>T27</f>
        <v>0</v>
      </c>
      <c r="U55" s="44">
        <f>U27</f>
        <v>0</v>
      </c>
      <c r="V55" s="44">
        <f>V28</f>
        <v>0</v>
      </c>
      <c r="W55" s="79" t="s">
        <v>142</v>
      </c>
      <c r="X55" s="106" t="s">
        <v>142</v>
      </c>
      <c r="Y55" s="80" t="s">
        <v>142</v>
      </c>
      <c r="Z55" s="80" t="s">
        <v>142</v>
      </c>
    </row>
    <row r="56" spans="1:52" s="131" customFormat="1" ht="18" customHeight="1" x14ac:dyDescent="0.25">
      <c r="A56" s="77" t="s">
        <v>42</v>
      </c>
      <c r="B56" s="181"/>
      <c r="C56" s="69">
        <f>C47</f>
        <v>0</v>
      </c>
      <c r="D56" s="89">
        <f>D47</f>
        <v>0</v>
      </c>
      <c r="E56" s="94" t="s">
        <v>158</v>
      </c>
      <c r="F56" s="94" t="s">
        <v>29</v>
      </c>
      <c r="G56" s="69">
        <f>+E47</f>
        <v>0</v>
      </c>
      <c r="H56" s="89">
        <f>+F47</f>
        <v>0</v>
      </c>
      <c r="I56" s="44" t="s">
        <v>143</v>
      </c>
      <c r="J56" s="44" t="s">
        <v>29</v>
      </c>
      <c r="K56" s="69">
        <f>G47</f>
        <v>0</v>
      </c>
      <c r="L56" s="104">
        <f>H47</f>
        <v>0</v>
      </c>
      <c r="M56" s="44" t="s">
        <v>29</v>
      </c>
      <c r="N56" s="44" t="s">
        <v>29</v>
      </c>
      <c r="O56" s="69" t="s">
        <v>142</v>
      </c>
      <c r="P56" s="89" t="s">
        <v>29</v>
      </c>
      <c r="Q56" s="44" t="s">
        <v>29</v>
      </c>
      <c r="R56" s="44" t="s">
        <v>29</v>
      </c>
      <c r="S56" s="108" t="s">
        <v>142</v>
      </c>
      <c r="T56" s="89" t="s">
        <v>29</v>
      </c>
      <c r="U56" s="44" t="s">
        <v>29</v>
      </c>
      <c r="V56" s="44" t="s">
        <v>29</v>
      </c>
      <c r="W56" s="79">
        <f>+I47</f>
        <v>0</v>
      </c>
      <c r="X56" s="106">
        <f>+J47</f>
        <v>0</v>
      </c>
      <c r="Y56" s="80" t="s">
        <v>142</v>
      </c>
      <c r="Z56" s="80" t="s">
        <v>142</v>
      </c>
    </row>
    <row r="57" spans="1:52" s="131" customFormat="1" ht="18" customHeight="1" x14ac:dyDescent="0.25">
      <c r="A57" s="77" t="s">
        <v>39</v>
      </c>
      <c r="B57" s="181"/>
      <c r="C57" s="71">
        <f t="shared" ref="C57:H57" si="13">SUM(C55:C56)</f>
        <v>5241.9572050936131</v>
      </c>
      <c r="D57" s="91">
        <f t="shared" si="13"/>
        <v>2912143</v>
      </c>
      <c r="E57" s="22">
        <f>SUM(E55:E56)</f>
        <v>55370.479999999996</v>
      </c>
      <c r="F57" s="22" t="s">
        <v>29</v>
      </c>
      <c r="G57" s="74">
        <f t="shared" si="13"/>
        <v>0</v>
      </c>
      <c r="H57" s="90">
        <f t="shared" si="13"/>
        <v>0</v>
      </c>
      <c r="I57" s="23">
        <f>SUM(I55:I56)</f>
        <v>0</v>
      </c>
      <c r="J57" s="23" t="s">
        <v>29</v>
      </c>
      <c r="K57" s="71">
        <f>SUM(K55:K56)</f>
        <v>0</v>
      </c>
      <c r="L57" s="91">
        <f>SUM(L55:L56)</f>
        <v>0</v>
      </c>
      <c r="M57" s="22">
        <f>SUM(M55:M56)</f>
        <v>0</v>
      </c>
      <c r="N57" s="22" t="s">
        <v>29</v>
      </c>
      <c r="O57" s="74">
        <f>SUM(O55:O56)</f>
        <v>0</v>
      </c>
      <c r="P57" s="90">
        <f t="shared" ref="P57:Q57" si="14">SUM(P55:P56)</f>
        <v>0</v>
      </c>
      <c r="Q57" s="74">
        <f t="shared" si="14"/>
        <v>0</v>
      </c>
      <c r="R57" s="23" t="s">
        <v>29</v>
      </c>
      <c r="S57" s="109" t="str">
        <f t="shared" ref="S57" si="15">IF(SUM(S55:S56)=0,"",SUM(S55:S56))</f>
        <v/>
      </c>
      <c r="T57" s="105" t="str">
        <f t="shared" ref="T57:U57" si="16">IF(SUM(T55:T56)=0,"",SUM(T55:T56))</f>
        <v/>
      </c>
      <c r="U57" s="22" t="str">
        <f t="shared" si="16"/>
        <v/>
      </c>
      <c r="V57" s="22" t="s">
        <v>29</v>
      </c>
      <c r="W57" s="61">
        <f t="shared" ref="W57:Z57" si="17">SUM(W55:W56)</f>
        <v>0</v>
      </c>
      <c r="X57" s="98">
        <f t="shared" si="17"/>
        <v>0</v>
      </c>
      <c r="Y57" s="10">
        <f t="shared" si="17"/>
        <v>0</v>
      </c>
      <c r="Z57" s="10">
        <f t="shared" si="17"/>
        <v>0</v>
      </c>
    </row>
    <row r="58" spans="1:52" ht="18" customHeight="1" x14ac:dyDescent="0.25">
      <c r="A58" s="2" t="s">
        <v>166</v>
      </c>
    </row>
    <row r="59" spans="1:52" ht="18" customHeight="1" x14ac:dyDescent="0.25"/>
    <row r="60" spans="1:52" ht="20.100000000000001" customHeight="1" x14ac:dyDescent="0.25">
      <c r="A60" s="230" t="s">
        <v>45</v>
      </c>
      <c r="B60" s="230"/>
      <c r="C60" s="230"/>
      <c r="D60" s="230"/>
      <c r="E60" s="230"/>
      <c r="F60" s="230"/>
      <c r="G60" s="230"/>
      <c r="H60" s="230"/>
      <c r="I60" s="230"/>
      <c r="J60" s="230"/>
      <c r="K60" s="230"/>
      <c r="L60" s="230"/>
      <c r="M60" s="230"/>
      <c r="N60" s="230"/>
      <c r="O60" s="230"/>
      <c r="P60" s="230"/>
      <c r="Q60" s="230"/>
      <c r="R60" s="230"/>
      <c r="S60" s="230"/>
      <c r="T60" s="230"/>
      <c r="U60" s="230"/>
      <c r="V60" s="230"/>
      <c r="W60" s="230"/>
      <c r="X60" s="230"/>
      <c r="Y60" s="230"/>
      <c r="Z60" s="230"/>
      <c r="AA60" s="230"/>
      <c r="AB60" s="121"/>
      <c r="AC60" s="121"/>
      <c r="AD60" s="121"/>
      <c r="AE60" s="121"/>
      <c r="AF60" s="121"/>
      <c r="AG60" s="121"/>
      <c r="AH60" s="121"/>
      <c r="AI60" s="12"/>
      <c r="AJ60" s="12"/>
      <c r="AK60" s="12"/>
      <c r="AL60" s="12"/>
      <c r="AM60" s="12"/>
      <c r="AN60" s="12"/>
      <c r="AO60" s="12"/>
      <c r="AP60" s="12"/>
      <c r="AQ60" s="12"/>
      <c r="AR60" s="12"/>
    </row>
    <row r="61" spans="1:52" ht="20.100000000000001" customHeight="1" x14ac:dyDescent="0.25"/>
    <row r="62" spans="1:52" ht="20.100000000000001" customHeight="1" x14ac:dyDescent="0.25"/>
    <row r="63" spans="1:52" ht="20.100000000000001" customHeight="1" x14ac:dyDescent="0.25"/>
    <row r="64" spans="1:52" ht="20.100000000000001" customHeight="1" x14ac:dyDescent="0.25"/>
    <row r="65" s="2" customFormat="1" ht="20.100000000000001" customHeight="1" x14ac:dyDescent="0.25"/>
    <row r="66" s="2" customFormat="1" ht="20.100000000000001" customHeight="1" x14ac:dyDescent="0.25"/>
    <row r="67" s="2" customFormat="1" ht="20.100000000000001" customHeight="1" x14ac:dyDescent="0.25"/>
    <row r="68" s="2" customFormat="1" ht="20.100000000000001" customHeight="1" x14ac:dyDescent="0.25"/>
    <row r="69" s="2" customFormat="1" ht="20.100000000000001" customHeight="1" x14ac:dyDescent="0.25"/>
    <row r="70" s="2" customFormat="1" ht="20.100000000000001" customHeight="1" x14ac:dyDescent="0.25"/>
    <row r="71" s="2" customFormat="1" ht="20.100000000000001" customHeight="1" x14ac:dyDescent="0.25"/>
    <row r="72" s="2" customFormat="1" ht="20.100000000000001" customHeight="1" x14ac:dyDescent="0.25"/>
    <row r="73" s="2" customFormat="1" ht="20.100000000000001" customHeight="1" x14ac:dyDescent="0.25"/>
    <row r="74" s="2" customFormat="1" ht="20.100000000000001" customHeight="1" x14ac:dyDescent="0.25"/>
    <row r="75" s="2" customFormat="1" ht="20.100000000000001" customHeight="1" x14ac:dyDescent="0.25"/>
    <row r="76" s="2" customFormat="1" ht="20.100000000000001" customHeight="1" x14ac:dyDescent="0.25"/>
    <row r="77" s="2" customFormat="1" ht="20.100000000000001" customHeight="1" x14ac:dyDescent="0.25"/>
    <row r="78" s="2" customFormat="1" ht="20.100000000000001" customHeight="1" x14ac:dyDescent="0.25"/>
    <row r="79" s="2" customFormat="1" ht="20.100000000000001" customHeight="1" x14ac:dyDescent="0.25"/>
    <row r="80" s="2" customFormat="1" ht="20.100000000000001" customHeight="1" x14ac:dyDescent="0.25"/>
    <row r="81" s="2" customFormat="1" ht="20.100000000000001" customHeight="1" x14ac:dyDescent="0.25"/>
    <row r="82" s="2" customFormat="1" ht="20.100000000000001" customHeight="1" x14ac:dyDescent="0.25"/>
    <row r="83" s="2" customFormat="1" ht="20.100000000000001" customHeight="1" x14ac:dyDescent="0.25"/>
    <row r="84" s="2" customFormat="1" ht="20.100000000000001" customHeight="1" x14ac:dyDescent="0.25"/>
    <row r="85" s="2" customFormat="1" ht="20.100000000000001" customHeight="1" x14ac:dyDescent="0.25"/>
    <row r="86" s="2" customFormat="1" ht="20.100000000000001" customHeight="1" x14ac:dyDescent="0.25"/>
    <row r="87" s="2" customFormat="1" ht="20.100000000000001" customHeight="1" x14ac:dyDescent="0.25"/>
    <row r="88" s="2" customFormat="1" ht="20.100000000000001" customHeight="1" x14ac:dyDescent="0.25"/>
    <row r="89" s="2" customFormat="1" ht="20.100000000000001" customHeight="1" x14ac:dyDescent="0.25"/>
    <row r="90" s="2" customFormat="1" ht="20.100000000000001" customHeight="1" x14ac:dyDescent="0.25"/>
    <row r="91" s="2" customFormat="1" ht="20.100000000000001" customHeight="1" x14ac:dyDescent="0.25"/>
    <row r="92" s="2" customFormat="1" ht="20.100000000000001" customHeight="1" x14ac:dyDescent="0.25"/>
    <row r="93" s="2" customFormat="1" ht="20.100000000000001" customHeight="1" x14ac:dyDescent="0.25"/>
    <row r="94" s="2" customFormat="1" ht="20.100000000000001" customHeight="1" x14ac:dyDescent="0.25"/>
    <row r="95" s="2" customFormat="1" ht="20.100000000000001" customHeight="1" x14ac:dyDescent="0.25"/>
    <row r="96" s="2" customFormat="1" ht="20.100000000000001" customHeight="1" x14ac:dyDescent="0.25"/>
    <row r="97" s="2" customFormat="1" ht="20.100000000000001" customHeight="1" x14ac:dyDescent="0.25"/>
    <row r="98" s="2" customFormat="1" ht="20.100000000000001" customHeight="1" x14ac:dyDescent="0.25"/>
    <row r="99" s="2" customFormat="1" ht="20.100000000000001" customHeight="1" x14ac:dyDescent="0.25"/>
    <row r="100" s="2" customFormat="1" ht="20.100000000000001" customHeight="1" x14ac:dyDescent="0.25"/>
    <row r="101" s="2" customFormat="1" ht="20.100000000000001" customHeight="1" x14ac:dyDescent="0.25"/>
    <row r="102" s="2" customFormat="1" ht="20.100000000000001" customHeight="1" x14ac:dyDescent="0.25"/>
    <row r="103" s="2" customFormat="1" ht="20.100000000000001" customHeight="1" x14ac:dyDescent="0.25"/>
    <row r="104" s="2" customFormat="1" ht="20.100000000000001" customHeight="1" x14ac:dyDescent="0.25"/>
    <row r="105" s="2" customFormat="1" ht="20.100000000000001" customHeight="1" x14ac:dyDescent="0.25"/>
    <row r="106" s="2" customFormat="1" ht="20.100000000000001" customHeight="1" x14ac:dyDescent="0.25"/>
    <row r="107" s="2" customFormat="1" ht="20.100000000000001" customHeight="1" x14ac:dyDescent="0.25"/>
    <row r="108" s="2" customFormat="1" ht="20.100000000000001" customHeight="1" x14ac:dyDescent="0.25"/>
    <row r="109" s="2" customFormat="1" ht="20.100000000000001" customHeight="1" x14ac:dyDescent="0.25"/>
    <row r="110" s="2" customFormat="1" ht="20.100000000000001" customHeight="1" x14ac:dyDescent="0.25"/>
    <row r="111" s="2" customFormat="1" ht="20.100000000000001" customHeight="1" x14ac:dyDescent="0.25"/>
    <row r="112" s="2" customFormat="1" ht="20.100000000000001" customHeight="1" x14ac:dyDescent="0.25"/>
    <row r="113" s="2" customFormat="1" ht="20.100000000000001" customHeight="1" x14ac:dyDescent="0.25"/>
    <row r="114" s="2" customFormat="1" ht="20.100000000000001" customHeight="1" x14ac:dyDescent="0.25"/>
    <row r="115" s="2" customFormat="1" ht="20.100000000000001" customHeight="1" x14ac:dyDescent="0.25"/>
    <row r="116" s="2" customFormat="1" ht="20.100000000000001" customHeight="1" x14ac:dyDescent="0.25"/>
    <row r="117" s="2" customFormat="1" ht="20.100000000000001" customHeight="1" x14ac:dyDescent="0.25"/>
    <row r="118" s="2" customFormat="1" ht="20.100000000000001" customHeight="1" x14ac:dyDescent="0.25"/>
    <row r="119" s="2" customFormat="1" ht="20.100000000000001" customHeight="1" x14ac:dyDescent="0.25"/>
    <row r="120" s="2" customFormat="1" ht="20.100000000000001" customHeight="1" x14ac:dyDescent="0.25"/>
    <row r="121" s="2" customFormat="1" ht="20.100000000000001" customHeight="1" x14ac:dyDescent="0.25"/>
    <row r="122" s="2" customFormat="1" ht="20.100000000000001" customHeight="1" x14ac:dyDescent="0.25"/>
    <row r="123" s="2" customFormat="1" ht="20.100000000000001" customHeight="1" x14ac:dyDescent="0.25"/>
    <row r="124" s="2" customFormat="1" ht="20.100000000000001" customHeight="1" x14ac:dyDescent="0.25"/>
    <row r="125" s="2" customFormat="1" ht="20.100000000000001" customHeight="1" x14ac:dyDescent="0.25"/>
    <row r="126" s="2" customFormat="1" ht="20.100000000000001" customHeight="1" x14ac:dyDescent="0.25"/>
    <row r="127" s="2" customFormat="1" ht="20.100000000000001" customHeight="1" x14ac:dyDescent="0.25"/>
    <row r="128" s="2" customFormat="1" ht="20.100000000000001" customHeight="1" x14ac:dyDescent="0.25"/>
    <row r="129" s="2" customFormat="1" ht="20.100000000000001" customHeight="1" x14ac:dyDescent="0.25"/>
    <row r="130" s="2" customFormat="1" ht="20.100000000000001" customHeight="1" x14ac:dyDescent="0.25"/>
    <row r="131" s="2" customFormat="1" ht="20.100000000000001" customHeight="1" x14ac:dyDescent="0.25"/>
    <row r="132" s="2" customFormat="1" ht="20.100000000000001" customHeight="1" x14ac:dyDescent="0.25"/>
    <row r="133" s="2" customFormat="1" ht="20.100000000000001" customHeight="1" x14ac:dyDescent="0.25"/>
    <row r="134" s="2" customFormat="1" ht="20.100000000000001" customHeight="1" x14ac:dyDescent="0.25"/>
    <row r="135" s="2" customFormat="1" ht="20.100000000000001" customHeight="1" x14ac:dyDescent="0.25"/>
    <row r="136" s="2" customFormat="1" ht="20.100000000000001" customHeight="1" x14ac:dyDescent="0.25"/>
    <row r="137" s="2" customFormat="1" ht="20.100000000000001" customHeight="1" x14ac:dyDescent="0.25"/>
    <row r="138" s="2" customFormat="1" ht="20.100000000000001" customHeight="1" x14ac:dyDescent="0.25"/>
    <row r="139" s="2" customFormat="1" ht="20.100000000000001" customHeight="1" x14ac:dyDescent="0.25"/>
    <row r="140" s="2" customFormat="1" ht="20.100000000000001" customHeight="1" x14ac:dyDescent="0.25"/>
    <row r="141" s="2" customFormat="1" ht="20.100000000000001" customHeight="1" x14ac:dyDescent="0.25"/>
    <row r="142" s="2" customFormat="1" ht="20.100000000000001" customHeight="1" x14ac:dyDescent="0.25"/>
    <row r="143" s="2" customFormat="1" ht="20.100000000000001" customHeight="1" x14ac:dyDescent="0.25"/>
    <row r="144" s="2" customFormat="1" ht="20.100000000000001" customHeight="1" x14ac:dyDescent="0.25"/>
    <row r="145" s="2" customFormat="1" ht="20.100000000000001" customHeight="1" x14ac:dyDescent="0.25"/>
    <row r="146" s="2" customFormat="1" ht="20.100000000000001" customHeight="1" x14ac:dyDescent="0.25"/>
    <row r="147" s="2" customFormat="1" ht="20.100000000000001" customHeight="1" x14ac:dyDescent="0.25"/>
    <row r="148" s="2" customFormat="1" ht="20.100000000000001" customHeight="1" x14ac:dyDescent="0.25"/>
    <row r="149" s="2" customFormat="1" ht="20.100000000000001" customHeight="1" x14ac:dyDescent="0.25"/>
    <row r="150" s="2" customFormat="1" ht="20.100000000000001" customHeight="1" x14ac:dyDescent="0.25"/>
    <row r="151" s="2" customFormat="1" ht="20.100000000000001" customHeight="1" x14ac:dyDescent="0.25"/>
    <row r="152" s="2" customFormat="1" ht="20.100000000000001" customHeight="1" x14ac:dyDescent="0.25"/>
    <row r="153" s="2" customFormat="1" ht="20.100000000000001" customHeight="1" x14ac:dyDescent="0.25"/>
    <row r="154" s="2" customFormat="1" ht="20.100000000000001" customHeight="1" x14ac:dyDescent="0.25"/>
    <row r="155" s="2" customFormat="1" ht="20.100000000000001" customHeight="1" x14ac:dyDescent="0.25"/>
    <row r="156" s="2" customFormat="1" ht="20.100000000000001" customHeight="1" x14ac:dyDescent="0.25"/>
    <row r="157" s="2" customFormat="1" ht="20.100000000000001" customHeight="1" x14ac:dyDescent="0.25"/>
    <row r="158" s="2" customFormat="1" ht="20.100000000000001" customHeight="1" x14ac:dyDescent="0.25"/>
    <row r="159" s="2" customFormat="1" ht="20.100000000000001" customHeight="1" x14ac:dyDescent="0.25"/>
    <row r="160" s="2" customFormat="1" ht="20.100000000000001" customHeight="1" x14ac:dyDescent="0.25"/>
    <row r="161" s="2" customFormat="1" ht="20.100000000000001" customHeight="1" x14ac:dyDescent="0.25"/>
    <row r="162" s="2" customFormat="1" ht="20.100000000000001" customHeight="1" x14ac:dyDescent="0.25"/>
    <row r="163" s="2" customFormat="1" ht="20.100000000000001" customHeight="1" x14ac:dyDescent="0.25"/>
    <row r="164" s="2" customFormat="1" ht="20.100000000000001" customHeight="1" x14ac:dyDescent="0.25"/>
    <row r="165" s="2" customFormat="1" ht="20.100000000000001" customHeight="1" x14ac:dyDescent="0.25"/>
    <row r="166" s="2" customFormat="1" ht="20.100000000000001" customHeight="1" x14ac:dyDescent="0.25"/>
    <row r="167" s="2" customFormat="1" ht="20.100000000000001" customHeight="1" x14ac:dyDescent="0.25"/>
    <row r="168" s="2" customFormat="1" ht="20.100000000000001" customHeight="1" x14ac:dyDescent="0.25"/>
    <row r="169" s="2" customFormat="1" ht="20.100000000000001" customHeight="1" x14ac:dyDescent="0.25"/>
    <row r="170" s="2" customFormat="1" ht="20.100000000000001" customHeight="1" x14ac:dyDescent="0.25"/>
    <row r="171" s="2" customFormat="1" ht="20.100000000000001" customHeight="1" x14ac:dyDescent="0.25"/>
    <row r="172" s="2" customFormat="1" ht="20.100000000000001" customHeight="1" x14ac:dyDescent="0.25"/>
    <row r="173" s="2" customFormat="1" ht="20.100000000000001" customHeight="1" x14ac:dyDescent="0.25"/>
    <row r="174" s="2" customFormat="1" ht="20.100000000000001" customHeight="1" x14ac:dyDescent="0.25"/>
    <row r="175" s="2" customFormat="1" ht="20.100000000000001" customHeight="1" x14ac:dyDescent="0.25"/>
    <row r="176" s="2" customFormat="1" ht="20.100000000000001" customHeight="1" x14ac:dyDescent="0.25"/>
    <row r="177" s="2" customFormat="1" ht="20.100000000000001" customHeight="1" x14ac:dyDescent="0.25"/>
    <row r="178" s="2" customFormat="1" ht="20.100000000000001" customHeight="1" x14ac:dyDescent="0.25"/>
    <row r="179" s="2" customFormat="1" ht="20.100000000000001" customHeight="1" x14ac:dyDescent="0.25"/>
    <row r="180" s="2" customFormat="1" ht="20.100000000000001" customHeight="1" x14ac:dyDescent="0.25"/>
    <row r="181" s="2" customFormat="1" ht="20.100000000000001" customHeight="1" x14ac:dyDescent="0.25"/>
    <row r="182" s="2" customFormat="1" ht="20.100000000000001" customHeight="1" x14ac:dyDescent="0.25"/>
    <row r="183" s="2" customFormat="1" ht="20.100000000000001" customHeight="1" x14ac:dyDescent="0.25"/>
    <row r="184" s="2" customFormat="1" ht="20.100000000000001" customHeight="1" x14ac:dyDescent="0.25"/>
    <row r="185" s="2" customFormat="1" ht="20.100000000000001" customHeight="1" x14ac:dyDescent="0.25"/>
    <row r="186" s="2" customFormat="1" ht="20.100000000000001" customHeight="1" x14ac:dyDescent="0.25"/>
    <row r="187" s="2" customFormat="1" ht="20.100000000000001" customHeight="1" x14ac:dyDescent="0.25"/>
    <row r="188" s="2" customFormat="1" ht="20.100000000000001" customHeight="1" x14ac:dyDescent="0.25"/>
    <row r="189" s="2" customFormat="1" ht="20.100000000000001" customHeight="1" x14ac:dyDescent="0.25"/>
    <row r="190" s="2" customFormat="1" ht="20.100000000000001" customHeight="1" x14ac:dyDescent="0.25"/>
    <row r="191" s="2" customFormat="1" ht="20.100000000000001" customHeight="1" x14ac:dyDescent="0.25"/>
    <row r="192" s="2" customFormat="1" ht="20.100000000000001" customHeight="1" x14ac:dyDescent="0.25"/>
    <row r="193" s="2" customFormat="1" ht="20.100000000000001" customHeight="1" x14ac:dyDescent="0.25"/>
    <row r="194" s="2" customFormat="1" ht="20.100000000000001" customHeight="1" x14ac:dyDescent="0.25"/>
    <row r="195" s="2" customFormat="1" ht="20.100000000000001" customHeight="1" x14ac:dyDescent="0.25"/>
    <row r="196" s="2" customFormat="1" ht="20.100000000000001" customHeight="1" x14ac:dyDescent="0.25"/>
    <row r="197" s="2" customFormat="1" ht="20.100000000000001" customHeight="1" x14ac:dyDescent="0.25"/>
    <row r="198" s="2" customFormat="1" ht="20.100000000000001" customHeight="1" x14ac:dyDescent="0.25"/>
    <row r="199" s="2" customFormat="1" ht="20.100000000000001" customHeight="1" x14ac:dyDescent="0.25"/>
    <row r="200" s="2" customFormat="1" ht="20.100000000000001" customHeight="1" x14ac:dyDescent="0.25"/>
    <row r="201" s="2" customFormat="1" ht="20.100000000000001" customHeight="1" x14ac:dyDescent="0.25"/>
    <row r="202" s="2" customFormat="1" ht="20.100000000000001" customHeight="1" x14ac:dyDescent="0.25"/>
    <row r="203" s="2" customFormat="1" ht="20.100000000000001" customHeight="1" x14ac:dyDescent="0.25"/>
    <row r="204" s="2" customFormat="1" ht="20.100000000000001" customHeight="1" x14ac:dyDescent="0.25"/>
    <row r="205" s="2" customFormat="1" ht="20.100000000000001" customHeight="1" x14ac:dyDescent="0.25"/>
    <row r="206" s="2" customFormat="1" ht="20.100000000000001" customHeight="1" x14ac:dyDescent="0.25"/>
    <row r="207" s="2" customFormat="1" ht="20.100000000000001" customHeight="1" x14ac:dyDescent="0.25"/>
    <row r="208" s="2" customFormat="1" ht="20.100000000000001" customHeight="1" x14ac:dyDescent="0.25"/>
    <row r="209" s="2" customFormat="1" ht="20.100000000000001" customHeight="1" x14ac:dyDescent="0.25"/>
    <row r="210" s="2" customFormat="1" ht="20.100000000000001" customHeight="1" x14ac:dyDescent="0.25"/>
    <row r="211" s="2" customFormat="1" ht="20.100000000000001" customHeight="1" x14ac:dyDescent="0.25"/>
    <row r="212" s="2" customFormat="1" ht="20.100000000000001" customHeight="1" x14ac:dyDescent="0.25"/>
    <row r="213" s="2" customFormat="1" ht="20.100000000000001" customHeight="1" x14ac:dyDescent="0.25"/>
    <row r="214" s="2" customFormat="1" ht="20.100000000000001" customHeight="1" x14ac:dyDescent="0.25"/>
    <row r="215" s="2" customFormat="1" ht="20.100000000000001" customHeight="1" x14ac:dyDescent="0.25"/>
    <row r="216" s="2" customFormat="1" ht="20.100000000000001" customHeight="1" x14ac:dyDescent="0.25"/>
    <row r="217" s="2" customFormat="1" ht="20.100000000000001" customHeight="1" x14ac:dyDescent="0.25"/>
    <row r="218" s="2" customFormat="1" ht="20.100000000000001" customHeight="1" x14ac:dyDescent="0.25"/>
    <row r="219" s="2" customFormat="1" ht="20.100000000000001" customHeight="1" x14ac:dyDescent="0.25"/>
    <row r="220" s="2" customFormat="1" ht="20.100000000000001" customHeight="1" x14ac:dyDescent="0.25"/>
    <row r="221" s="2" customFormat="1" ht="20.100000000000001" customHeight="1" x14ac:dyDescent="0.25"/>
    <row r="222" s="2" customFormat="1" ht="20.100000000000001" customHeight="1" x14ac:dyDescent="0.25"/>
    <row r="223" s="2" customFormat="1" ht="20.100000000000001" customHeight="1" x14ac:dyDescent="0.25"/>
    <row r="224" s="2" customFormat="1" ht="20.100000000000001" customHeight="1" x14ac:dyDescent="0.25"/>
    <row r="225" s="2" customFormat="1" ht="20.100000000000001" customHeight="1" x14ac:dyDescent="0.25"/>
    <row r="226" s="2" customFormat="1" ht="20.100000000000001" customHeight="1" x14ac:dyDescent="0.25"/>
    <row r="227" s="2" customFormat="1" ht="20.100000000000001" customHeight="1" x14ac:dyDescent="0.25"/>
    <row r="228" s="2" customFormat="1" ht="20.100000000000001" customHeight="1" x14ac:dyDescent="0.25"/>
    <row r="229" s="2" customFormat="1" ht="20.100000000000001" customHeight="1" x14ac:dyDescent="0.25"/>
    <row r="230" s="2" customFormat="1" ht="20.100000000000001" customHeight="1" x14ac:dyDescent="0.25"/>
    <row r="231" s="2" customFormat="1" ht="20.100000000000001" customHeight="1" x14ac:dyDescent="0.25"/>
    <row r="232" s="2" customFormat="1" ht="20.100000000000001" customHeight="1" x14ac:dyDescent="0.25"/>
    <row r="233" s="2" customFormat="1" ht="20.100000000000001" customHeight="1" x14ac:dyDescent="0.25"/>
    <row r="234" s="2" customFormat="1" ht="20.100000000000001" customHeight="1" x14ac:dyDescent="0.25"/>
    <row r="235" s="2" customFormat="1" ht="20.100000000000001" customHeight="1" x14ac:dyDescent="0.25"/>
    <row r="236" s="2" customFormat="1" ht="20.100000000000001" customHeight="1" x14ac:dyDescent="0.25"/>
    <row r="237" s="2" customFormat="1" ht="20.100000000000001" customHeight="1" x14ac:dyDescent="0.25"/>
    <row r="238" s="2" customFormat="1" ht="20.100000000000001" customHeight="1" x14ac:dyDescent="0.25"/>
    <row r="239" s="2" customFormat="1" ht="20.100000000000001" customHeight="1" x14ac:dyDescent="0.25"/>
    <row r="240" s="2" customFormat="1" ht="20.100000000000001" customHeight="1" x14ac:dyDescent="0.25"/>
    <row r="241" s="2" customFormat="1" ht="20.100000000000001" customHeight="1" x14ac:dyDescent="0.25"/>
    <row r="242" s="2" customFormat="1" ht="20.100000000000001" customHeight="1" x14ac:dyDescent="0.25"/>
    <row r="243" s="2" customFormat="1" ht="20.100000000000001" customHeight="1" x14ac:dyDescent="0.25"/>
    <row r="244" s="2" customFormat="1" ht="20.100000000000001" customHeight="1" x14ac:dyDescent="0.25"/>
    <row r="245" s="2" customFormat="1" ht="20.100000000000001" customHeight="1" x14ac:dyDescent="0.25"/>
    <row r="246" s="2" customFormat="1" ht="20.100000000000001" customHeight="1" x14ac:dyDescent="0.25"/>
    <row r="247" s="2" customFormat="1" ht="20.100000000000001" customHeight="1" x14ac:dyDescent="0.25"/>
    <row r="248" s="2" customFormat="1" ht="20.100000000000001" customHeight="1" x14ac:dyDescent="0.25"/>
    <row r="249" s="2" customFormat="1" ht="20.100000000000001" customHeight="1" x14ac:dyDescent="0.25"/>
    <row r="250" s="2" customFormat="1" ht="20.100000000000001" customHeight="1" x14ac:dyDescent="0.25"/>
    <row r="251" s="2" customFormat="1" ht="20.100000000000001" customHeight="1" x14ac:dyDescent="0.25"/>
    <row r="252" s="2" customFormat="1" ht="20.100000000000001" customHeight="1" x14ac:dyDescent="0.25"/>
    <row r="253" s="2" customFormat="1" ht="20.100000000000001" customHeight="1" x14ac:dyDescent="0.25"/>
    <row r="254" s="2" customFormat="1" ht="20.100000000000001" customHeight="1" x14ac:dyDescent="0.25"/>
    <row r="255" s="2" customFormat="1" ht="20.100000000000001" customHeight="1" x14ac:dyDescent="0.25"/>
    <row r="256" s="2" customFormat="1" ht="20.100000000000001" customHeight="1" x14ac:dyDescent="0.25"/>
    <row r="257" s="2" customFormat="1" ht="20.100000000000001" customHeight="1" x14ac:dyDescent="0.25"/>
    <row r="258" s="2" customFormat="1" ht="20.100000000000001" customHeight="1" x14ac:dyDescent="0.25"/>
    <row r="259" s="2" customFormat="1" ht="20.100000000000001" customHeight="1" x14ac:dyDescent="0.25"/>
    <row r="260" s="2" customFormat="1" ht="20.100000000000001" customHeight="1" x14ac:dyDescent="0.25"/>
    <row r="261" s="2" customFormat="1" ht="20.100000000000001" customHeight="1" x14ac:dyDescent="0.25"/>
    <row r="262" s="2" customFormat="1" ht="20.100000000000001" customHeight="1" x14ac:dyDescent="0.25"/>
    <row r="263" s="2" customFormat="1" ht="20.100000000000001" customHeight="1" x14ac:dyDescent="0.25"/>
    <row r="264" s="2" customFormat="1" ht="20.100000000000001" customHeight="1" x14ac:dyDescent="0.25"/>
    <row r="265" s="2" customFormat="1" ht="20.100000000000001" customHeight="1" x14ac:dyDescent="0.25"/>
    <row r="266" s="2" customFormat="1" ht="20.100000000000001" customHeight="1" x14ac:dyDescent="0.25"/>
    <row r="267" s="2" customFormat="1" ht="20.100000000000001" customHeight="1" x14ac:dyDescent="0.25"/>
    <row r="268" s="2" customFormat="1" ht="20.100000000000001" customHeight="1" x14ac:dyDescent="0.25"/>
    <row r="269" s="2" customFormat="1" ht="20.100000000000001" customHeight="1" x14ac:dyDescent="0.25"/>
    <row r="270" s="2" customFormat="1" ht="20.100000000000001" customHeight="1" x14ac:dyDescent="0.25"/>
    <row r="271" s="2" customFormat="1" ht="20.100000000000001" customHeight="1" x14ac:dyDescent="0.25"/>
    <row r="272" s="2" customFormat="1" ht="20.100000000000001" customHeight="1" x14ac:dyDescent="0.25"/>
    <row r="273" s="2" customFormat="1" ht="20.100000000000001" customHeight="1" x14ac:dyDescent="0.25"/>
    <row r="274" s="2" customFormat="1" ht="20.100000000000001" customHeight="1" x14ac:dyDescent="0.25"/>
    <row r="275" s="2" customFormat="1" ht="20.100000000000001" customHeight="1" x14ac:dyDescent="0.25"/>
    <row r="276" s="2" customFormat="1" ht="20.100000000000001" customHeight="1" x14ac:dyDescent="0.25"/>
    <row r="277" s="2" customFormat="1" ht="20.100000000000001" customHeight="1" x14ac:dyDescent="0.25"/>
    <row r="278" s="2" customFormat="1" ht="20.100000000000001" customHeight="1" x14ac:dyDescent="0.25"/>
    <row r="279" s="2" customFormat="1" ht="20.100000000000001" customHeight="1" x14ac:dyDescent="0.25"/>
    <row r="280" s="2" customFormat="1" ht="20.100000000000001" customHeight="1" x14ac:dyDescent="0.25"/>
    <row r="281" s="2" customFormat="1" ht="20.100000000000001" customHeight="1" x14ac:dyDescent="0.25"/>
    <row r="282" s="2" customFormat="1" ht="20.100000000000001" customHeight="1" x14ac:dyDescent="0.25"/>
    <row r="283" s="2" customFormat="1" ht="20.100000000000001" customHeight="1" x14ac:dyDescent="0.25"/>
    <row r="284" s="2" customFormat="1" ht="20.100000000000001" customHeight="1" x14ac:dyDescent="0.25"/>
    <row r="285" s="2" customFormat="1" ht="20.100000000000001" customHeight="1" x14ac:dyDescent="0.25"/>
    <row r="286" s="2" customFormat="1" ht="20.100000000000001" customHeight="1" x14ac:dyDescent="0.25"/>
    <row r="287" s="2" customFormat="1" ht="20.100000000000001" customHeight="1" x14ac:dyDescent="0.25"/>
    <row r="288" s="2" customFormat="1" ht="20.100000000000001" customHeight="1" x14ac:dyDescent="0.25"/>
    <row r="289" s="2" customFormat="1" ht="20.100000000000001" customHeight="1" x14ac:dyDescent="0.25"/>
    <row r="290" s="2" customFormat="1" ht="20.100000000000001" customHeight="1" x14ac:dyDescent="0.25"/>
    <row r="291" s="2" customFormat="1" ht="20.100000000000001" customHeight="1" x14ac:dyDescent="0.25"/>
    <row r="292" s="2" customFormat="1" ht="20.100000000000001" customHeight="1" x14ac:dyDescent="0.25"/>
    <row r="293" s="2" customFormat="1" ht="20.100000000000001" customHeight="1" x14ac:dyDescent="0.25"/>
    <row r="294" s="2" customFormat="1" ht="20.100000000000001" customHeight="1" x14ac:dyDescent="0.25"/>
    <row r="295" s="2" customFormat="1" ht="20.100000000000001" customHeight="1" x14ac:dyDescent="0.25"/>
    <row r="296" s="2" customFormat="1" ht="20.100000000000001" customHeight="1" x14ac:dyDescent="0.25"/>
    <row r="297" s="2" customFormat="1" ht="20.100000000000001" customHeight="1" x14ac:dyDescent="0.25"/>
    <row r="298" s="2" customFormat="1" ht="20.100000000000001" customHeight="1" x14ac:dyDescent="0.25"/>
    <row r="299" s="2" customFormat="1" ht="20.100000000000001" customHeight="1" x14ac:dyDescent="0.25"/>
    <row r="300" s="2" customFormat="1" ht="20.100000000000001" customHeight="1" x14ac:dyDescent="0.25"/>
    <row r="301" s="2" customFormat="1" ht="20.100000000000001" customHeight="1" x14ac:dyDescent="0.25"/>
    <row r="302" s="2" customFormat="1" ht="20.100000000000001" customHeight="1" x14ac:dyDescent="0.25"/>
    <row r="303" s="2" customFormat="1" ht="20.100000000000001" customHeight="1" x14ac:dyDescent="0.25"/>
    <row r="304" s="2" customFormat="1" ht="20.100000000000001" customHeight="1" x14ac:dyDescent="0.25"/>
    <row r="305" s="2" customFormat="1" ht="20.100000000000001" customHeight="1" x14ac:dyDescent="0.25"/>
    <row r="306" s="2" customFormat="1" ht="20.100000000000001" customHeight="1" x14ac:dyDescent="0.25"/>
    <row r="307" s="2" customFormat="1" ht="20.100000000000001" customHeight="1" x14ac:dyDescent="0.25"/>
    <row r="308" s="2" customFormat="1" ht="20.100000000000001" customHeight="1" x14ac:dyDescent="0.25"/>
    <row r="309" s="2" customFormat="1" ht="20.100000000000001" customHeight="1" x14ac:dyDescent="0.25"/>
    <row r="310" s="2" customFormat="1" ht="20.100000000000001" customHeight="1" x14ac:dyDescent="0.25"/>
    <row r="311" s="2" customFormat="1" ht="20.100000000000001" customHeight="1" x14ac:dyDescent="0.25"/>
    <row r="312" s="2" customFormat="1" ht="20.100000000000001" customHeight="1" x14ac:dyDescent="0.25"/>
    <row r="313" s="2" customFormat="1" ht="20.100000000000001" customHeight="1" x14ac:dyDescent="0.25"/>
    <row r="314" s="2" customFormat="1" ht="20.100000000000001" customHeight="1" x14ac:dyDescent="0.25"/>
    <row r="315" s="2" customFormat="1" ht="20.100000000000001" customHeight="1" x14ac:dyDescent="0.25"/>
    <row r="316" s="2" customFormat="1" ht="20.100000000000001" customHeight="1" x14ac:dyDescent="0.25"/>
    <row r="317" s="2" customFormat="1" ht="20.100000000000001" customHeight="1" x14ac:dyDescent="0.25"/>
    <row r="318" s="2" customFormat="1" ht="20.100000000000001" customHeight="1" x14ac:dyDescent="0.25"/>
    <row r="319" s="2" customFormat="1" ht="20.100000000000001" customHeight="1" x14ac:dyDescent="0.25"/>
    <row r="320" s="2" customFormat="1" ht="20.100000000000001" customHeight="1" x14ac:dyDescent="0.25"/>
    <row r="321" s="2" customFormat="1" ht="20.100000000000001" customHeight="1" x14ac:dyDescent="0.25"/>
    <row r="322" s="2" customFormat="1" ht="20.100000000000001" customHeight="1" x14ac:dyDescent="0.25"/>
    <row r="323" s="2" customFormat="1" ht="20.100000000000001" customHeight="1" x14ac:dyDescent="0.25"/>
    <row r="324" s="2" customFormat="1" ht="20.100000000000001" customHeight="1" x14ac:dyDescent="0.25"/>
    <row r="325" s="2" customFormat="1" ht="20.100000000000001" customHeight="1" x14ac:dyDescent="0.25"/>
    <row r="326" s="2" customFormat="1" ht="20.100000000000001" customHeight="1" x14ac:dyDescent="0.25"/>
    <row r="327" s="2" customFormat="1" ht="20.100000000000001" customHeight="1" x14ac:dyDescent="0.25"/>
    <row r="328" s="2" customFormat="1" ht="20.100000000000001" customHeight="1" x14ac:dyDescent="0.25"/>
    <row r="329" s="2" customFormat="1" ht="20.100000000000001" customHeight="1" x14ac:dyDescent="0.25"/>
    <row r="330" s="2" customFormat="1" ht="20.100000000000001" customHeight="1" x14ac:dyDescent="0.25"/>
    <row r="331" s="2" customFormat="1" ht="20.100000000000001" customHeight="1" x14ac:dyDescent="0.25"/>
    <row r="332" s="2" customFormat="1" ht="20.100000000000001" customHeight="1" x14ac:dyDescent="0.25"/>
    <row r="333" s="2" customFormat="1" ht="20.100000000000001" customHeight="1" x14ac:dyDescent="0.25"/>
    <row r="334" s="2" customFormat="1" ht="20.100000000000001" customHeight="1" x14ac:dyDescent="0.25"/>
    <row r="335" s="2" customFormat="1" ht="20.100000000000001" customHeight="1" x14ac:dyDescent="0.25"/>
    <row r="336" s="2" customFormat="1" ht="20.100000000000001" customHeight="1" x14ac:dyDescent="0.25"/>
    <row r="337" s="2" customFormat="1" ht="20.100000000000001" customHeight="1" x14ac:dyDescent="0.25"/>
    <row r="338" s="2" customFormat="1" ht="20.100000000000001" customHeight="1" x14ac:dyDescent="0.25"/>
    <row r="339" s="2" customFormat="1" ht="20.100000000000001" customHeight="1" x14ac:dyDescent="0.25"/>
    <row r="340" s="2" customFormat="1" ht="20.100000000000001" customHeight="1" x14ac:dyDescent="0.25"/>
    <row r="341" s="2" customFormat="1" ht="20.100000000000001" customHeight="1" x14ac:dyDescent="0.25"/>
    <row r="342" s="2" customFormat="1" ht="20.100000000000001" customHeight="1" x14ac:dyDescent="0.25"/>
    <row r="343" s="2" customFormat="1" ht="20.100000000000001" customHeight="1" x14ac:dyDescent="0.25"/>
    <row r="344" s="2" customFormat="1" ht="20.100000000000001" customHeight="1" x14ac:dyDescent="0.25"/>
    <row r="345" s="2" customFormat="1" ht="20.100000000000001" customHeight="1" x14ac:dyDescent="0.25"/>
    <row r="346" s="2" customFormat="1" ht="20.100000000000001" customHeight="1" x14ac:dyDescent="0.25"/>
    <row r="347" s="2" customFormat="1" ht="20.100000000000001" customHeight="1" x14ac:dyDescent="0.25"/>
    <row r="348" s="2" customFormat="1" ht="20.100000000000001" customHeight="1" x14ac:dyDescent="0.25"/>
    <row r="349" s="2" customFormat="1" ht="20.100000000000001" customHeight="1" x14ac:dyDescent="0.25"/>
    <row r="350" s="2" customFormat="1" ht="20.100000000000001" customHeight="1" x14ac:dyDescent="0.25"/>
    <row r="351" s="2" customFormat="1" ht="20.100000000000001" customHeight="1" x14ac:dyDescent="0.25"/>
    <row r="352" s="2" customFormat="1" ht="20.100000000000001" customHeight="1" x14ac:dyDescent="0.25"/>
    <row r="353" s="2" customFormat="1" ht="20.100000000000001" customHeight="1" x14ac:dyDescent="0.25"/>
    <row r="354" s="2" customFormat="1" ht="20.100000000000001" customHeight="1" x14ac:dyDescent="0.25"/>
    <row r="355" s="2" customFormat="1" ht="20.100000000000001" customHeight="1" x14ac:dyDescent="0.25"/>
    <row r="356" s="2" customFormat="1" ht="20.100000000000001" customHeight="1" x14ac:dyDescent="0.25"/>
    <row r="357" s="2" customFormat="1" ht="20.100000000000001" customHeight="1" x14ac:dyDescent="0.25"/>
    <row r="358" s="2" customFormat="1" ht="20.100000000000001" customHeight="1" x14ac:dyDescent="0.25"/>
    <row r="359" s="2" customFormat="1" ht="20.100000000000001" customHeight="1" x14ac:dyDescent="0.25"/>
    <row r="360" s="2" customFormat="1" ht="20.100000000000001" customHeight="1" x14ac:dyDescent="0.25"/>
    <row r="361" s="2" customFormat="1" ht="20.100000000000001" customHeight="1" x14ac:dyDescent="0.25"/>
    <row r="362" s="2" customFormat="1" ht="20.100000000000001" customHeight="1" x14ac:dyDescent="0.25"/>
    <row r="363" s="2" customFormat="1" ht="20.100000000000001" customHeight="1" x14ac:dyDescent="0.25"/>
    <row r="364" s="2" customFormat="1" ht="20.100000000000001" customHeight="1" x14ac:dyDescent="0.25"/>
    <row r="365" s="2" customFormat="1" ht="20.100000000000001" customHeight="1" x14ac:dyDescent="0.25"/>
    <row r="366" s="2" customFormat="1" ht="20.100000000000001" customHeight="1" x14ac:dyDescent="0.25"/>
    <row r="367" s="2" customFormat="1" ht="20.100000000000001" customHeight="1" x14ac:dyDescent="0.25"/>
    <row r="368" s="2" customFormat="1" ht="20.100000000000001" customHeight="1" x14ac:dyDescent="0.25"/>
    <row r="369" s="2" customFormat="1" ht="20.100000000000001" customHeight="1" x14ac:dyDescent="0.25"/>
    <row r="370" s="2" customFormat="1" ht="20.100000000000001" customHeight="1" x14ac:dyDescent="0.25"/>
    <row r="371" s="2" customFormat="1" ht="20.100000000000001" customHeight="1" x14ac:dyDescent="0.25"/>
    <row r="372" s="2" customFormat="1" ht="20.100000000000001" customHeight="1" x14ac:dyDescent="0.25"/>
    <row r="373" s="2" customFormat="1" ht="20.100000000000001" customHeight="1" x14ac:dyDescent="0.25"/>
    <row r="374" s="2" customFormat="1" ht="20.100000000000001" customHeight="1" x14ac:dyDescent="0.25"/>
    <row r="375" s="2" customFormat="1" ht="20.100000000000001" customHeight="1" x14ac:dyDescent="0.25"/>
    <row r="376" s="2" customFormat="1" ht="20.100000000000001" customHeight="1" x14ac:dyDescent="0.25"/>
    <row r="377" s="2" customFormat="1" ht="20.100000000000001" customHeight="1" x14ac:dyDescent="0.25"/>
    <row r="378" s="2" customFormat="1" ht="20.100000000000001" customHeight="1" x14ac:dyDescent="0.25"/>
    <row r="379" s="2" customFormat="1" ht="20.100000000000001" customHeight="1" x14ac:dyDescent="0.25"/>
    <row r="380" s="2" customFormat="1" ht="20.100000000000001" customHeight="1" x14ac:dyDescent="0.25"/>
    <row r="381" s="2" customFormat="1" ht="20.100000000000001" customHeight="1" x14ac:dyDescent="0.25"/>
    <row r="382" s="2" customFormat="1" ht="20.100000000000001" customHeight="1" x14ac:dyDescent="0.25"/>
    <row r="383" s="2" customFormat="1" ht="20.100000000000001" customHeight="1" x14ac:dyDescent="0.25"/>
    <row r="384" s="2" customFormat="1" ht="20.100000000000001" customHeight="1" x14ac:dyDescent="0.25"/>
    <row r="385" s="2" customFormat="1" ht="20.100000000000001" customHeight="1" x14ac:dyDescent="0.25"/>
    <row r="386" s="2" customFormat="1" ht="20.100000000000001" customHeight="1" x14ac:dyDescent="0.25"/>
    <row r="387" s="2" customFormat="1" ht="20.100000000000001" customHeight="1" x14ac:dyDescent="0.25"/>
    <row r="388" s="2" customFormat="1" ht="20.100000000000001" customHeight="1" x14ac:dyDescent="0.25"/>
    <row r="389" s="2" customFormat="1" ht="20.100000000000001" customHeight="1" x14ac:dyDescent="0.25"/>
    <row r="390" s="2" customFormat="1" ht="20.100000000000001" customHeight="1" x14ac:dyDescent="0.25"/>
    <row r="391" s="2" customFormat="1" ht="20.100000000000001" customHeight="1" x14ac:dyDescent="0.25"/>
    <row r="392" s="2" customFormat="1" ht="20.100000000000001" customHeight="1" x14ac:dyDescent="0.25"/>
    <row r="393" s="2" customFormat="1" ht="20.100000000000001" customHeight="1" x14ac:dyDescent="0.25"/>
    <row r="394" s="2" customFormat="1" ht="20.100000000000001" customHeight="1" x14ac:dyDescent="0.25"/>
    <row r="395" s="2" customFormat="1" ht="20.100000000000001" customHeight="1" x14ac:dyDescent="0.25"/>
    <row r="396" s="2" customFormat="1" x14ac:dyDescent="0.25"/>
    <row r="397" s="2" customFormat="1" x14ac:dyDescent="0.25"/>
    <row r="398" s="2" customFormat="1" x14ac:dyDescent="0.25"/>
    <row r="399" s="2" customFormat="1" x14ac:dyDescent="0.25"/>
    <row r="400" s="2" customFormat="1" x14ac:dyDescent="0.25"/>
    <row r="401" s="2" customFormat="1" x14ac:dyDescent="0.25"/>
    <row r="402" s="2" customFormat="1" x14ac:dyDescent="0.25"/>
    <row r="403" s="2" customFormat="1" x14ac:dyDescent="0.25"/>
    <row r="404" s="2" customFormat="1" x14ac:dyDescent="0.25"/>
    <row r="405" s="2" customFormat="1" x14ac:dyDescent="0.25"/>
    <row r="406" s="2" customFormat="1" x14ac:dyDescent="0.25"/>
    <row r="407" s="2" customFormat="1" x14ac:dyDescent="0.25"/>
    <row r="408" s="2" customFormat="1" x14ac:dyDescent="0.25"/>
    <row r="409" s="2" customFormat="1" x14ac:dyDescent="0.25"/>
    <row r="410" s="2" customFormat="1" x14ac:dyDescent="0.25"/>
    <row r="411" s="2" customFormat="1" x14ac:dyDescent="0.25"/>
    <row r="412" s="2" customFormat="1" x14ac:dyDescent="0.25"/>
    <row r="413" s="2" customFormat="1" x14ac:dyDescent="0.25"/>
    <row r="414" s="2" customFormat="1" x14ac:dyDescent="0.25"/>
    <row r="415" s="2" customFormat="1" x14ac:dyDescent="0.25"/>
    <row r="416" s="2" customFormat="1" x14ac:dyDescent="0.25"/>
    <row r="417" s="2" customFormat="1" x14ac:dyDescent="0.25"/>
  </sheetData>
  <mergeCells count="27">
    <mergeCell ref="D7:O7"/>
    <mergeCell ref="A1:AZ1"/>
    <mergeCell ref="D3:O3"/>
    <mergeCell ref="D4:O4"/>
    <mergeCell ref="D5:O5"/>
    <mergeCell ref="D6:O6"/>
    <mergeCell ref="A50:AZ50"/>
    <mergeCell ref="D8:O8"/>
    <mergeCell ref="A10:AW10"/>
    <mergeCell ref="C13:F13"/>
    <mergeCell ref="G13:J13"/>
    <mergeCell ref="K13:N13"/>
    <mergeCell ref="O13:R13"/>
    <mergeCell ref="S13:V13"/>
    <mergeCell ref="W13:Z13"/>
    <mergeCell ref="A30:AI30"/>
    <mergeCell ref="C33:D33"/>
    <mergeCell ref="E33:F33"/>
    <mergeCell ref="G33:H33"/>
    <mergeCell ref="I33:J33"/>
    <mergeCell ref="A60:AA60"/>
    <mergeCell ref="C53:F53"/>
    <mergeCell ref="G53:J53"/>
    <mergeCell ref="K53:N53"/>
    <mergeCell ref="O53:R53"/>
    <mergeCell ref="S53:V53"/>
    <mergeCell ref="W53:Z53"/>
  </mergeCells>
  <hyperlinks>
    <hyperlink ref="A2" location="'4-Indice de Edificios'!A1" display="Índice de Edificios" xr:uid="{E7E19309-99DF-4E88-AFFB-4949FED2E570}"/>
  </hyperlinks>
  <printOptions horizontalCentered="1"/>
  <pageMargins left="0.39370078740157483" right="0.39370078740157483" top="0.39370078740157483" bottom="0.39370078740157483" header="0.31496062992125984" footer="0.31496062992125984"/>
  <pageSetup scale="27" fitToHeight="2" orientation="landscape" verticalDpi="300" r:id="rId1"/>
  <headerFooter>
    <oddFooter>&amp;L&amp;A&amp;C&amp;D&amp;R&amp;P</oddFooter>
  </headerFooter>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4B77F3-3AB0-4636-8FD9-FB6A3A0094DD}">
  <sheetPr>
    <pageSetUpPr fitToPage="1"/>
  </sheetPr>
  <dimension ref="A1:AZ418"/>
  <sheetViews>
    <sheetView showGridLines="0" zoomScale="70" zoomScaleNormal="70" workbookViewId="0">
      <selection activeCell="D15" sqref="D15:D26"/>
    </sheetView>
  </sheetViews>
  <sheetFormatPr baseColWidth="10" defaultColWidth="11.42578125" defaultRowHeight="15" x14ac:dyDescent="0.25"/>
  <cols>
    <col min="1" max="2" width="26.28515625" style="2" customWidth="1"/>
    <col min="3" max="3" width="15.7109375" style="2" customWidth="1"/>
    <col min="4" max="4" width="18.85546875" style="127" bestFit="1" customWidth="1"/>
    <col min="5" max="54" width="15.7109375" style="2" customWidth="1"/>
    <col min="55" max="55" width="12.140625" style="2" bestFit="1" customWidth="1"/>
    <col min="56" max="56" width="13.28515625" style="2" bestFit="1" customWidth="1"/>
    <col min="57" max="57" width="11.42578125" style="2"/>
    <col min="58" max="58" width="13.28515625" style="2" bestFit="1" customWidth="1"/>
    <col min="59" max="59" width="14.7109375" style="2" bestFit="1" customWidth="1"/>
    <col min="60" max="60" width="13.28515625" style="2" bestFit="1" customWidth="1"/>
    <col min="61" max="16384" width="11.42578125" style="2"/>
  </cols>
  <sheetData>
    <row r="1" spans="1:52" ht="21.75" thickBot="1" x14ac:dyDescent="0.3">
      <c r="A1" s="230" t="s">
        <v>60</v>
      </c>
      <c r="B1" s="230"/>
      <c r="C1" s="230"/>
      <c r="D1" s="230"/>
      <c r="E1" s="230"/>
      <c r="F1" s="230"/>
      <c r="G1" s="230"/>
      <c r="H1" s="230"/>
      <c r="I1" s="230"/>
      <c r="J1" s="230"/>
      <c r="K1" s="230"/>
      <c r="L1" s="230"/>
      <c r="M1" s="230"/>
      <c r="N1" s="230"/>
      <c r="O1" s="230"/>
      <c r="P1" s="230"/>
      <c r="Q1" s="230"/>
      <c r="R1" s="230"/>
      <c r="S1" s="230"/>
      <c r="T1" s="230"/>
      <c r="U1" s="230"/>
      <c r="V1" s="230"/>
      <c r="W1" s="230"/>
      <c r="X1" s="230"/>
      <c r="Y1" s="230"/>
      <c r="Z1" s="230"/>
      <c r="AA1" s="230"/>
      <c r="AB1" s="230"/>
      <c r="AC1" s="230"/>
      <c r="AD1" s="230"/>
      <c r="AE1" s="230"/>
      <c r="AF1" s="230"/>
      <c r="AG1" s="230"/>
      <c r="AH1" s="230"/>
      <c r="AI1" s="230"/>
      <c r="AJ1" s="230"/>
      <c r="AK1" s="230"/>
      <c r="AL1" s="230"/>
      <c r="AM1" s="230"/>
      <c r="AN1" s="230"/>
      <c r="AO1" s="230"/>
      <c r="AP1" s="230"/>
      <c r="AQ1" s="230"/>
      <c r="AR1" s="230"/>
      <c r="AS1" s="230"/>
      <c r="AT1" s="230"/>
      <c r="AU1" s="230"/>
      <c r="AV1" s="230"/>
      <c r="AW1" s="230"/>
      <c r="AX1" s="230"/>
      <c r="AY1" s="230"/>
      <c r="AZ1" s="230"/>
    </row>
    <row r="2" spans="1:52" ht="21.75" thickBot="1" x14ac:dyDescent="0.3">
      <c r="A2" s="187" t="s">
        <v>240</v>
      </c>
      <c r="B2" s="121"/>
      <c r="C2" s="121"/>
      <c r="D2" s="125"/>
      <c r="E2" s="121"/>
      <c r="F2" s="121"/>
      <c r="G2" s="121"/>
      <c r="H2" s="121"/>
      <c r="I2" s="121"/>
      <c r="J2" s="121"/>
      <c r="K2" s="121"/>
      <c r="L2" s="121"/>
      <c r="M2" s="121"/>
      <c r="N2" s="121"/>
      <c r="O2" s="121"/>
      <c r="P2" s="121"/>
      <c r="Q2" s="121"/>
      <c r="R2" s="121"/>
      <c r="S2" s="121"/>
      <c r="T2" s="121"/>
      <c r="U2" s="121"/>
      <c r="V2" s="121"/>
      <c r="W2" s="121"/>
      <c r="X2" s="121"/>
      <c r="Y2" s="121"/>
      <c r="Z2" s="121"/>
      <c r="AA2" s="121"/>
      <c r="AB2" s="121"/>
      <c r="AC2" s="121"/>
      <c r="AD2" s="121"/>
      <c r="AE2" s="121"/>
      <c r="AF2" s="121"/>
      <c r="AG2" s="121"/>
      <c r="AH2" s="121"/>
      <c r="AI2" s="121"/>
      <c r="AJ2" s="121"/>
      <c r="AK2" s="121"/>
      <c r="AL2" s="121"/>
      <c r="AM2" s="121"/>
      <c r="AN2" s="121"/>
      <c r="AO2" s="121"/>
      <c r="AP2" s="121"/>
      <c r="AQ2" s="121"/>
      <c r="AR2" s="121"/>
      <c r="AS2" s="121"/>
      <c r="AT2" s="121"/>
      <c r="AU2" s="121"/>
      <c r="AV2" s="121"/>
      <c r="AW2" s="121"/>
    </row>
    <row r="3" spans="1:52" ht="20.100000000000001" customHeight="1" x14ac:dyDescent="0.25">
      <c r="A3" s="11" t="s">
        <v>12</v>
      </c>
      <c r="B3" s="11"/>
      <c r="C3" s="11"/>
      <c r="D3" s="237" t="str">
        <f>IF('3-Datos generales'!H11="","",'3-Datos generales'!H11)</f>
        <v xml:space="preserve">Universidad Nacional </v>
      </c>
      <c r="E3" s="237"/>
      <c r="F3" s="237"/>
      <c r="G3" s="237"/>
      <c r="H3" s="237"/>
      <c r="I3" s="237"/>
      <c r="J3" s="237"/>
      <c r="K3" s="237"/>
      <c r="L3" s="237"/>
      <c r="M3" s="237"/>
      <c r="N3" s="237"/>
      <c r="O3" s="237"/>
    </row>
    <row r="4" spans="1:52" ht="20.100000000000001" customHeight="1" x14ac:dyDescent="0.25">
      <c r="A4" s="11" t="s">
        <v>11</v>
      </c>
      <c r="B4" s="11"/>
      <c r="C4" s="11"/>
      <c r="D4" s="229" t="s">
        <v>204</v>
      </c>
      <c r="E4" s="229"/>
      <c r="F4" s="229"/>
      <c r="G4" s="229"/>
      <c r="H4" s="229"/>
      <c r="I4" s="229"/>
      <c r="J4" s="229"/>
      <c r="K4" s="229"/>
      <c r="L4" s="229"/>
      <c r="M4" s="229"/>
      <c r="N4" s="229"/>
      <c r="O4" s="229"/>
    </row>
    <row r="5" spans="1:52" ht="20.100000000000001" customHeight="1" x14ac:dyDescent="0.25">
      <c r="A5" s="11" t="s">
        <v>56</v>
      </c>
      <c r="B5" s="11"/>
      <c r="C5" s="11"/>
      <c r="D5" s="229">
        <v>13</v>
      </c>
      <c r="E5" s="229"/>
      <c r="F5" s="229"/>
      <c r="G5" s="229"/>
      <c r="H5" s="229"/>
      <c r="I5" s="229"/>
      <c r="J5" s="229"/>
      <c r="K5" s="229"/>
      <c r="L5" s="229"/>
      <c r="M5" s="229"/>
      <c r="N5" s="229"/>
      <c r="O5" s="229"/>
      <c r="P5" s="9"/>
      <c r="Q5" s="9"/>
      <c r="R5" s="9"/>
      <c r="S5" s="9"/>
      <c r="T5" s="9"/>
      <c r="U5" s="9"/>
      <c r="V5" s="9"/>
      <c r="W5" s="9"/>
      <c r="X5" s="9"/>
      <c r="Y5" s="9"/>
      <c r="Z5" s="9"/>
      <c r="AA5" s="9"/>
      <c r="AB5" s="9"/>
      <c r="AC5" s="9"/>
      <c r="AD5" s="9"/>
      <c r="AE5" s="9"/>
      <c r="AF5" s="9"/>
      <c r="AG5" s="9"/>
      <c r="AH5" s="9"/>
      <c r="AI5" s="9"/>
    </row>
    <row r="6" spans="1:52" ht="20.100000000000001" customHeight="1" x14ac:dyDescent="0.25">
      <c r="A6" s="122" t="s">
        <v>32</v>
      </c>
      <c r="B6" s="122"/>
      <c r="C6" s="122"/>
      <c r="D6" s="238">
        <v>2025</v>
      </c>
      <c r="E6" s="238"/>
      <c r="F6" s="238"/>
      <c r="G6" s="238"/>
      <c r="H6" s="238"/>
      <c r="I6" s="238"/>
      <c r="J6" s="238"/>
      <c r="K6" s="238"/>
      <c r="L6" s="238"/>
      <c r="M6" s="238"/>
      <c r="N6" s="238"/>
      <c r="O6" s="238"/>
      <c r="AJ6" s="17"/>
      <c r="AK6" s="17"/>
      <c r="AL6" s="17"/>
      <c r="AM6" s="17"/>
      <c r="AN6" s="17"/>
      <c r="AO6" s="17"/>
      <c r="AP6" s="17"/>
      <c r="AQ6" s="17"/>
      <c r="AR6" s="17"/>
      <c r="AS6" s="17"/>
      <c r="AT6" s="17"/>
      <c r="AU6" s="17"/>
      <c r="AV6" s="17"/>
      <c r="AW6" s="17"/>
    </row>
    <row r="7" spans="1:52" ht="20.100000000000001" customHeight="1" x14ac:dyDescent="0.25">
      <c r="A7" s="122" t="s">
        <v>13</v>
      </c>
      <c r="B7" s="122"/>
      <c r="C7" s="122"/>
      <c r="D7" s="228">
        <v>45698</v>
      </c>
      <c r="E7" s="229"/>
      <c r="F7" s="229"/>
      <c r="G7" s="229"/>
      <c r="H7" s="229"/>
      <c r="I7" s="229"/>
      <c r="J7" s="229"/>
      <c r="K7" s="229"/>
      <c r="L7" s="229"/>
      <c r="M7" s="229"/>
      <c r="N7" s="229"/>
      <c r="O7" s="229"/>
      <c r="AJ7" s="17"/>
      <c r="AK7" s="17"/>
      <c r="AL7" s="17"/>
      <c r="AM7" s="17"/>
      <c r="AN7" s="17"/>
      <c r="AO7" s="17"/>
      <c r="AP7" s="17"/>
      <c r="AQ7" s="17"/>
      <c r="AR7" s="17"/>
      <c r="AS7" s="17"/>
      <c r="AT7" s="17"/>
      <c r="AU7" s="17"/>
      <c r="AV7" s="17"/>
      <c r="AW7" s="17"/>
    </row>
    <row r="8" spans="1:52" ht="20.100000000000001" customHeight="1" x14ac:dyDescent="0.25">
      <c r="A8" s="122" t="s">
        <v>33</v>
      </c>
      <c r="B8" s="122"/>
      <c r="C8" s="122"/>
      <c r="D8" s="229" t="s">
        <v>241</v>
      </c>
      <c r="E8" s="229"/>
      <c r="F8" s="229"/>
      <c r="G8" s="229"/>
      <c r="H8" s="229"/>
      <c r="I8" s="229"/>
      <c r="J8" s="229"/>
      <c r="K8" s="229"/>
      <c r="L8" s="229"/>
      <c r="M8" s="229"/>
      <c r="N8" s="229"/>
      <c r="O8" s="229"/>
      <c r="AJ8" s="17"/>
      <c r="AK8" s="17"/>
      <c r="AL8" s="17"/>
      <c r="AM8" s="17"/>
      <c r="AN8" s="17"/>
      <c r="AO8" s="17"/>
      <c r="AP8" s="17"/>
      <c r="AQ8" s="17"/>
      <c r="AR8" s="17"/>
      <c r="AS8" s="17"/>
      <c r="AT8" s="17"/>
      <c r="AU8" s="17"/>
      <c r="AV8" s="17"/>
      <c r="AW8" s="17"/>
    </row>
    <row r="9" spans="1:52" ht="20.100000000000001" customHeight="1" x14ac:dyDescent="0.25">
      <c r="A9" s="122"/>
      <c r="B9" s="122"/>
      <c r="C9" s="122"/>
      <c r="D9" s="126"/>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row>
    <row r="10" spans="1:52" ht="21" x14ac:dyDescent="0.25">
      <c r="A10" s="230" t="s">
        <v>37</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c r="AW10" s="230"/>
    </row>
    <row r="11" spans="1:52" ht="20.100000000000001" customHeight="1" x14ac:dyDescent="0.25"/>
    <row r="12" spans="1:52" ht="20.100000000000001" customHeight="1" thickBot="1" x14ac:dyDescent="0.3"/>
    <row r="13" spans="1:52" s="16" customFormat="1" ht="20.100000000000001" customHeight="1" x14ac:dyDescent="0.25">
      <c r="A13" s="120" t="s">
        <v>43</v>
      </c>
      <c r="B13" s="174"/>
      <c r="C13" s="248" t="s">
        <v>22</v>
      </c>
      <c r="D13" s="249"/>
      <c r="E13" s="249"/>
      <c r="F13" s="256"/>
      <c r="G13" s="253" t="s">
        <v>141</v>
      </c>
      <c r="H13" s="254"/>
      <c r="I13" s="254"/>
      <c r="J13" s="257"/>
      <c r="K13" s="248" t="s">
        <v>24</v>
      </c>
      <c r="L13" s="249"/>
      <c r="M13" s="249"/>
      <c r="N13" s="256"/>
      <c r="O13" s="253" t="s">
        <v>34</v>
      </c>
      <c r="P13" s="254"/>
      <c r="Q13" s="254"/>
      <c r="R13" s="257"/>
      <c r="S13" s="248" t="s">
        <v>35</v>
      </c>
      <c r="T13" s="249"/>
      <c r="U13" s="249"/>
      <c r="V13" s="256"/>
      <c r="W13" s="253" t="s">
        <v>157</v>
      </c>
      <c r="X13" s="254"/>
      <c r="Y13" s="254"/>
      <c r="Z13" s="255"/>
    </row>
    <row r="14" spans="1:52" s="16" customFormat="1" ht="75" x14ac:dyDescent="0.25">
      <c r="A14" s="120" t="s">
        <v>0</v>
      </c>
      <c r="B14" s="173" t="s">
        <v>169</v>
      </c>
      <c r="C14" s="60" t="s">
        <v>50</v>
      </c>
      <c r="D14" s="85" t="s">
        <v>52</v>
      </c>
      <c r="E14" s="118" t="s">
        <v>79</v>
      </c>
      <c r="F14" s="118" t="s">
        <v>78</v>
      </c>
      <c r="G14" s="64" t="s">
        <v>50</v>
      </c>
      <c r="H14" s="119" t="s">
        <v>52</v>
      </c>
      <c r="I14" s="119" t="s">
        <v>79</v>
      </c>
      <c r="J14" s="119" t="s">
        <v>78</v>
      </c>
      <c r="K14" s="60" t="s">
        <v>50</v>
      </c>
      <c r="L14" s="118" t="s">
        <v>52</v>
      </c>
      <c r="M14" s="118" t="s">
        <v>79</v>
      </c>
      <c r="N14" s="118" t="s">
        <v>78</v>
      </c>
      <c r="O14" s="64" t="s">
        <v>50</v>
      </c>
      <c r="P14" s="119" t="s">
        <v>52</v>
      </c>
      <c r="Q14" s="119" t="s">
        <v>79</v>
      </c>
      <c r="R14" s="119" t="s">
        <v>78</v>
      </c>
      <c r="S14" s="60" t="s">
        <v>50</v>
      </c>
      <c r="T14" s="118" t="s">
        <v>52</v>
      </c>
      <c r="U14" s="118" t="s">
        <v>79</v>
      </c>
      <c r="V14" s="118" t="s">
        <v>78</v>
      </c>
      <c r="W14" s="64" t="s">
        <v>50</v>
      </c>
      <c r="X14" s="119" t="s">
        <v>52</v>
      </c>
      <c r="Y14" s="119" t="s">
        <v>79</v>
      </c>
      <c r="Z14" s="119" t="s">
        <v>78</v>
      </c>
    </row>
    <row r="15" spans="1:52" s="1" customFormat="1" ht="18" customHeight="1" x14ac:dyDescent="0.25">
      <c r="A15" s="4" t="s">
        <v>15</v>
      </c>
      <c r="B15" s="178"/>
      <c r="C15" s="192">
        <v>763.44285714285718</v>
      </c>
      <c r="D15" s="193">
        <v>427528</v>
      </c>
      <c r="E15" s="84">
        <v>3849.6899999999996</v>
      </c>
      <c r="F15" s="81">
        <f>IF(C15=0," ",E15/C15)</f>
        <v>5.042538500402312</v>
      </c>
      <c r="G15" s="83"/>
      <c r="H15" s="97"/>
      <c r="I15" s="84"/>
      <c r="J15" s="81" t="str">
        <f>IF(G15=0," ",I15/G15)</f>
        <v xml:space="preserve"> </v>
      </c>
      <c r="K15" s="83"/>
      <c r="L15" s="97"/>
      <c r="M15" s="84"/>
      <c r="N15" s="5" t="str">
        <f>IF(K15=0,"",M15/K15)</f>
        <v/>
      </c>
      <c r="O15" s="83"/>
      <c r="P15" s="97"/>
      <c r="Q15" s="84"/>
      <c r="R15" s="5" t="str">
        <f>IF(O15=0,"",Q15/O15)</f>
        <v/>
      </c>
      <c r="S15" s="83"/>
      <c r="T15" s="97"/>
      <c r="U15" s="84"/>
      <c r="V15" s="5" t="str">
        <f>IF(S15=0,"",U15/S15)</f>
        <v/>
      </c>
      <c r="W15" s="83"/>
      <c r="X15" s="97"/>
      <c r="Y15" s="84"/>
      <c r="Z15" s="81" t="str">
        <f>IF(W15=""," ",Y15/W15)</f>
        <v xml:space="preserve"> </v>
      </c>
    </row>
    <row r="16" spans="1:52" s="1" customFormat="1" ht="18" customHeight="1" x14ac:dyDescent="0.25">
      <c r="A16" s="6" t="s">
        <v>1</v>
      </c>
      <c r="B16" s="182"/>
      <c r="C16" s="192">
        <v>939.75614035087722</v>
      </c>
      <c r="D16" s="193">
        <v>535661</v>
      </c>
      <c r="E16" s="84">
        <v>6486.87</v>
      </c>
      <c r="F16" s="81">
        <f t="shared" ref="F16:F26" si="0">IF(C16=0," ",E16/C16)</f>
        <v>6.90271627017834</v>
      </c>
      <c r="G16" s="83"/>
      <c r="H16" s="97"/>
      <c r="I16" s="84"/>
      <c r="J16" s="81" t="str">
        <f t="shared" ref="J16:J26" si="1">IF(G16=0," ",I16/G16)</f>
        <v xml:space="preserve"> </v>
      </c>
      <c r="K16" s="83"/>
      <c r="L16" s="97"/>
      <c r="M16" s="84"/>
      <c r="N16" s="5" t="str">
        <f t="shared" ref="N16:N26" si="2">IF(K16=0,"",M16/K16)</f>
        <v/>
      </c>
      <c r="O16" s="83"/>
      <c r="P16" s="97"/>
      <c r="Q16" s="84"/>
      <c r="R16" s="5" t="str">
        <f t="shared" ref="R16:R26" si="3">IF(O16=0,"",Q16/O16)</f>
        <v/>
      </c>
      <c r="S16" s="83"/>
      <c r="T16" s="97"/>
      <c r="U16" s="84"/>
      <c r="V16" s="5" t="str">
        <f t="shared" ref="V16:V26" si="4">IF(S16=0,"",U16/S16)</f>
        <v/>
      </c>
      <c r="W16" s="83"/>
      <c r="X16" s="97"/>
      <c r="Y16" s="84"/>
      <c r="Z16" s="81" t="str">
        <f t="shared" ref="Z16:Z26" si="5">IF(W16=""," ",Y16/W16)</f>
        <v xml:space="preserve"> </v>
      </c>
    </row>
    <row r="17" spans="1:35" s="1" customFormat="1" ht="18" customHeight="1" x14ac:dyDescent="0.25">
      <c r="A17" s="6" t="s">
        <v>2</v>
      </c>
      <c r="B17" s="182"/>
      <c r="C17" s="192">
        <v>1591.1233108108108</v>
      </c>
      <c r="D17" s="193">
        <v>941945</v>
      </c>
      <c r="E17" s="84">
        <v>5605.9699999999993</v>
      </c>
      <c r="F17" s="81">
        <f t="shared" si="0"/>
        <v>3.5232781531830408</v>
      </c>
      <c r="G17" s="83"/>
      <c r="H17" s="97"/>
      <c r="I17" s="84"/>
      <c r="J17" s="81" t="str">
        <f t="shared" si="1"/>
        <v xml:space="preserve"> </v>
      </c>
      <c r="K17" s="83"/>
      <c r="L17" s="97"/>
      <c r="M17" s="84"/>
      <c r="N17" s="5" t="str">
        <f t="shared" si="2"/>
        <v/>
      </c>
      <c r="O17" s="83"/>
      <c r="P17" s="97"/>
      <c r="Q17" s="84"/>
      <c r="R17" s="5" t="str">
        <f t="shared" si="3"/>
        <v/>
      </c>
      <c r="S17" s="83"/>
      <c r="T17" s="97"/>
      <c r="U17" s="84"/>
      <c r="V17" s="5" t="str">
        <f t="shared" si="4"/>
        <v/>
      </c>
      <c r="W17" s="83"/>
      <c r="X17" s="97"/>
      <c r="Y17" s="84"/>
      <c r="Z17" s="81" t="str">
        <f t="shared" si="5"/>
        <v xml:space="preserve"> </v>
      </c>
    </row>
    <row r="18" spans="1:35" s="1" customFormat="1" ht="18" customHeight="1" x14ac:dyDescent="0.25">
      <c r="A18" s="6" t="s">
        <v>3</v>
      </c>
      <c r="B18" s="182"/>
      <c r="C18" s="192">
        <v>2250.3268892794376</v>
      </c>
      <c r="D18" s="193">
        <v>1280436</v>
      </c>
      <c r="E18" s="84">
        <v>4256.34</v>
      </c>
      <c r="F18" s="81">
        <f t="shared" si="0"/>
        <v>1.8914318716437215</v>
      </c>
      <c r="G18" s="83"/>
      <c r="H18" s="97"/>
      <c r="I18" s="84"/>
      <c r="J18" s="81" t="str">
        <f t="shared" si="1"/>
        <v xml:space="preserve"> </v>
      </c>
      <c r="K18" s="83"/>
      <c r="L18" s="97"/>
      <c r="M18" s="84"/>
      <c r="N18" s="5" t="str">
        <f t="shared" si="2"/>
        <v/>
      </c>
      <c r="O18" s="83"/>
      <c r="P18" s="97"/>
      <c r="Q18" s="84"/>
      <c r="R18" s="5" t="str">
        <f t="shared" si="3"/>
        <v/>
      </c>
      <c r="S18" s="83"/>
      <c r="T18" s="97"/>
      <c r="U18" s="84"/>
      <c r="V18" s="5" t="str">
        <f t="shared" si="4"/>
        <v/>
      </c>
      <c r="W18" s="83"/>
      <c r="X18" s="97"/>
      <c r="Y18" s="84"/>
      <c r="Z18" s="81" t="str">
        <f t="shared" si="5"/>
        <v xml:space="preserve"> </v>
      </c>
    </row>
    <row r="19" spans="1:35" s="1" customFormat="1" ht="18" customHeight="1" x14ac:dyDescent="0.25">
      <c r="A19" s="6" t="s">
        <v>4</v>
      </c>
      <c r="B19" s="182"/>
      <c r="C19" s="192">
        <v>1803.7321100917432</v>
      </c>
      <c r="D19" s="193">
        <v>983034</v>
      </c>
      <c r="E19" s="84">
        <v>5036.45</v>
      </c>
      <c r="F19" s="81">
        <f t="shared" si="0"/>
        <v>2.7922383661195846</v>
      </c>
      <c r="G19" s="83"/>
      <c r="H19" s="97"/>
      <c r="I19" s="84"/>
      <c r="J19" s="81" t="str">
        <f t="shared" si="1"/>
        <v xml:space="preserve"> </v>
      </c>
      <c r="K19" s="83"/>
      <c r="L19" s="97"/>
      <c r="M19" s="84"/>
      <c r="N19" s="5" t="str">
        <f t="shared" si="2"/>
        <v/>
      </c>
      <c r="O19" s="83"/>
      <c r="P19" s="97"/>
      <c r="Q19" s="84"/>
      <c r="R19" s="5" t="str">
        <f t="shared" si="3"/>
        <v/>
      </c>
      <c r="S19" s="83"/>
      <c r="T19" s="97"/>
      <c r="U19" s="84"/>
      <c r="V19" s="5" t="str">
        <f t="shared" si="4"/>
        <v/>
      </c>
      <c r="W19" s="83"/>
      <c r="X19" s="97"/>
      <c r="Y19" s="84"/>
      <c r="Z19" s="81" t="str">
        <f t="shared" si="5"/>
        <v xml:space="preserve"> </v>
      </c>
    </row>
    <row r="20" spans="1:35" s="1" customFormat="1" ht="18" customHeight="1" x14ac:dyDescent="0.25">
      <c r="A20" s="6" t="s">
        <v>5</v>
      </c>
      <c r="B20" s="182"/>
      <c r="C20" s="192">
        <v>1307.6188679245283</v>
      </c>
      <c r="D20" s="193">
        <v>693038</v>
      </c>
      <c r="E20" s="84">
        <v>4505</v>
      </c>
      <c r="F20" s="81">
        <f t="shared" si="0"/>
        <v>3.4451934814541194</v>
      </c>
      <c r="G20" s="83"/>
      <c r="H20" s="97"/>
      <c r="I20" s="84"/>
      <c r="J20" s="81" t="str">
        <f t="shared" si="1"/>
        <v xml:space="preserve"> </v>
      </c>
      <c r="K20" s="83"/>
      <c r="L20" s="97"/>
      <c r="M20" s="84"/>
      <c r="N20" s="5" t="str">
        <f t="shared" si="2"/>
        <v/>
      </c>
      <c r="O20" s="83"/>
      <c r="P20" s="97"/>
      <c r="Q20" s="84"/>
      <c r="R20" s="5" t="str">
        <f t="shared" si="3"/>
        <v/>
      </c>
      <c r="S20" s="83"/>
      <c r="T20" s="97"/>
      <c r="U20" s="84"/>
      <c r="V20" s="5" t="str">
        <f t="shared" si="4"/>
        <v/>
      </c>
      <c r="W20" s="83"/>
      <c r="X20" s="97"/>
      <c r="Y20" s="84"/>
      <c r="Z20" s="81" t="str">
        <f t="shared" si="5"/>
        <v xml:space="preserve"> </v>
      </c>
    </row>
    <row r="21" spans="1:35" s="1" customFormat="1" ht="18" customHeight="1" x14ac:dyDescent="0.25">
      <c r="A21" s="4" t="s">
        <v>6</v>
      </c>
      <c r="B21" s="178"/>
      <c r="C21" s="192">
        <v>5405.0455407969639</v>
      </c>
      <c r="D21" s="193">
        <v>2848459</v>
      </c>
      <c r="E21" s="84">
        <v>3967.0099999999993</v>
      </c>
      <c r="F21" s="81">
        <f t="shared" si="0"/>
        <v>0.73394571240098583</v>
      </c>
      <c r="G21" s="83"/>
      <c r="H21" s="97"/>
      <c r="I21" s="84"/>
      <c r="J21" s="81" t="str">
        <f t="shared" si="1"/>
        <v xml:space="preserve"> </v>
      </c>
      <c r="K21" s="83"/>
      <c r="L21" s="97"/>
      <c r="M21" s="84"/>
      <c r="N21" s="5" t="str">
        <f t="shared" si="2"/>
        <v/>
      </c>
      <c r="O21" s="83"/>
      <c r="P21" s="97"/>
      <c r="Q21" s="84"/>
      <c r="R21" s="5" t="str">
        <f t="shared" si="3"/>
        <v/>
      </c>
      <c r="S21" s="83"/>
      <c r="T21" s="97"/>
      <c r="U21" s="84"/>
      <c r="V21" s="5" t="str">
        <f t="shared" si="4"/>
        <v/>
      </c>
      <c r="W21" s="83"/>
      <c r="X21" s="97"/>
      <c r="Y21" s="84"/>
      <c r="Z21" s="81" t="str">
        <f t="shared" si="5"/>
        <v xml:space="preserve"> </v>
      </c>
    </row>
    <row r="22" spans="1:35" s="1" customFormat="1" ht="18" customHeight="1" x14ac:dyDescent="0.25">
      <c r="A22" s="6" t="s">
        <v>16</v>
      </c>
      <c r="B22" s="182"/>
      <c r="C22" s="192">
        <v>1217.1292639138242</v>
      </c>
      <c r="D22" s="193">
        <v>677941</v>
      </c>
      <c r="E22" s="84">
        <v>2561.6999999999998</v>
      </c>
      <c r="F22" s="81">
        <f t="shared" si="0"/>
        <v>2.1047066042620224</v>
      </c>
      <c r="G22" s="83"/>
      <c r="H22" s="97"/>
      <c r="I22" s="84"/>
      <c r="J22" s="81" t="str">
        <f t="shared" si="1"/>
        <v xml:space="preserve"> </v>
      </c>
      <c r="K22" s="83"/>
      <c r="L22" s="97"/>
      <c r="M22" s="84"/>
      <c r="N22" s="5" t="str">
        <f t="shared" si="2"/>
        <v/>
      </c>
      <c r="O22" s="83"/>
      <c r="P22" s="97"/>
      <c r="Q22" s="84"/>
      <c r="R22" s="5" t="str">
        <f t="shared" si="3"/>
        <v/>
      </c>
      <c r="S22" s="83"/>
      <c r="T22" s="97"/>
      <c r="U22" s="84"/>
      <c r="V22" s="5" t="str">
        <f t="shared" si="4"/>
        <v/>
      </c>
      <c r="W22" s="83"/>
      <c r="X22" s="97"/>
      <c r="Y22" s="84"/>
      <c r="Z22" s="81" t="str">
        <f t="shared" si="5"/>
        <v xml:space="preserve"> </v>
      </c>
    </row>
    <row r="23" spans="1:35" s="1" customFormat="1" ht="18" customHeight="1" x14ac:dyDescent="0.25">
      <c r="A23" s="4" t="s">
        <v>7</v>
      </c>
      <c r="B23" s="178"/>
      <c r="C23" s="192">
        <v>1220.3475177304965</v>
      </c>
      <c r="D23" s="193">
        <v>688276</v>
      </c>
      <c r="E23" s="84">
        <v>3712.1000000000004</v>
      </c>
      <c r="F23" s="81">
        <f t="shared" si="0"/>
        <v>3.041838448529369</v>
      </c>
      <c r="G23" s="83"/>
      <c r="H23" s="97"/>
      <c r="I23" s="84"/>
      <c r="J23" s="81" t="str">
        <f t="shared" si="1"/>
        <v xml:space="preserve"> </v>
      </c>
      <c r="K23" s="83"/>
      <c r="L23" s="97"/>
      <c r="M23" s="84"/>
      <c r="N23" s="5" t="str">
        <f t="shared" si="2"/>
        <v/>
      </c>
      <c r="O23" s="83"/>
      <c r="P23" s="97"/>
      <c r="Q23" s="84"/>
      <c r="R23" s="5" t="str">
        <f t="shared" si="3"/>
        <v/>
      </c>
      <c r="S23" s="83"/>
      <c r="T23" s="97"/>
      <c r="U23" s="84"/>
      <c r="V23" s="5" t="str">
        <f t="shared" si="4"/>
        <v/>
      </c>
      <c r="W23" s="83"/>
      <c r="X23" s="97"/>
      <c r="Y23" s="84"/>
      <c r="Z23" s="81" t="str">
        <f t="shared" si="5"/>
        <v xml:space="preserve"> </v>
      </c>
    </row>
    <row r="24" spans="1:35" s="1" customFormat="1" ht="18" customHeight="1" x14ac:dyDescent="0.25">
      <c r="A24" s="6" t="s">
        <v>8</v>
      </c>
      <c r="B24" s="182"/>
      <c r="C24" s="192">
        <v>1259.0017985611512</v>
      </c>
      <c r="D24" s="193">
        <v>700005</v>
      </c>
      <c r="E24" s="84">
        <v>4273.3999999999996</v>
      </c>
      <c r="F24" s="81">
        <f t="shared" si="0"/>
        <v>3.3942763265976668</v>
      </c>
      <c r="G24" s="83"/>
      <c r="H24" s="97"/>
      <c r="I24" s="84"/>
      <c r="J24" s="81" t="str">
        <f t="shared" si="1"/>
        <v xml:space="preserve"> </v>
      </c>
      <c r="K24" s="83"/>
      <c r="L24" s="97"/>
      <c r="M24" s="84"/>
      <c r="N24" s="5" t="str">
        <f t="shared" si="2"/>
        <v/>
      </c>
      <c r="O24" s="83"/>
      <c r="P24" s="97"/>
      <c r="Q24" s="84"/>
      <c r="R24" s="5" t="str">
        <f t="shared" si="3"/>
        <v/>
      </c>
      <c r="S24" s="83"/>
      <c r="T24" s="97"/>
      <c r="U24" s="84"/>
      <c r="V24" s="5" t="str">
        <f t="shared" si="4"/>
        <v/>
      </c>
      <c r="W24" s="83"/>
      <c r="X24" s="97"/>
      <c r="Y24" s="84"/>
      <c r="Z24" s="81" t="str">
        <f t="shared" si="5"/>
        <v xml:space="preserve"> </v>
      </c>
    </row>
    <row r="25" spans="1:35" s="1" customFormat="1" ht="18" customHeight="1" x14ac:dyDescent="0.25">
      <c r="A25" s="4" t="s">
        <v>9</v>
      </c>
      <c r="B25" s="178"/>
      <c r="C25" s="192">
        <v>1158.5575221238937</v>
      </c>
      <c r="D25" s="193">
        <v>654585</v>
      </c>
      <c r="E25" s="84">
        <v>5858.7</v>
      </c>
      <c r="F25" s="81">
        <f t="shared" si="0"/>
        <v>5.0568917711221619</v>
      </c>
      <c r="G25" s="83"/>
      <c r="H25" s="97"/>
      <c r="I25" s="84"/>
      <c r="J25" s="81" t="str">
        <f t="shared" si="1"/>
        <v xml:space="preserve"> </v>
      </c>
      <c r="K25" s="83"/>
      <c r="L25" s="97"/>
      <c r="M25" s="84"/>
      <c r="N25" s="5" t="str">
        <f t="shared" si="2"/>
        <v/>
      </c>
      <c r="O25" s="83"/>
      <c r="P25" s="97"/>
      <c r="Q25" s="84"/>
      <c r="R25" s="5" t="str">
        <f t="shared" si="3"/>
        <v/>
      </c>
      <c r="S25" s="83"/>
      <c r="T25" s="97"/>
      <c r="U25" s="84"/>
      <c r="V25" s="5" t="str">
        <f t="shared" si="4"/>
        <v/>
      </c>
      <c r="W25" s="83"/>
      <c r="X25" s="97"/>
      <c r="Y25" s="84"/>
      <c r="Z25" s="81" t="str">
        <f t="shared" si="5"/>
        <v xml:space="preserve"> </v>
      </c>
    </row>
    <row r="26" spans="1:35" s="1" customFormat="1" ht="18" customHeight="1" x14ac:dyDescent="0.25">
      <c r="A26" s="6" t="s">
        <v>10</v>
      </c>
      <c r="B26" s="182"/>
      <c r="C26" s="192">
        <v>840.08976660682231</v>
      </c>
      <c r="D26" s="193">
        <v>467930</v>
      </c>
      <c r="E26" s="84">
        <v>2021.8</v>
      </c>
      <c r="F26" s="81">
        <f t="shared" si="0"/>
        <v>2.4066475754920607</v>
      </c>
      <c r="G26" s="83"/>
      <c r="H26" s="97"/>
      <c r="I26" s="84"/>
      <c r="J26" s="81" t="str">
        <f t="shared" si="1"/>
        <v xml:space="preserve"> </v>
      </c>
      <c r="K26" s="83"/>
      <c r="L26" s="97"/>
      <c r="M26" s="84"/>
      <c r="N26" s="5" t="str">
        <f t="shared" si="2"/>
        <v/>
      </c>
      <c r="O26" s="83"/>
      <c r="P26" s="97"/>
      <c r="Q26" s="84"/>
      <c r="R26" s="5" t="str">
        <f t="shared" si="3"/>
        <v/>
      </c>
      <c r="S26" s="83"/>
      <c r="T26" s="97"/>
      <c r="U26" s="84"/>
      <c r="V26" s="5" t="str">
        <f t="shared" si="4"/>
        <v/>
      </c>
      <c r="W26" s="83"/>
      <c r="X26" s="97"/>
      <c r="Y26" s="84"/>
      <c r="Z26" s="81" t="str">
        <f t="shared" si="5"/>
        <v xml:space="preserve"> </v>
      </c>
    </row>
    <row r="27" spans="1:35" s="11" customFormat="1" ht="18" customHeight="1" x14ac:dyDescent="0.25">
      <c r="A27" s="59" t="s">
        <v>30</v>
      </c>
      <c r="B27" s="175"/>
      <c r="C27" s="61">
        <f>IF(SUM(C15:C26)=0,0,SUM(C15:C26))</f>
        <v>19756.17158533341</v>
      </c>
      <c r="D27" s="98">
        <f t="shared" ref="D27:Z27" si="6">IF(SUM(D15:D26)=0,0,SUM(D15:D26))</f>
        <v>10898838</v>
      </c>
      <c r="E27" s="10">
        <f t="shared" si="6"/>
        <v>52135.03</v>
      </c>
      <c r="F27" s="10">
        <f t="shared" si="6"/>
        <v>40.335703081385383</v>
      </c>
      <c r="G27" s="65">
        <f t="shared" si="6"/>
        <v>0</v>
      </c>
      <c r="H27" s="99">
        <f t="shared" si="6"/>
        <v>0</v>
      </c>
      <c r="I27" s="65">
        <f t="shared" si="6"/>
        <v>0</v>
      </c>
      <c r="J27" s="65">
        <f t="shared" si="6"/>
        <v>0</v>
      </c>
      <c r="K27" s="61">
        <f t="shared" si="6"/>
        <v>0</v>
      </c>
      <c r="L27" s="100">
        <f t="shared" si="6"/>
        <v>0</v>
      </c>
      <c r="M27" s="61">
        <f t="shared" si="6"/>
        <v>0</v>
      </c>
      <c r="N27" s="61">
        <f t="shared" si="6"/>
        <v>0</v>
      </c>
      <c r="O27" s="123">
        <f t="shared" si="6"/>
        <v>0</v>
      </c>
      <c r="P27" s="100">
        <f t="shared" si="6"/>
        <v>0</v>
      </c>
      <c r="Q27" s="61">
        <f t="shared" si="6"/>
        <v>0</v>
      </c>
      <c r="R27" s="61">
        <f t="shared" si="6"/>
        <v>0</v>
      </c>
      <c r="S27" s="123">
        <f t="shared" si="6"/>
        <v>0</v>
      </c>
      <c r="T27" s="100">
        <f t="shared" si="6"/>
        <v>0</v>
      </c>
      <c r="U27" s="61">
        <f t="shared" si="6"/>
        <v>0</v>
      </c>
      <c r="V27" s="61">
        <f t="shared" si="6"/>
        <v>0</v>
      </c>
      <c r="W27" s="65">
        <f t="shared" si="6"/>
        <v>0</v>
      </c>
      <c r="X27" s="99">
        <f t="shared" si="6"/>
        <v>0</v>
      </c>
      <c r="Y27" s="65">
        <f t="shared" si="6"/>
        <v>0</v>
      </c>
      <c r="Z27" s="65">
        <f t="shared" si="6"/>
        <v>0</v>
      </c>
    </row>
    <row r="28" spans="1:35" s="11" customFormat="1" ht="18" customHeight="1" thickBot="1" x14ac:dyDescent="0.3">
      <c r="A28" s="59" t="s">
        <v>31</v>
      </c>
      <c r="B28" s="62">
        <f>IF(SUM(B15:B26)&gt;0,AVERAGE(B15:B26),0)</f>
        <v>0</v>
      </c>
      <c r="C28" s="62">
        <f>IF(SUM(C15:C26)&gt;0,AVERAGE(C15:C26),0)</f>
        <v>1646.3476321111175</v>
      </c>
      <c r="D28" s="62">
        <f t="shared" ref="D28:F28" si="7">IF(SUM(D15:D26)&gt;0,AVERAGE(D15:D26),0)</f>
        <v>908236.5</v>
      </c>
      <c r="E28" s="62">
        <f t="shared" si="7"/>
        <v>4344.5858333333335</v>
      </c>
      <c r="F28" s="62">
        <f t="shared" si="7"/>
        <v>3.3613085901154487</v>
      </c>
      <c r="G28" s="66">
        <f>IF(G27=0,0,AVERAGE(G15:G26))</f>
        <v>0</v>
      </c>
      <c r="H28" s="66">
        <f t="shared" ref="H28:J28" si="8">IF(H27=0,0,AVERAGE(H15:H26))</f>
        <v>0</v>
      </c>
      <c r="I28" s="66">
        <f t="shared" si="8"/>
        <v>0</v>
      </c>
      <c r="J28" s="66">
        <f t="shared" si="8"/>
        <v>0</v>
      </c>
      <c r="K28" s="62">
        <f t="shared" ref="K28:V28" si="9">IF(SUM(K15:K26)&gt;0,AVERAGE(K15:K26),0)</f>
        <v>0</v>
      </c>
      <c r="L28" s="62">
        <f t="shared" si="9"/>
        <v>0</v>
      </c>
      <c r="M28" s="62">
        <f t="shared" si="9"/>
        <v>0</v>
      </c>
      <c r="N28" s="62">
        <f t="shared" si="9"/>
        <v>0</v>
      </c>
      <c r="O28" s="124">
        <f t="shared" si="9"/>
        <v>0</v>
      </c>
      <c r="P28" s="62">
        <f t="shared" si="9"/>
        <v>0</v>
      </c>
      <c r="Q28" s="62">
        <f t="shared" si="9"/>
        <v>0</v>
      </c>
      <c r="R28" s="62">
        <f t="shared" si="9"/>
        <v>0</v>
      </c>
      <c r="S28" s="124">
        <f t="shared" si="9"/>
        <v>0</v>
      </c>
      <c r="T28" s="62">
        <f t="shared" si="9"/>
        <v>0</v>
      </c>
      <c r="U28" s="62">
        <f t="shared" si="9"/>
        <v>0</v>
      </c>
      <c r="V28" s="62">
        <f t="shared" si="9"/>
        <v>0</v>
      </c>
      <c r="W28" s="66">
        <f t="shared" ref="W28:Z28" si="10">IF(W27=0,0,AVERAGE(W15:W26))</f>
        <v>0</v>
      </c>
      <c r="X28" s="66">
        <f t="shared" si="10"/>
        <v>0</v>
      </c>
      <c r="Y28" s="66">
        <f t="shared" si="10"/>
        <v>0</v>
      </c>
      <c r="Z28" s="66">
        <f t="shared" si="10"/>
        <v>0</v>
      </c>
    </row>
    <row r="29" spans="1:35" s="11" customFormat="1" ht="18" customHeight="1" x14ac:dyDescent="0.25">
      <c r="A29" s="128"/>
      <c r="B29" s="128"/>
      <c r="D29" s="129"/>
    </row>
    <row r="30" spans="1:35" ht="21" x14ac:dyDescent="0.25">
      <c r="A30" s="230" t="s">
        <v>36</v>
      </c>
      <c r="B30" s="230"/>
      <c r="C30" s="230"/>
      <c r="D30" s="230"/>
      <c r="E30" s="230"/>
      <c r="F30" s="230"/>
      <c r="G30" s="230"/>
      <c r="H30" s="230"/>
      <c r="I30" s="230"/>
      <c r="J30" s="230"/>
      <c r="K30" s="230"/>
      <c r="L30" s="230"/>
      <c r="M30" s="230"/>
      <c r="N30" s="230"/>
      <c r="O30" s="230"/>
      <c r="P30" s="230"/>
      <c r="Q30" s="230"/>
      <c r="R30" s="230"/>
      <c r="S30" s="230"/>
      <c r="T30" s="230"/>
      <c r="U30" s="230"/>
      <c r="V30" s="230"/>
      <c r="W30" s="230"/>
      <c r="X30" s="230"/>
      <c r="Y30" s="230"/>
      <c r="Z30" s="230"/>
      <c r="AA30" s="230"/>
      <c r="AB30" s="230"/>
      <c r="AC30" s="230"/>
      <c r="AD30" s="230"/>
      <c r="AE30" s="230"/>
      <c r="AF30" s="230"/>
      <c r="AG30" s="230"/>
      <c r="AH30" s="230"/>
      <c r="AI30" s="230"/>
    </row>
    <row r="31" spans="1:35" x14ac:dyDescent="0.25">
      <c r="A31" s="3"/>
      <c r="B31" s="3"/>
      <c r="C31" s="3"/>
      <c r="D31" s="130"/>
      <c r="E31" s="3"/>
      <c r="F31" s="3"/>
      <c r="G31" s="3"/>
      <c r="H31" s="3"/>
      <c r="I31" s="3"/>
      <c r="J31" s="3"/>
      <c r="K31" s="3"/>
      <c r="L31" s="3"/>
      <c r="M31" s="3"/>
      <c r="N31" s="3"/>
      <c r="O31" s="3"/>
    </row>
    <row r="32" spans="1:35" x14ac:dyDescent="0.25">
      <c r="A32" s="3"/>
      <c r="B32" s="3"/>
      <c r="C32" s="3"/>
      <c r="D32" s="130"/>
      <c r="E32" s="3"/>
      <c r="F32" s="3"/>
      <c r="G32" s="3"/>
      <c r="H32" s="3"/>
      <c r="I32" s="3"/>
      <c r="J32" s="3"/>
      <c r="K32" s="3"/>
      <c r="L32" s="3"/>
      <c r="M32" s="3"/>
      <c r="N32" s="3"/>
      <c r="O32" s="3"/>
    </row>
    <row r="33" spans="1:10" s="1" customFormat="1" ht="36.75" customHeight="1" x14ac:dyDescent="0.25">
      <c r="A33" s="117" t="s">
        <v>43</v>
      </c>
      <c r="B33" s="172"/>
      <c r="C33" s="242" t="s">
        <v>144</v>
      </c>
      <c r="D33" s="243"/>
      <c r="E33" s="244" t="s">
        <v>156</v>
      </c>
      <c r="F33" s="245"/>
      <c r="G33" s="246" t="s">
        <v>145</v>
      </c>
      <c r="H33" s="247"/>
      <c r="I33" s="242" t="s">
        <v>146</v>
      </c>
      <c r="J33" s="243"/>
    </row>
    <row r="34" spans="1:10" s="1" customFormat="1" ht="30" x14ac:dyDescent="0.25">
      <c r="A34" s="117" t="s">
        <v>0</v>
      </c>
      <c r="B34" s="117" t="s">
        <v>169</v>
      </c>
      <c r="C34" s="117" t="s">
        <v>50</v>
      </c>
      <c r="D34" s="87" t="s">
        <v>51</v>
      </c>
      <c r="E34" s="78" t="s">
        <v>50</v>
      </c>
      <c r="F34" s="78" t="s">
        <v>51</v>
      </c>
      <c r="G34" s="116" t="s">
        <v>50</v>
      </c>
      <c r="H34" s="116" t="s">
        <v>51</v>
      </c>
      <c r="I34" s="115" t="s">
        <v>50</v>
      </c>
      <c r="J34" s="117" t="s">
        <v>51</v>
      </c>
    </row>
    <row r="35" spans="1:10" s="1" customFormat="1" ht="18" customHeight="1" x14ac:dyDescent="0.25">
      <c r="A35" s="4" t="s">
        <v>15</v>
      </c>
      <c r="B35" s="179"/>
      <c r="C35" s="110"/>
      <c r="D35" s="93"/>
      <c r="E35" s="92"/>
      <c r="F35" s="101"/>
      <c r="G35" s="92"/>
      <c r="H35" s="101"/>
      <c r="I35" s="92"/>
      <c r="J35" s="101"/>
    </row>
    <row r="36" spans="1:10" s="1" customFormat="1" ht="18" customHeight="1" x14ac:dyDescent="0.25">
      <c r="A36" s="6" t="s">
        <v>1</v>
      </c>
      <c r="B36" s="180"/>
      <c r="C36" s="111"/>
      <c r="D36" s="86"/>
      <c r="E36" s="92"/>
      <c r="F36" s="101"/>
      <c r="G36" s="84"/>
      <c r="H36" s="97"/>
      <c r="I36" s="84"/>
      <c r="J36" s="97"/>
    </row>
    <row r="37" spans="1:10" s="1" customFormat="1" ht="18" customHeight="1" x14ac:dyDescent="0.25">
      <c r="A37" s="6" t="s">
        <v>2</v>
      </c>
      <c r="B37" s="180"/>
      <c r="C37" s="111"/>
      <c r="D37" s="86"/>
      <c r="E37" s="92"/>
      <c r="F37" s="101"/>
      <c r="G37" s="84"/>
      <c r="H37" s="97"/>
      <c r="I37" s="84"/>
      <c r="J37" s="97"/>
    </row>
    <row r="38" spans="1:10" s="1" customFormat="1" ht="18" customHeight="1" x14ac:dyDescent="0.25">
      <c r="A38" s="6" t="s">
        <v>3</v>
      </c>
      <c r="B38" s="180"/>
      <c r="C38" s="111"/>
      <c r="D38" s="86"/>
      <c r="E38" s="92"/>
      <c r="F38" s="101"/>
      <c r="G38" s="84"/>
      <c r="H38" s="97"/>
      <c r="I38" s="84"/>
      <c r="J38" s="97"/>
    </row>
    <row r="39" spans="1:10" s="1" customFormat="1" ht="18" customHeight="1" x14ac:dyDescent="0.25">
      <c r="A39" s="6" t="s">
        <v>4</v>
      </c>
      <c r="B39" s="180"/>
      <c r="C39" s="111"/>
      <c r="D39" s="86"/>
      <c r="E39" s="92"/>
      <c r="F39" s="101"/>
      <c r="G39" s="84"/>
      <c r="H39" s="97"/>
      <c r="I39" s="84"/>
      <c r="J39" s="97"/>
    </row>
    <row r="40" spans="1:10" s="1" customFormat="1" ht="18" customHeight="1" x14ac:dyDescent="0.25">
      <c r="A40" s="6" t="s">
        <v>5</v>
      </c>
      <c r="B40" s="180"/>
      <c r="C40" s="111"/>
      <c r="D40" s="86"/>
      <c r="E40" s="92"/>
      <c r="F40" s="101"/>
      <c r="G40" s="84"/>
      <c r="H40" s="97"/>
      <c r="I40" s="84"/>
      <c r="J40" s="97"/>
    </row>
    <row r="41" spans="1:10" s="1" customFormat="1" ht="18" customHeight="1" x14ac:dyDescent="0.25">
      <c r="A41" s="4" t="s">
        <v>6</v>
      </c>
      <c r="B41" s="179"/>
      <c r="C41" s="111"/>
      <c r="D41" s="86"/>
      <c r="E41" s="92"/>
      <c r="F41" s="101"/>
      <c r="G41" s="84"/>
      <c r="H41" s="97"/>
      <c r="I41" s="84"/>
      <c r="J41" s="97"/>
    </row>
    <row r="42" spans="1:10" s="1" customFormat="1" ht="18" customHeight="1" x14ac:dyDescent="0.25">
      <c r="A42" s="6" t="s">
        <v>16</v>
      </c>
      <c r="B42" s="180"/>
      <c r="C42" s="111"/>
      <c r="D42" s="86"/>
      <c r="E42" s="92"/>
      <c r="F42" s="101"/>
      <c r="G42" s="84"/>
      <c r="H42" s="97"/>
      <c r="I42" s="84"/>
      <c r="J42" s="97"/>
    </row>
    <row r="43" spans="1:10" s="1" customFormat="1" ht="18" customHeight="1" x14ac:dyDescent="0.25">
      <c r="A43" s="4" t="s">
        <v>7</v>
      </c>
      <c r="B43" s="179"/>
      <c r="C43" s="111"/>
      <c r="D43" s="86"/>
      <c r="E43" s="92"/>
      <c r="F43" s="101"/>
      <c r="G43" s="84"/>
      <c r="H43" s="97"/>
      <c r="I43" s="84"/>
      <c r="J43" s="97"/>
    </row>
    <row r="44" spans="1:10" s="1" customFormat="1" ht="18" customHeight="1" x14ac:dyDescent="0.25">
      <c r="A44" s="6" t="s">
        <v>8</v>
      </c>
      <c r="B44" s="180"/>
      <c r="C44" s="111"/>
      <c r="D44" s="86"/>
      <c r="E44" s="92"/>
      <c r="F44" s="101"/>
      <c r="G44" s="84"/>
      <c r="H44" s="97"/>
      <c r="I44" s="84"/>
      <c r="J44" s="97"/>
    </row>
    <row r="45" spans="1:10" s="1" customFormat="1" ht="18" customHeight="1" x14ac:dyDescent="0.25">
      <c r="A45" s="4" t="s">
        <v>9</v>
      </c>
      <c r="B45" s="179"/>
      <c r="C45" s="111"/>
      <c r="D45" s="86"/>
      <c r="E45" s="92"/>
      <c r="F45" s="101"/>
      <c r="G45" s="84"/>
      <c r="H45" s="97"/>
      <c r="I45" s="84"/>
      <c r="J45" s="97"/>
    </row>
    <row r="46" spans="1:10" s="1" customFormat="1" ht="18" customHeight="1" x14ac:dyDescent="0.25">
      <c r="A46" s="6" t="s">
        <v>10</v>
      </c>
      <c r="B46" s="180"/>
      <c r="C46" s="111"/>
      <c r="D46" s="97"/>
      <c r="E46" s="92"/>
      <c r="F46" s="101"/>
      <c r="G46" s="84"/>
      <c r="H46" s="97"/>
      <c r="I46" s="84"/>
      <c r="J46" s="97"/>
    </row>
    <row r="47" spans="1:10" ht="18" customHeight="1" x14ac:dyDescent="0.25">
      <c r="A47" s="21" t="s">
        <v>30</v>
      </c>
      <c r="B47" s="21"/>
      <c r="C47" s="133">
        <f>IF(SUM(C35:C46)=0,0,SUM(C35:C46))</f>
        <v>0</v>
      </c>
      <c r="D47" s="87">
        <f t="shared" ref="D47:J47" si="11">IF(SUM(D35:D46)=0,0,SUM(D35:D46))</f>
        <v>0</v>
      </c>
      <c r="E47" s="78">
        <f t="shared" si="11"/>
        <v>0</v>
      </c>
      <c r="F47" s="132">
        <f t="shared" si="11"/>
        <v>0</v>
      </c>
      <c r="G47" s="116">
        <f t="shared" si="11"/>
        <v>0</v>
      </c>
      <c r="H47" s="102">
        <f t="shared" si="11"/>
        <v>0</v>
      </c>
      <c r="I47" s="28">
        <f t="shared" si="11"/>
        <v>0</v>
      </c>
      <c r="J47" s="103">
        <f t="shared" si="11"/>
        <v>0</v>
      </c>
    </row>
    <row r="48" spans="1:10" ht="18" customHeight="1" x14ac:dyDescent="0.25">
      <c r="A48" s="21" t="s">
        <v>38</v>
      </c>
      <c r="B48" s="21"/>
      <c r="C48" s="133">
        <f>IF(SUM(C35:C46)&gt;0,AVERAGE(C35:C46),0)</f>
        <v>0</v>
      </c>
      <c r="D48" s="133">
        <f t="shared" ref="D48:J48" si="12">IF(SUM(D35:D46)&gt;0,AVERAGE(D35:D46),0)</f>
        <v>0</v>
      </c>
      <c r="E48" s="133">
        <f t="shared" si="12"/>
        <v>0</v>
      </c>
      <c r="F48" s="133">
        <f t="shared" si="12"/>
        <v>0</v>
      </c>
      <c r="G48" s="133">
        <f t="shared" si="12"/>
        <v>0</v>
      </c>
      <c r="H48" s="133">
        <f t="shared" si="12"/>
        <v>0</v>
      </c>
      <c r="I48" s="133">
        <f t="shared" si="12"/>
        <v>0</v>
      </c>
      <c r="J48" s="133">
        <f t="shared" si="12"/>
        <v>0</v>
      </c>
    </row>
    <row r="49" spans="1:52" ht="18" customHeight="1" x14ac:dyDescent="0.25">
      <c r="A49" s="113"/>
      <c r="B49" s="113"/>
    </row>
    <row r="50" spans="1:52" ht="21" x14ac:dyDescent="0.25">
      <c r="A50" s="230" t="s">
        <v>44</v>
      </c>
      <c r="B50" s="230"/>
      <c r="C50" s="230"/>
      <c r="D50" s="230"/>
      <c r="E50" s="230"/>
      <c r="F50" s="230"/>
      <c r="G50" s="230"/>
      <c r="H50" s="230"/>
      <c r="I50" s="230"/>
      <c r="J50" s="230"/>
      <c r="K50" s="230"/>
      <c r="L50" s="230"/>
      <c r="M50" s="230"/>
      <c r="N50" s="230"/>
      <c r="O50" s="230"/>
      <c r="P50" s="230"/>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230"/>
      <c r="AX50" s="230"/>
      <c r="AY50" s="230"/>
      <c r="AZ50" s="230"/>
    </row>
    <row r="52" spans="1:52" ht="15.75" thickBot="1" x14ac:dyDescent="0.3"/>
    <row r="53" spans="1:52" s="16" customFormat="1" ht="20.100000000000001" customHeight="1" x14ac:dyDescent="0.25">
      <c r="A53" s="75" t="s">
        <v>43</v>
      </c>
      <c r="B53" s="176"/>
      <c r="C53" s="239" t="s">
        <v>22</v>
      </c>
      <c r="D53" s="240"/>
      <c r="E53" s="240"/>
      <c r="F53" s="241"/>
      <c r="G53" s="250" t="s">
        <v>23</v>
      </c>
      <c r="H53" s="251"/>
      <c r="I53" s="251"/>
      <c r="J53" s="252"/>
      <c r="K53" s="239" t="s">
        <v>24</v>
      </c>
      <c r="L53" s="240"/>
      <c r="M53" s="240"/>
      <c r="N53" s="241"/>
      <c r="O53" s="250" t="s">
        <v>147</v>
      </c>
      <c r="P53" s="251"/>
      <c r="Q53" s="251"/>
      <c r="R53" s="252"/>
      <c r="S53" s="239" t="s">
        <v>148</v>
      </c>
      <c r="T53" s="240"/>
      <c r="U53" s="240"/>
      <c r="V53" s="241"/>
      <c r="W53" s="248" t="s">
        <v>140</v>
      </c>
      <c r="X53" s="249"/>
      <c r="Y53" s="249"/>
      <c r="Z53" s="249"/>
    </row>
    <row r="54" spans="1:52" s="16" customFormat="1" ht="90" x14ac:dyDescent="0.25">
      <c r="A54" s="76" t="s">
        <v>40</v>
      </c>
      <c r="B54" s="177" t="s">
        <v>169</v>
      </c>
      <c r="C54" s="67" t="s">
        <v>50</v>
      </c>
      <c r="D54" s="88" t="s">
        <v>51</v>
      </c>
      <c r="E54" s="43" t="s">
        <v>79</v>
      </c>
      <c r="F54" s="43" t="s">
        <v>80</v>
      </c>
      <c r="G54" s="73" t="s">
        <v>54</v>
      </c>
      <c r="H54" s="42" t="s">
        <v>53</v>
      </c>
      <c r="I54" s="42" t="s">
        <v>79</v>
      </c>
      <c r="J54" s="42" t="s">
        <v>80</v>
      </c>
      <c r="K54" s="67" t="s">
        <v>50</v>
      </c>
      <c r="L54" s="43" t="s">
        <v>51</v>
      </c>
      <c r="M54" s="43" t="s">
        <v>79</v>
      </c>
      <c r="N54" s="43" t="s">
        <v>80</v>
      </c>
      <c r="O54" s="73" t="s">
        <v>55</v>
      </c>
      <c r="P54" s="42" t="s">
        <v>53</v>
      </c>
      <c r="Q54" s="42" t="s">
        <v>79</v>
      </c>
      <c r="R54" s="42" t="s">
        <v>80</v>
      </c>
      <c r="S54" s="67" t="s">
        <v>50</v>
      </c>
      <c r="T54" s="43" t="s">
        <v>51</v>
      </c>
      <c r="U54" s="43" t="s">
        <v>79</v>
      </c>
      <c r="V54" s="43" t="s">
        <v>80</v>
      </c>
      <c r="W54" s="60" t="s">
        <v>50</v>
      </c>
      <c r="X54" s="118" t="s">
        <v>51</v>
      </c>
      <c r="Y54" s="118" t="s">
        <v>79</v>
      </c>
      <c r="Z54" s="118" t="s">
        <v>80</v>
      </c>
    </row>
    <row r="55" spans="1:52" s="131" customFormat="1" ht="18" customHeight="1" x14ac:dyDescent="0.25">
      <c r="A55" s="77" t="s">
        <v>41</v>
      </c>
      <c r="B55" s="181"/>
      <c r="C55" s="69">
        <f>+C27</f>
        <v>19756.17158533341</v>
      </c>
      <c r="D55" s="89">
        <f>+D27</f>
        <v>10898838</v>
      </c>
      <c r="E55" s="44">
        <f>E27</f>
        <v>52135.03</v>
      </c>
      <c r="F55" s="44">
        <f>F28</f>
        <v>3.3613085901154487</v>
      </c>
      <c r="G55" s="69">
        <f>+G27+W27</f>
        <v>0</v>
      </c>
      <c r="H55" s="89">
        <f>H27+X27</f>
        <v>0</v>
      </c>
      <c r="I55" s="44">
        <f>I27+Y27</f>
        <v>0</v>
      </c>
      <c r="J55" s="44">
        <f>AVERAGE(J28,Z28)</f>
        <v>0</v>
      </c>
      <c r="K55" s="69">
        <f>+K27</f>
        <v>0</v>
      </c>
      <c r="L55" s="89">
        <f>L27</f>
        <v>0</v>
      </c>
      <c r="M55" s="44">
        <f>M27</f>
        <v>0</v>
      </c>
      <c r="N55" s="44">
        <f>N28</f>
        <v>0</v>
      </c>
      <c r="O55" s="69">
        <f>+O27</f>
        <v>0</v>
      </c>
      <c r="P55" s="89">
        <f>P27</f>
        <v>0</v>
      </c>
      <c r="Q55" s="44">
        <f>Q27</f>
        <v>0</v>
      </c>
      <c r="R55" s="44">
        <f>R28</f>
        <v>0</v>
      </c>
      <c r="S55" s="108">
        <f>+S27</f>
        <v>0</v>
      </c>
      <c r="T55" s="89">
        <f>T27</f>
        <v>0</v>
      </c>
      <c r="U55" s="44">
        <f>U27</f>
        <v>0</v>
      </c>
      <c r="V55" s="44">
        <f>V28</f>
        <v>0</v>
      </c>
      <c r="W55" s="79" t="s">
        <v>142</v>
      </c>
      <c r="X55" s="106" t="s">
        <v>142</v>
      </c>
      <c r="Y55" s="80" t="s">
        <v>142</v>
      </c>
      <c r="Z55" s="80" t="s">
        <v>142</v>
      </c>
    </row>
    <row r="56" spans="1:52" s="131" customFormat="1" ht="18" customHeight="1" x14ac:dyDescent="0.25">
      <c r="A56" s="77" t="s">
        <v>42</v>
      </c>
      <c r="B56" s="181"/>
      <c r="C56" s="69">
        <f>C47</f>
        <v>0</v>
      </c>
      <c r="D56" s="89">
        <f>D47</f>
        <v>0</v>
      </c>
      <c r="E56" s="94" t="s">
        <v>158</v>
      </c>
      <c r="F56" s="94" t="s">
        <v>29</v>
      </c>
      <c r="G56" s="69">
        <f>+E47</f>
        <v>0</v>
      </c>
      <c r="H56" s="89">
        <f>+F47</f>
        <v>0</v>
      </c>
      <c r="I56" s="44" t="s">
        <v>143</v>
      </c>
      <c r="J56" s="44" t="s">
        <v>29</v>
      </c>
      <c r="K56" s="69">
        <f>G47</f>
        <v>0</v>
      </c>
      <c r="L56" s="104">
        <f>H47</f>
        <v>0</v>
      </c>
      <c r="M56" s="44" t="s">
        <v>29</v>
      </c>
      <c r="N56" s="44" t="s">
        <v>29</v>
      </c>
      <c r="O56" s="69" t="s">
        <v>142</v>
      </c>
      <c r="P56" s="89" t="s">
        <v>29</v>
      </c>
      <c r="Q56" s="44" t="s">
        <v>29</v>
      </c>
      <c r="R56" s="44" t="s">
        <v>29</v>
      </c>
      <c r="S56" s="108" t="s">
        <v>142</v>
      </c>
      <c r="T56" s="89" t="s">
        <v>29</v>
      </c>
      <c r="U56" s="44" t="s">
        <v>29</v>
      </c>
      <c r="V56" s="44" t="s">
        <v>29</v>
      </c>
      <c r="W56" s="79">
        <f>+I47</f>
        <v>0</v>
      </c>
      <c r="X56" s="106">
        <f>+J47</f>
        <v>0</v>
      </c>
      <c r="Y56" s="80" t="s">
        <v>142</v>
      </c>
      <c r="Z56" s="80" t="s">
        <v>142</v>
      </c>
    </row>
    <row r="57" spans="1:52" s="131" customFormat="1" ht="18" customHeight="1" x14ac:dyDescent="0.25">
      <c r="A57" s="77" t="s">
        <v>39</v>
      </c>
      <c r="B57" s="181"/>
      <c r="C57" s="71">
        <f t="shared" ref="C57:H57" si="13">SUM(C55:C56)</f>
        <v>19756.17158533341</v>
      </c>
      <c r="D57" s="91">
        <f t="shared" si="13"/>
        <v>10898838</v>
      </c>
      <c r="E57" s="22">
        <f>SUM(E55:E56)</f>
        <v>52135.03</v>
      </c>
      <c r="F57" s="22" t="s">
        <v>29</v>
      </c>
      <c r="G57" s="74">
        <f t="shared" si="13"/>
        <v>0</v>
      </c>
      <c r="H57" s="90">
        <f t="shared" si="13"/>
        <v>0</v>
      </c>
      <c r="I57" s="23">
        <f>SUM(I55:I56)</f>
        <v>0</v>
      </c>
      <c r="J57" s="23" t="s">
        <v>29</v>
      </c>
      <c r="K57" s="71">
        <f>SUM(K55:K56)</f>
        <v>0</v>
      </c>
      <c r="L57" s="91">
        <f>SUM(L55:L56)</f>
        <v>0</v>
      </c>
      <c r="M57" s="22">
        <f>SUM(M55:M56)</f>
        <v>0</v>
      </c>
      <c r="N57" s="22" t="s">
        <v>29</v>
      </c>
      <c r="O57" s="74">
        <f>SUM(O55:O56)</f>
        <v>0</v>
      </c>
      <c r="P57" s="90">
        <f t="shared" ref="P57:Q57" si="14">SUM(P55:P56)</f>
        <v>0</v>
      </c>
      <c r="Q57" s="74">
        <f t="shared" si="14"/>
        <v>0</v>
      </c>
      <c r="R57" s="23" t="s">
        <v>29</v>
      </c>
      <c r="S57" s="109" t="str">
        <f t="shared" ref="S57:U57" si="15">IF(SUM(S55:S56)=0,"",SUM(S55:S56))</f>
        <v/>
      </c>
      <c r="T57" s="105" t="str">
        <f t="shared" si="15"/>
        <v/>
      </c>
      <c r="U57" s="22" t="str">
        <f t="shared" si="15"/>
        <v/>
      </c>
      <c r="V57" s="22" t="s">
        <v>29</v>
      </c>
      <c r="W57" s="61">
        <f t="shared" ref="W57:Z57" si="16">SUM(W55:W56)</f>
        <v>0</v>
      </c>
      <c r="X57" s="98">
        <f t="shared" si="16"/>
        <v>0</v>
      </c>
      <c r="Y57" s="10">
        <f t="shared" si="16"/>
        <v>0</v>
      </c>
      <c r="Z57" s="10">
        <f t="shared" si="16"/>
        <v>0</v>
      </c>
    </row>
    <row r="58" spans="1:52" ht="18" customHeight="1" x14ac:dyDescent="0.25">
      <c r="A58" s="2" t="s">
        <v>166</v>
      </c>
    </row>
    <row r="59" spans="1:52" ht="18" customHeight="1" x14ac:dyDescent="0.25"/>
    <row r="60" spans="1:52" ht="18" customHeight="1" x14ac:dyDescent="0.25"/>
    <row r="61" spans="1:52" ht="20.100000000000001" customHeight="1" x14ac:dyDescent="0.25">
      <c r="A61" s="230" t="s">
        <v>45</v>
      </c>
      <c r="B61" s="230"/>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121"/>
      <c r="AC61" s="121"/>
      <c r="AD61" s="121"/>
      <c r="AE61" s="121"/>
      <c r="AF61" s="121"/>
      <c r="AG61" s="121"/>
      <c r="AH61" s="121"/>
      <c r="AI61" s="12"/>
      <c r="AJ61" s="12"/>
      <c r="AK61" s="12"/>
      <c r="AL61" s="12"/>
      <c r="AM61" s="12"/>
      <c r="AN61" s="12"/>
      <c r="AO61" s="12"/>
      <c r="AP61" s="12"/>
      <c r="AQ61" s="12"/>
      <c r="AR61" s="12"/>
    </row>
    <row r="62" spans="1:52" ht="20.100000000000001" customHeight="1" x14ac:dyDescent="0.25"/>
    <row r="63" spans="1:52" ht="20.100000000000001" customHeight="1" x14ac:dyDescent="0.25"/>
    <row r="64" spans="1:52" ht="20.100000000000001" customHeight="1" x14ac:dyDescent="0.25"/>
    <row r="65" spans="4:4" ht="20.100000000000001" customHeight="1" x14ac:dyDescent="0.25"/>
    <row r="66" spans="4:4" ht="20.100000000000001" customHeight="1" x14ac:dyDescent="0.25">
      <c r="D66" s="2"/>
    </row>
    <row r="67" spans="4:4" ht="20.100000000000001" customHeight="1" x14ac:dyDescent="0.25">
      <c r="D67" s="2"/>
    </row>
    <row r="68" spans="4:4" ht="20.100000000000001" customHeight="1" x14ac:dyDescent="0.25">
      <c r="D68" s="2"/>
    </row>
    <row r="69" spans="4:4" ht="20.100000000000001" customHeight="1" x14ac:dyDescent="0.25">
      <c r="D69" s="2"/>
    </row>
    <row r="70" spans="4:4" ht="20.100000000000001" customHeight="1" x14ac:dyDescent="0.25">
      <c r="D70" s="2"/>
    </row>
    <row r="71" spans="4:4" ht="20.100000000000001" customHeight="1" x14ac:dyDescent="0.25">
      <c r="D71" s="2"/>
    </row>
    <row r="72" spans="4:4" ht="20.100000000000001" customHeight="1" x14ac:dyDescent="0.25">
      <c r="D72" s="2"/>
    </row>
    <row r="73" spans="4:4" ht="20.100000000000001" customHeight="1" x14ac:dyDescent="0.25">
      <c r="D73" s="2"/>
    </row>
    <row r="74" spans="4:4" ht="20.100000000000001" customHeight="1" x14ac:dyDescent="0.25">
      <c r="D74" s="2"/>
    </row>
    <row r="75" spans="4:4" ht="20.100000000000001" customHeight="1" x14ac:dyDescent="0.25">
      <c r="D75" s="2"/>
    </row>
    <row r="76" spans="4:4" ht="20.100000000000001" customHeight="1" x14ac:dyDescent="0.25">
      <c r="D76" s="2"/>
    </row>
    <row r="77" spans="4:4" ht="20.100000000000001" customHeight="1" x14ac:dyDescent="0.25">
      <c r="D77" s="2"/>
    </row>
    <row r="78" spans="4:4" ht="20.100000000000001" customHeight="1" x14ac:dyDescent="0.25">
      <c r="D78" s="2"/>
    </row>
    <row r="79" spans="4:4" ht="20.100000000000001" customHeight="1" x14ac:dyDescent="0.25">
      <c r="D79" s="2"/>
    </row>
    <row r="80" spans="4:4" ht="20.100000000000001" customHeight="1" x14ac:dyDescent="0.25">
      <c r="D80" s="2"/>
    </row>
    <row r="81" s="2" customFormat="1" ht="20.100000000000001" customHeight="1" x14ac:dyDescent="0.25"/>
    <row r="82" s="2" customFormat="1" ht="20.100000000000001" customHeight="1" x14ac:dyDescent="0.25"/>
    <row r="83" s="2" customFormat="1" ht="20.100000000000001" customHeight="1" x14ac:dyDescent="0.25"/>
    <row r="84" s="2" customFormat="1" ht="20.100000000000001" customHeight="1" x14ac:dyDescent="0.25"/>
    <row r="85" s="2" customFormat="1" ht="20.100000000000001" customHeight="1" x14ac:dyDescent="0.25"/>
    <row r="86" s="2" customFormat="1" ht="20.100000000000001" customHeight="1" x14ac:dyDescent="0.25"/>
    <row r="87" s="2" customFormat="1" ht="20.100000000000001" customHeight="1" x14ac:dyDescent="0.25"/>
    <row r="88" s="2" customFormat="1" ht="20.100000000000001" customHeight="1" x14ac:dyDescent="0.25"/>
    <row r="89" s="2" customFormat="1" ht="20.100000000000001" customHeight="1" x14ac:dyDescent="0.25"/>
    <row r="90" s="2" customFormat="1" ht="20.100000000000001" customHeight="1" x14ac:dyDescent="0.25"/>
    <row r="91" s="2" customFormat="1" ht="20.100000000000001" customHeight="1" x14ac:dyDescent="0.25"/>
    <row r="92" s="2" customFormat="1" ht="20.100000000000001" customHeight="1" x14ac:dyDescent="0.25"/>
    <row r="93" s="2" customFormat="1" ht="20.100000000000001" customHeight="1" x14ac:dyDescent="0.25"/>
    <row r="94" s="2" customFormat="1" ht="20.100000000000001" customHeight="1" x14ac:dyDescent="0.25"/>
    <row r="95" s="2" customFormat="1" ht="20.100000000000001" customHeight="1" x14ac:dyDescent="0.25"/>
    <row r="96" s="2" customFormat="1" ht="20.100000000000001" customHeight="1" x14ac:dyDescent="0.25"/>
    <row r="97" s="2" customFormat="1" ht="20.100000000000001" customHeight="1" x14ac:dyDescent="0.25"/>
    <row r="98" s="2" customFormat="1" ht="20.100000000000001" customHeight="1" x14ac:dyDescent="0.25"/>
    <row r="99" s="2" customFormat="1" ht="20.100000000000001" customHeight="1" x14ac:dyDescent="0.25"/>
    <row r="100" s="2" customFormat="1" ht="20.100000000000001" customHeight="1" x14ac:dyDescent="0.25"/>
    <row r="101" s="2" customFormat="1" ht="20.100000000000001" customHeight="1" x14ac:dyDescent="0.25"/>
    <row r="102" s="2" customFormat="1" ht="20.100000000000001" customHeight="1" x14ac:dyDescent="0.25"/>
    <row r="103" s="2" customFormat="1" ht="20.100000000000001" customHeight="1" x14ac:dyDescent="0.25"/>
    <row r="104" s="2" customFormat="1" ht="20.100000000000001" customHeight="1" x14ac:dyDescent="0.25"/>
    <row r="105" s="2" customFormat="1" ht="20.100000000000001" customHeight="1" x14ac:dyDescent="0.25"/>
    <row r="106" s="2" customFormat="1" ht="20.100000000000001" customHeight="1" x14ac:dyDescent="0.25"/>
    <row r="107" s="2" customFormat="1" ht="20.100000000000001" customHeight="1" x14ac:dyDescent="0.25"/>
    <row r="108" s="2" customFormat="1" ht="20.100000000000001" customHeight="1" x14ac:dyDescent="0.25"/>
    <row r="109" s="2" customFormat="1" ht="20.100000000000001" customHeight="1" x14ac:dyDescent="0.25"/>
    <row r="110" s="2" customFormat="1" ht="20.100000000000001" customHeight="1" x14ac:dyDescent="0.25"/>
    <row r="111" s="2" customFormat="1" ht="20.100000000000001" customHeight="1" x14ac:dyDescent="0.25"/>
    <row r="112" s="2" customFormat="1" ht="20.100000000000001" customHeight="1" x14ac:dyDescent="0.25"/>
    <row r="113" s="2" customFormat="1" ht="20.100000000000001" customHeight="1" x14ac:dyDescent="0.25"/>
    <row r="114" s="2" customFormat="1" ht="20.100000000000001" customHeight="1" x14ac:dyDescent="0.25"/>
    <row r="115" s="2" customFormat="1" ht="20.100000000000001" customHeight="1" x14ac:dyDescent="0.25"/>
    <row r="116" s="2" customFormat="1" ht="20.100000000000001" customHeight="1" x14ac:dyDescent="0.25"/>
    <row r="117" s="2" customFormat="1" ht="20.100000000000001" customHeight="1" x14ac:dyDescent="0.25"/>
    <row r="118" s="2" customFormat="1" ht="20.100000000000001" customHeight="1" x14ac:dyDescent="0.25"/>
    <row r="119" s="2" customFormat="1" ht="20.100000000000001" customHeight="1" x14ac:dyDescent="0.25"/>
    <row r="120" s="2" customFormat="1" ht="20.100000000000001" customHeight="1" x14ac:dyDescent="0.25"/>
    <row r="121" s="2" customFormat="1" ht="20.100000000000001" customHeight="1" x14ac:dyDescent="0.25"/>
    <row r="122" s="2" customFormat="1" ht="20.100000000000001" customHeight="1" x14ac:dyDescent="0.25"/>
    <row r="123" s="2" customFormat="1" ht="20.100000000000001" customHeight="1" x14ac:dyDescent="0.25"/>
    <row r="124" s="2" customFormat="1" ht="20.100000000000001" customHeight="1" x14ac:dyDescent="0.25"/>
    <row r="125" s="2" customFormat="1" ht="20.100000000000001" customHeight="1" x14ac:dyDescent="0.25"/>
    <row r="126" s="2" customFormat="1" ht="20.100000000000001" customHeight="1" x14ac:dyDescent="0.25"/>
    <row r="127" s="2" customFormat="1" ht="20.100000000000001" customHeight="1" x14ac:dyDescent="0.25"/>
    <row r="128" s="2" customFormat="1" ht="20.100000000000001" customHeight="1" x14ac:dyDescent="0.25"/>
    <row r="129" s="2" customFormat="1" ht="20.100000000000001" customHeight="1" x14ac:dyDescent="0.25"/>
    <row r="130" s="2" customFormat="1" ht="20.100000000000001" customHeight="1" x14ac:dyDescent="0.25"/>
    <row r="131" s="2" customFormat="1" ht="20.100000000000001" customHeight="1" x14ac:dyDescent="0.25"/>
    <row r="132" s="2" customFormat="1" ht="20.100000000000001" customHeight="1" x14ac:dyDescent="0.25"/>
    <row r="133" s="2" customFormat="1" ht="20.100000000000001" customHeight="1" x14ac:dyDescent="0.25"/>
    <row r="134" s="2" customFormat="1" ht="20.100000000000001" customHeight="1" x14ac:dyDescent="0.25"/>
    <row r="135" s="2" customFormat="1" ht="20.100000000000001" customHeight="1" x14ac:dyDescent="0.25"/>
    <row r="136" s="2" customFormat="1" ht="20.100000000000001" customHeight="1" x14ac:dyDescent="0.25"/>
    <row r="137" s="2" customFormat="1" ht="20.100000000000001" customHeight="1" x14ac:dyDescent="0.25"/>
    <row r="138" s="2" customFormat="1" ht="20.100000000000001" customHeight="1" x14ac:dyDescent="0.25"/>
    <row r="139" s="2" customFormat="1" ht="20.100000000000001" customHeight="1" x14ac:dyDescent="0.25"/>
    <row r="140" s="2" customFormat="1" ht="20.100000000000001" customHeight="1" x14ac:dyDescent="0.25"/>
    <row r="141" s="2" customFormat="1" ht="20.100000000000001" customHeight="1" x14ac:dyDescent="0.25"/>
    <row r="142" s="2" customFormat="1" ht="20.100000000000001" customHeight="1" x14ac:dyDescent="0.25"/>
    <row r="143" s="2" customFormat="1" ht="20.100000000000001" customHeight="1" x14ac:dyDescent="0.25"/>
    <row r="144" s="2" customFormat="1" ht="20.100000000000001" customHeight="1" x14ac:dyDescent="0.25"/>
    <row r="145" s="2" customFormat="1" ht="20.100000000000001" customHeight="1" x14ac:dyDescent="0.25"/>
    <row r="146" s="2" customFormat="1" ht="20.100000000000001" customHeight="1" x14ac:dyDescent="0.25"/>
    <row r="147" s="2" customFormat="1" ht="20.100000000000001" customHeight="1" x14ac:dyDescent="0.25"/>
    <row r="148" s="2" customFormat="1" ht="20.100000000000001" customHeight="1" x14ac:dyDescent="0.25"/>
    <row r="149" s="2" customFormat="1" ht="20.100000000000001" customHeight="1" x14ac:dyDescent="0.25"/>
    <row r="150" s="2" customFormat="1" ht="20.100000000000001" customHeight="1" x14ac:dyDescent="0.25"/>
    <row r="151" s="2" customFormat="1" ht="20.100000000000001" customHeight="1" x14ac:dyDescent="0.25"/>
    <row r="152" s="2" customFormat="1" ht="20.100000000000001" customHeight="1" x14ac:dyDescent="0.25"/>
    <row r="153" s="2" customFormat="1" ht="20.100000000000001" customHeight="1" x14ac:dyDescent="0.25"/>
    <row r="154" s="2" customFormat="1" ht="20.100000000000001" customHeight="1" x14ac:dyDescent="0.25"/>
    <row r="155" s="2" customFormat="1" ht="20.100000000000001" customHeight="1" x14ac:dyDescent="0.25"/>
    <row r="156" s="2" customFormat="1" ht="20.100000000000001" customHeight="1" x14ac:dyDescent="0.25"/>
    <row r="157" s="2" customFormat="1" ht="20.100000000000001" customHeight="1" x14ac:dyDescent="0.25"/>
    <row r="158" s="2" customFormat="1" ht="20.100000000000001" customHeight="1" x14ac:dyDescent="0.25"/>
    <row r="159" s="2" customFormat="1" ht="20.100000000000001" customHeight="1" x14ac:dyDescent="0.25"/>
    <row r="160" s="2" customFormat="1" ht="20.100000000000001" customHeight="1" x14ac:dyDescent="0.25"/>
    <row r="161" s="2" customFormat="1" ht="20.100000000000001" customHeight="1" x14ac:dyDescent="0.25"/>
    <row r="162" s="2" customFormat="1" ht="20.100000000000001" customHeight="1" x14ac:dyDescent="0.25"/>
    <row r="163" s="2" customFormat="1" ht="20.100000000000001" customHeight="1" x14ac:dyDescent="0.25"/>
    <row r="164" s="2" customFormat="1" ht="20.100000000000001" customHeight="1" x14ac:dyDescent="0.25"/>
    <row r="165" s="2" customFormat="1" ht="20.100000000000001" customHeight="1" x14ac:dyDescent="0.25"/>
    <row r="166" s="2" customFormat="1" ht="20.100000000000001" customHeight="1" x14ac:dyDescent="0.25"/>
    <row r="167" s="2" customFormat="1" ht="20.100000000000001" customHeight="1" x14ac:dyDescent="0.25"/>
    <row r="168" s="2" customFormat="1" ht="20.100000000000001" customHeight="1" x14ac:dyDescent="0.25"/>
    <row r="169" s="2" customFormat="1" ht="20.100000000000001" customHeight="1" x14ac:dyDescent="0.25"/>
    <row r="170" s="2" customFormat="1" ht="20.100000000000001" customHeight="1" x14ac:dyDescent="0.25"/>
    <row r="171" s="2" customFormat="1" ht="20.100000000000001" customHeight="1" x14ac:dyDescent="0.25"/>
    <row r="172" s="2" customFormat="1" ht="20.100000000000001" customHeight="1" x14ac:dyDescent="0.25"/>
    <row r="173" s="2" customFormat="1" ht="20.100000000000001" customHeight="1" x14ac:dyDescent="0.25"/>
    <row r="174" s="2" customFormat="1" ht="20.100000000000001" customHeight="1" x14ac:dyDescent="0.25"/>
    <row r="175" s="2" customFormat="1" ht="20.100000000000001" customHeight="1" x14ac:dyDescent="0.25"/>
    <row r="176" s="2" customFormat="1" ht="20.100000000000001" customHeight="1" x14ac:dyDescent="0.25"/>
    <row r="177" s="2" customFormat="1" ht="20.100000000000001" customHeight="1" x14ac:dyDescent="0.25"/>
    <row r="178" s="2" customFormat="1" ht="20.100000000000001" customHeight="1" x14ac:dyDescent="0.25"/>
    <row r="179" s="2" customFormat="1" ht="20.100000000000001" customHeight="1" x14ac:dyDescent="0.25"/>
    <row r="180" s="2" customFormat="1" ht="20.100000000000001" customHeight="1" x14ac:dyDescent="0.25"/>
    <row r="181" s="2" customFormat="1" ht="20.100000000000001" customHeight="1" x14ac:dyDescent="0.25"/>
    <row r="182" s="2" customFormat="1" ht="20.100000000000001" customHeight="1" x14ac:dyDescent="0.25"/>
    <row r="183" s="2" customFormat="1" ht="20.100000000000001" customHeight="1" x14ac:dyDescent="0.25"/>
    <row r="184" s="2" customFormat="1" ht="20.100000000000001" customHeight="1" x14ac:dyDescent="0.25"/>
    <row r="185" s="2" customFormat="1" ht="20.100000000000001" customHeight="1" x14ac:dyDescent="0.25"/>
    <row r="186" s="2" customFormat="1" ht="20.100000000000001" customHeight="1" x14ac:dyDescent="0.25"/>
    <row r="187" s="2" customFormat="1" ht="20.100000000000001" customHeight="1" x14ac:dyDescent="0.25"/>
    <row r="188" s="2" customFormat="1" ht="20.100000000000001" customHeight="1" x14ac:dyDescent="0.25"/>
    <row r="189" s="2" customFormat="1" ht="20.100000000000001" customHeight="1" x14ac:dyDescent="0.25"/>
    <row r="190" s="2" customFormat="1" ht="20.100000000000001" customHeight="1" x14ac:dyDescent="0.25"/>
    <row r="191" s="2" customFormat="1" ht="20.100000000000001" customHeight="1" x14ac:dyDescent="0.25"/>
    <row r="192" s="2" customFormat="1" ht="20.100000000000001" customHeight="1" x14ac:dyDescent="0.25"/>
    <row r="193" s="2" customFormat="1" ht="20.100000000000001" customHeight="1" x14ac:dyDescent="0.25"/>
    <row r="194" s="2" customFormat="1" ht="20.100000000000001" customHeight="1" x14ac:dyDescent="0.25"/>
    <row r="195" s="2" customFormat="1" ht="20.100000000000001" customHeight="1" x14ac:dyDescent="0.25"/>
    <row r="196" s="2" customFormat="1" ht="20.100000000000001" customHeight="1" x14ac:dyDescent="0.25"/>
    <row r="197" s="2" customFormat="1" ht="20.100000000000001" customHeight="1" x14ac:dyDescent="0.25"/>
    <row r="198" s="2" customFormat="1" ht="20.100000000000001" customHeight="1" x14ac:dyDescent="0.25"/>
    <row r="199" s="2" customFormat="1" ht="20.100000000000001" customHeight="1" x14ac:dyDescent="0.25"/>
    <row r="200" s="2" customFormat="1" ht="20.100000000000001" customHeight="1" x14ac:dyDescent="0.25"/>
    <row r="201" s="2" customFormat="1" ht="20.100000000000001" customHeight="1" x14ac:dyDescent="0.25"/>
    <row r="202" s="2" customFormat="1" ht="20.100000000000001" customHeight="1" x14ac:dyDescent="0.25"/>
    <row r="203" s="2" customFormat="1" ht="20.100000000000001" customHeight="1" x14ac:dyDescent="0.25"/>
    <row r="204" s="2" customFormat="1" ht="20.100000000000001" customHeight="1" x14ac:dyDescent="0.25"/>
    <row r="205" s="2" customFormat="1" ht="20.100000000000001" customHeight="1" x14ac:dyDescent="0.25"/>
    <row r="206" s="2" customFormat="1" ht="20.100000000000001" customHeight="1" x14ac:dyDescent="0.25"/>
    <row r="207" s="2" customFormat="1" ht="20.100000000000001" customHeight="1" x14ac:dyDescent="0.25"/>
    <row r="208" s="2" customFormat="1" ht="20.100000000000001" customHeight="1" x14ac:dyDescent="0.25"/>
    <row r="209" s="2" customFormat="1" ht="20.100000000000001" customHeight="1" x14ac:dyDescent="0.25"/>
    <row r="210" s="2" customFormat="1" ht="20.100000000000001" customHeight="1" x14ac:dyDescent="0.25"/>
    <row r="211" s="2" customFormat="1" ht="20.100000000000001" customHeight="1" x14ac:dyDescent="0.25"/>
    <row r="212" s="2" customFormat="1" ht="20.100000000000001" customHeight="1" x14ac:dyDescent="0.25"/>
    <row r="213" s="2" customFormat="1" ht="20.100000000000001" customHeight="1" x14ac:dyDescent="0.25"/>
    <row r="214" s="2" customFormat="1" ht="20.100000000000001" customHeight="1" x14ac:dyDescent="0.25"/>
    <row r="215" s="2" customFormat="1" ht="20.100000000000001" customHeight="1" x14ac:dyDescent="0.25"/>
    <row r="216" s="2" customFormat="1" ht="20.100000000000001" customHeight="1" x14ac:dyDescent="0.25"/>
    <row r="217" s="2" customFormat="1" ht="20.100000000000001" customHeight="1" x14ac:dyDescent="0.25"/>
    <row r="218" s="2" customFormat="1" ht="20.100000000000001" customHeight="1" x14ac:dyDescent="0.25"/>
    <row r="219" s="2" customFormat="1" ht="20.100000000000001" customHeight="1" x14ac:dyDescent="0.25"/>
    <row r="220" s="2" customFormat="1" ht="20.100000000000001" customHeight="1" x14ac:dyDescent="0.25"/>
    <row r="221" s="2" customFormat="1" ht="20.100000000000001" customHeight="1" x14ac:dyDescent="0.25"/>
    <row r="222" s="2" customFormat="1" ht="20.100000000000001" customHeight="1" x14ac:dyDescent="0.25"/>
    <row r="223" s="2" customFormat="1" ht="20.100000000000001" customHeight="1" x14ac:dyDescent="0.25"/>
    <row r="224" s="2" customFormat="1" ht="20.100000000000001" customHeight="1" x14ac:dyDescent="0.25"/>
    <row r="225" s="2" customFormat="1" ht="20.100000000000001" customHeight="1" x14ac:dyDescent="0.25"/>
    <row r="226" s="2" customFormat="1" ht="20.100000000000001" customHeight="1" x14ac:dyDescent="0.25"/>
    <row r="227" s="2" customFormat="1" ht="20.100000000000001" customHeight="1" x14ac:dyDescent="0.25"/>
    <row r="228" s="2" customFormat="1" ht="20.100000000000001" customHeight="1" x14ac:dyDescent="0.25"/>
    <row r="229" s="2" customFormat="1" ht="20.100000000000001" customHeight="1" x14ac:dyDescent="0.25"/>
    <row r="230" s="2" customFormat="1" ht="20.100000000000001" customHeight="1" x14ac:dyDescent="0.25"/>
    <row r="231" s="2" customFormat="1" ht="20.100000000000001" customHeight="1" x14ac:dyDescent="0.25"/>
    <row r="232" s="2" customFormat="1" ht="20.100000000000001" customHeight="1" x14ac:dyDescent="0.25"/>
    <row r="233" s="2" customFormat="1" ht="20.100000000000001" customHeight="1" x14ac:dyDescent="0.25"/>
    <row r="234" s="2" customFormat="1" ht="20.100000000000001" customHeight="1" x14ac:dyDescent="0.25"/>
    <row r="235" s="2" customFormat="1" ht="20.100000000000001" customHeight="1" x14ac:dyDescent="0.25"/>
    <row r="236" s="2" customFormat="1" ht="20.100000000000001" customHeight="1" x14ac:dyDescent="0.25"/>
    <row r="237" s="2" customFormat="1" ht="20.100000000000001" customHeight="1" x14ac:dyDescent="0.25"/>
    <row r="238" s="2" customFormat="1" ht="20.100000000000001" customHeight="1" x14ac:dyDescent="0.25"/>
    <row r="239" s="2" customFormat="1" ht="20.100000000000001" customHeight="1" x14ac:dyDescent="0.25"/>
    <row r="240" s="2" customFormat="1" ht="20.100000000000001" customHeight="1" x14ac:dyDescent="0.25"/>
    <row r="241" s="2" customFormat="1" ht="20.100000000000001" customHeight="1" x14ac:dyDescent="0.25"/>
    <row r="242" s="2" customFormat="1" ht="20.100000000000001" customHeight="1" x14ac:dyDescent="0.25"/>
    <row r="243" s="2" customFormat="1" ht="20.100000000000001" customHeight="1" x14ac:dyDescent="0.25"/>
    <row r="244" s="2" customFormat="1" ht="20.100000000000001" customHeight="1" x14ac:dyDescent="0.25"/>
    <row r="245" s="2" customFormat="1" ht="20.100000000000001" customHeight="1" x14ac:dyDescent="0.25"/>
    <row r="246" s="2" customFormat="1" ht="20.100000000000001" customHeight="1" x14ac:dyDescent="0.25"/>
    <row r="247" s="2" customFormat="1" ht="20.100000000000001" customHeight="1" x14ac:dyDescent="0.25"/>
    <row r="248" s="2" customFormat="1" ht="20.100000000000001" customHeight="1" x14ac:dyDescent="0.25"/>
    <row r="249" s="2" customFormat="1" ht="20.100000000000001" customHeight="1" x14ac:dyDescent="0.25"/>
    <row r="250" s="2" customFormat="1" ht="20.100000000000001" customHeight="1" x14ac:dyDescent="0.25"/>
    <row r="251" s="2" customFormat="1" ht="20.100000000000001" customHeight="1" x14ac:dyDescent="0.25"/>
    <row r="252" s="2" customFormat="1" ht="20.100000000000001" customHeight="1" x14ac:dyDescent="0.25"/>
    <row r="253" s="2" customFormat="1" ht="20.100000000000001" customHeight="1" x14ac:dyDescent="0.25"/>
    <row r="254" s="2" customFormat="1" ht="20.100000000000001" customHeight="1" x14ac:dyDescent="0.25"/>
    <row r="255" s="2" customFormat="1" ht="20.100000000000001" customHeight="1" x14ac:dyDescent="0.25"/>
    <row r="256" s="2" customFormat="1" ht="20.100000000000001" customHeight="1" x14ac:dyDescent="0.25"/>
    <row r="257" s="2" customFormat="1" ht="20.100000000000001" customHeight="1" x14ac:dyDescent="0.25"/>
    <row r="258" s="2" customFormat="1" ht="20.100000000000001" customHeight="1" x14ac:dyDescent="0.25"/>
    <row r="259" s="2" customFormat="1" ht="20.100000000000001" customHeight="1" x14ac:dyDescent="0.25"/>
    <row r="260" s="2" customFormat="1" ht="20.100000000000001" customHeight="1" x14ac:dyDescent="0.25"/>
    <row r="261" s="2" customFormat="1" ht="20.100000000000001" customHeight="1" x14ac:dyDescent="0.25"/>
    <row r="262" s="2" customFormat="1" ht="20.100000000000001" customHeight="1" x14ac:dyDescent="0.25"/>
    <row r="263" s="2" customFormat="1" ht="20.100000000000001" customHeight="1" x14ac:dyDescent="0.25"/>
    <row r="264" s="2" customFormat="1" ht="20.100000000000001" customHeight="1" x14ac:dyDescent="0.25"/>
    <row r="265" s="2" customFormat="1" ht="20.100000000000001" customHeight="1" x14ac:dyDescent="0.25"/>
    <row r="266" s="2" customFormat="1" ht="20.100000000000001" customHeight="1" x14ac:dyDescent="0.25"/>
    <row r="267" s="2" customFormat="1" ht="20.100000000000001" customHeight="1" x14ac:dyDescent="0.25"/>
    <row r="268" s="2" customFormat="1" ht="20.100000000000001" customHeight="1" x14ac:dyDescent="0.25"/>
    <row r="269" s="2" customFormat="1" ht="20.100000000000001" customHeight="1" x14ac:dyDescent="0.25"/>
    <row r="270" s="2" customFormat="1" ht="20.100000000000001" customHeight="1" x14ac:dyDescent="0.25"/>
    <row r="271" s="2" customFormat="1" ht="20.100000000000001" customHeight="1" x14ac:dyDescent="0.25"/>
    <row r="272" s="2" customFormat="1" ht="20.100000000000001" customHeight="1" x14ac:dyDescent="0.25"/>
    <row r="273" s="2" customFormat="1" ht="20.100000000000001" customHeight="1" x14ac:dyDescent="0.25"/>
    <row r="274" s="2" customFormat="1" ht="20.100000000000001" customHeight="1" x14ac:dyDescent="0.25"/>
    <row r="275" s="2" customFormat="1" ht="20.100000000000001" customHeight="1" x14ac:dyDescent="0.25"/>
    <row r="276" s="2" customFormat="1" ht="20.100000000000001" customHeight="1" x14ac:dyDescent="0.25"/>
    <row r="277" s="2" customFormat="1" ht="20.100000000000001" customHeight="1" x14ac:dyDescent="0.25"/>
    <row r="278" s="2" customFormat="1" ht="20.100000000000001" customHeight="1" x14ac:dyDescent="0.25"/>
    <row r="279" s="2" customFormat="1" ht="20.100000000000001" customHeight="1" x14ac:dyDescent="0.25"/>
    <row r="280" s="2" customFormat="1" ht="20.100000000000001" customHeight="1" x14ac:dyDescent="0.25"/>
    <row r="281" s="2" customFormat="1" ht="20.100000000000001" customHeight="1" x14ac:dyDescent="0.25"/>
    <row r="282" s="2" customFormat="1" ht="20.100000000000001" customHeight="1" x14ac:dyDescent="0.25"/>
    <row r="283" s="2" customFormat="1" ht="20.100000000000001" customHeight="1" x14ac:dyDescent="0.25"/>
    <row r="284" s="2" customFormat="1" ht="20.100000000000001" customHeight="1" x14ac:dyDescent="0.25"/>
    <row r="285" s="2" customFormat="1" ht="20.100000000000001" customHeight="1" x14ac:dyDescent="0.25"/>
    <row r="286" s="2" customFormat="1" ht="20.100000000000001" customHeight="1" x14ac:dyDescent="0.25"/>
    <row r="287" s="2" customFormat="1" ht="20.100000000000001" customHeight="1" x14ac:dyDescent="0.25"/>
    <row r="288" s="2" customFormat="1" ht="20.100000000000001" customHeight="1" x14ac:dyDescent="0.25"/>
    <row r="289" s="2" customFormat="1" ht="20.100000000000001" customHeight="1" x14ac:dyDescent="0.25"/>
    <row r="290" s="2" customFormat="1" ht="20.100000000000001" customHeight="1" x14ac:dyDescent="0.25"/>
    <row r="291" s="2" customFormat="1" ht="20.100000000000001" customHeight="1" x14ac:dyDescent="0.25"/>
    <row r="292" s="2" customFormat="1" ht="20.100000000000001" customHeight="1" x14ac:dyDescent="0.25"/>
    <row r="293" s="2" customFormat="1" ht="20.100000000000001" customHeight="1" x14ac:dyDescent="0.25"/>
    <row r="294" s="2" customFormat="1" ht="20.100000000000001" customHeight="1" x14ac:dyDescent="0.25"/>
    <row r="295" s="2" customFormat="1" ht="20.100000000000001" customHeight="1" x14ac:dyDescent="0.25"/>
    <row r="296" s="2" customFormat="1" ht="20.100000000000001" customHeight="1" x14ac:dyDescent="0.25"/>
    <row r="297" s="2" customFormat="1" ht="20.100000000000001" customHeight="1" x14ac:dyDescent="0.25"/>
    <row r="298" s="2" customFormat="1" ht="20.100000000000001" customHeight="1" x14ac:dyDescent="0.25"/>
    <row r="299" s="2" customFormat="1" ht="20.100000000000001" customHeight="1" x14ac:dyDescent="0.25"/>
    <row r="300" s="2" customFormat="1" ht="20.100000000000001" customHeight="1" x14ac:dyDescent="0.25"/>
    <row r="301" s="2" customFormat="1" ht="20.100000000000001" customHeight="1" x14ac:dyDescent="0.25"/>
    <row r="302" s="2" customFormat="1" ht="20.100000000000001" customHeight="1" x14ac:dyDescent="0.25"/>
    <row r="303" s="2" customFormat="1" ht="20.100000000000001" customHeight="1" x14ac:dyDescent="0.25"/>
    <row r="304" s="2" customFormat="1" ht="20.100000000000001" customHeight="1" x14ac:dyDescent="0.25"/>
    <row r="305" s="2" customFormat="1" ht="20.100000000000001" customHeight="1" x14ac:dyDescent="0.25"/>
    <row r="306" s="2" customFormat="1" ht="20.100000000000001" customHeight="1" x14ac:dyDescent="0.25"/>
    <row r="307" s="2" customFormat="1" ht="20.100000000000001" customHeight="1" x14ac:dyDescent="0.25"/>
    <row r="308" s="2" customFormat="1" ht="20.100000000000001" customHeight="1" x14ac:dyDescent="0.25"/>
    <row r="309" s="2" customFormat="1" ht="20.100000000000001" customHeight="1" x14ac:dyDescent="0.25"/>
    <row r="310" s="2" customFormat="1" ht="20.100000000000001" customHeight="1" x14ac:dyDescent="0.25"/>
    <row r="311" s="2" customFormat="1" ht="20.100000000000001" customHeight="1" x14ac:dyDescent="0.25"/>
    <row r="312" s="2" customFormat="1" ht="20.100000000000001" customHeight="1" x14ac:dyDescent="0.25"/>
    <row r="313" s="2" customFormat="1" ht="20.100000000000001" customHeight="1" x14ac:dyDescent="0.25"/>
    <row r="314" s="2" customFormat="1" ht="20.100000000000001" customHeight="1" x14ac:dyDescent="0.25"/>
    <row r="315" s="2" customFormat="1" ht="20.100000000000001" customHeight="1" x14ac:dyDescent="0.25"/>
    <row r="316" s="2" customFormat="1" ht="20.100000000000001" customHeight="1" x14ac:dyDescent="0.25"/>
    <row r="317" s="2" customFormat="1" ht="20.100000000000001" customHeight="1" x14ac:dyDescent="0.25"/>
    <row r="318" s="2" customFormat="1" ht="20.100000000000001" customHeight="1" x14ac:dyDescent="0.25"/>
    <row r="319" s="2" customFormat="1" ht="20.100000000000001" customHeight="1" x14ac:dyDescent="0.25"/>
    <row r="320" s="2" customFormat="1" ht="20.100000000000001" customHeight="1" x14ac:dyDescent="0.25"/>
    <row r="321" s="2" customFormat="1" ht="20.100000000000001" customHeight="1" x14ac:dyDescent="0.25"/>
    <row r="322" s="2" customFormat="1" ht="20.100000000000001" customHeight="1" x14ac:dyDescent="0.25"/>
    <row r="323" s="2" customFormat="1" ht="20.100000000000001" customHeight="1" x14ac:dyDescent="0.25"/>
    <row r="324" s="2" customFormat="1" ht="20.100000000000001" customHeight="1" x14ac:dyDescent="0.25"/>
    <row r="325" s="2" customFormat="1" ht="20.100000000000001" customHeight="1" x14ac:dyDescent="0.25"/>
    <row r="326" s="2" customFormat="1" ht="20.100000000000001" customHeight="1" x14ac:dyDescent="0.25"/>
    <row r="327" s="2" customFormat="1" ht="20.100000000000001" customHeight="1" x14ac:dyDescent="0.25"/>
    <row r="328" s="2" customFormat="1" ht="20.100000000000001" customHeight="1" x14ac:dyDescent="0.25"/>
    <row r="329" s="2" customFormat="1" ht="20.100000000000001" customHeight="1" x14ac:dyDescent="0.25"/>
    <row r="330" s="2" customFormat="1" ht="20.100000000000001" customHeight="1" x14ac:dyDescent="0.25"/>
    <row r="331" s="2" customFormat="1" ht="20.100000000000001" customHeight="1" x14ac:dyDescent="0.25"/>
    <row r="332" s="2" customFormat="1" ht="20.100000000000001" customHeight="1" x14ac:dyDescent="0.25"/>
    <row r="333" s="2" customFormat="1" ht="20.100000000000001" customHeight="1" x14ac:dyDescent="0.25"/>
    <row r="334" s="2" customFormat="1" ht="20.100000000000001" customHeight="1" x14ac:dyDescent="0.25"/>
    <row r="335" s="2" customFormat="1" ht="20.100000000000001" customHeight="1" x14ac:dyDescent="0.25"/>
    <row r="336" s="2" customFormat="1" ht="20.100000000000001" customHeight="1" x14ac:dyDescent="0.25"/>
    <row r="337" s="2" customFormat="1" ht="20.100000000000001" customHeight="1" x14ac:dyDescent="0.25"/>
    <row r="338" s="2" customFormat="1" ht="20.100000000000001" customHeight="1" x14ac:dyDescent="0.25"/>
    <row r="339" s="2" customFormat="1" ht="20.100000000000001" customHeight="1" x14ac:dyDescent="0.25"/>
    <row r="340" s="2" customFormat="1" ht="20.100000000000001" customHeight="1" x14ac:dyDescent="0.25"/>
    <row r="341" s="2" customFormat="1" ht="20.100000000000001" customHeight="1" x14ac:dyDescent="0.25"/>
    <row r="342" s="2" customFormat="1" ht="20.100000000000001" customHeight="1" x14ac:dyDescent="0.25"/>
    <row r="343" s="2" customFormat="1" ht="20.100000000000001" customHeight="1" x14ac:dyDescent="0.25"/>
    <row r="344" s="2" customFormat="1" ht="20.100000000000001" customHeight="1" x14ac:dyDescent="0.25"/>
    <row r="345" s="2" customFormat="1" ht="20.100000000000001" customHeight="1" x14ac:dyDescent="0.25"/>
    <row r="346" s="2" customFormat="1" ht="20.100000000000001" customHeight="1" x14ac:dyDescent="0.25"/>
    <row r="347" s="2" customFormat="1" ht="20.100000000000001" customHeight="1" x14ac:dyDescent="0.25"/>
    <row r="348" s="2" customFormat="1" ht="20.100000000000001" customHeight="1" x14ac:dyDescent="0.25"/>
    <row r="349" s="2" customFormat="1" ht="20.100000000000001" customHeight="1" x14ac:dyDescent="0.25"/>
    <row r="350" s="2" customFormat="1" ht="20.100000000000001" customHeight="1" x14ac:dyDescent="0.25"/>
    <row r="351" s="2" customFormat="1" ht="20.100000000000001" customHeight="1" x14ac:dyDescent="0.25"/>
    <row r="352" s="2" customFormat="1" ht="20.100000000000001" customHeight="1" x14ac:dyDescent="0.25"/>
    <row r="353" s="2" customFormat="1" ht="20.100000000000001" customHeight="1" x14ac:dyDescent="0.25"/>
    <row r="354" s="2" customFormat="1" ht="20.100000000000001" customHeight="1" x14ac:dyDescent="0.25"/>
    <row r="355" s="2" customFormat="1" ht="20.100000000000001" customHeight="1" x14ac:dyDescent="0.25"/>
    <row r="356" s="2" customFormat="1" ht="20.100000000000001" customHeight="1" x14ac:dyDescent="0.25"/>
    <row r="357" s="2" customFormat="1" ht="20.100000000000001" customHeight="1" x14ac:dyDescent="0.25"/>
    <row r="358" s="2" customFormat="1" ht="20.100000000000001" customHeight="1" x14ac:dyDescent="0.25"/>
    <row r="359" s="2" customFormat="1" ht="20.100000000000001" customHeight="1" x14ac:dyDescent="0.25"/>
    <row r="360" s="2" customFormat="1" ht="20.100000000000001" customHeight="1" x14ac:dyDescent="0.25"/>
    <row r="361" s="2" customFormat="1" ht="20.100000000000001" customHeight="1" x14ac:dyDescent="0.25"/>
    <row r="362" s="2" customFormat="1" ht="20.100000000000001" customHeight="1" x14ac:dyDescent="0.25"/>
    <row r="363" s="2" customFormat="1" ht="20.100000000000001" customHeight="1" x14ac:dyDescent="0.25"/>
    <row r="364" s="2" customFormat="1" ht="20.100000000000001" customHeight="1" x14ac:dyDescent="0.25"/>
    <row r="365" s="2" customFormat="1" ht="20.100000000000001" customHeight="1" x14ac:dyDescent="0.25"/>
    <row r="366" s="2" customFormat="1" ht="20.100000000000001" customHeight="1" x14ac:dyDescent="0.25"/>
    <row r="367" s="2" customFormat="1" ht="20.100000000000001" customHeight="1" x14ac:dyDescent="0.25"/>
    <row r="368" s="2" customFormat="1" ht="20.100000000000001" customHeight="1" x14ac:dyDescent="0.25"/>
    <row r="369" s="2" customFormat="1" ht="20.100000000000001" customHeight="1" x14ac:dyDescent="0.25"/>
    <row r="370" s="2" customFormat="1" ht="20.100000000000001" customHeight="1" x14ac:dyDescent="0.25"/>
    <row r="371" s="2" customFormat="1" ht="20.100000000000001" customHeight="1" x14ac:dyDescent="0.25"/>
    <row r="372" s="2" customFormat="1" ht="20.100000000000001" customHeight="1" x14ac:dyDescent="0.25"/>
    <row r="373" s="2" customFormat="1" ht="20.100000000000001" customHeight="1" x14ac:dyDescent="0.25"/>
    <row r="374" s="2" customFormat="1" ht="20.100000000000001" customHeight="1" x14ac:dyDescent="0.25"/>
    <row r="375" s="2" customFormat="1" ht="20.100000000000001" customHeight="1" x14ac:dyDescent="0.25"/>
    <row r="376" s="2" customFormat="1" ht="20.100000000000001" customHeight="1" x14ac:dyDescent="0.25"/>
    <row r="377" s="2" customFormat="1" ht="20.100000000000001" customHeight="1" x14ac:dyDescent="0.25"/>
    <row r="378" s="2" customFormat="1" ht="20.100000000000001" customHeight="1" x14ac:dyDescent="0.25"/>
    <row r="379" s="2" customFormat="1" ht="20.100000000000001" customHeight="1" x14ac:dyDescent="0.25"/>
    <row r="380" s="2" customFormat="1" ht="20.100000000000001" customHeight="1" x14ac:dyDescent="0.25"/>
    <row r="381" s="2" customFormat="1" ht="20.100000000000001" customHeight="1" x14ac:dyDescent="0.25"/>
    <row r="382" s="2" customFormat="1" ht="20.100000000000001" customHeight="1" x14ac:dyDescent="0.25"/>
    <row r="383" s="2" customFormat="1" ht="20.100000000000001" customHeight="1" x14ac:dyDescent="0.25"/>
    <row r="384" s="2" customFormat="1" ht="20.100000000000001" customHeight="1" x14ac:dyDescent="0.25"/>
    <row r="385" s="2" customFormat="1" ht="20.100000000000001" customHeight="1" x14ac:dyDescent="0.25"/>
    <row r="386" s="2" customFormat="1" ht="20.100000000000001" customHeight="1" x14ac:dyDescent="0.25"/>
    <row r="387" s="2" customFormat="1" ht="20.100000000000001" customHeight="1" x14ac:dyDescent="0.25"/>
    <row r="388" s="2" customFormat="1" ht="20.100000000000001" customHeight="1" x14ac:dyDescent="0.25"/>
    <row r="389" s="2" customFormat="1" ht="20.100000000000001" customHeight="1" x14ac:dyDescent="0.25"/>
    <row r="390" s="2" customFormat="1" ht="20.100000000000001" customHeight="1" x14ac:dyDescent="0.25"/>
    <row r="391" s="2" customFormat="1" ht="20.100000000000001" customHeight="1" x14ac:dyDescent="0.25"/>
    <row r="392" s="2" customFormat="1" ht="20.100000000000001" customHeight="1" x14ac:dyDescent="0.25"/>
    <row r="393" s="2" customFormat="1" ht="20.100000000000001" customHeight="1" x14ac:dyDescent="0.25"/>
    <row r="394" s="2" customFormat="1" ht="20.100000000000001" customHeight="1" x14ac:dyDescent="0.25"/>
    <row r="395" s="2" customFormat="1" ht="20.100000000000001" customHeight="1" x14ac:dyDescent="0.25"/>
    <row r="396" s="2" customFormat="1" ht="20.100000000000001" customHeight="1" x14ac:dyDescent="0.25"/>
    <row r="397" s="2" customFormat="1" x14ac:dyDescent="0.25"/>
    <row r="398" s="2" customFormat="1" x14ac:dyDescent="0.25"/>
    <row r="399" s="2" customFormat="1" x14ac:dyDescent="0.25"/>
    <row r="400" s="2" customFormat="1" x14ac:dyDescent="0.25"/>
    <row r="401" s="2" customFormat="1" x14ac:dyDescent="0.25"/>
    <row r="402" s="2" customFormat="1" x14ac:dyDescent="0.25"/>
    <row r="403" s="2" customFormat="1" x14ac:dyDescent="0.25"/>
    <row r="404" s="2" customFormat="1" x14ac:dyDescent="0.25"/>
    <row r="405" s="2" customFormat="1" x14ac:dyDescent="0.25"/>
    <row r="406" s="2" customFormat="1" x14ac:dyDescent="0.25"/>
    <row r="407" s="2" customFormat="1" x14ac:dyDescent="0.25"/>
    <row r="408" s="2" customFormat="1" x14ac:dyDescent="0.25"/>
    <row r="409" s="2" customFormat="1" x14ac:dyDescent="0.25"/>
    <row r="410" s="2" customFormat="1" x14ac:dyDescent="0.25"/>
    <row r="411" s="2" customFormat="1" x14ac:dyDescent="0.25"/>
    <row r="412" s="2" customFormat="1" x14ac:dyDescent="0.25"/>
    <row r="413" s="2" customFormat="1" x14ac:dyDescent="0.25"/>
    <row r="414" s="2" customFormat="1" x14ac:dyDescent="0.25"/>
    <row r="415" s="2" customFormat="1" x14ac:dyDescent="0.25"/>
    <row r="416" s="2" customFormat="1" x14ac:dyDescent="0.25"/>
    <row r="417" s="2" customFormat="1" x14ac:dyDescent="0.25"/>
    <row r="418" s="2" customFormat="1" x14ac:dyDescent="0.25"/>
  </sheetData>
  <mergeCells count="27">
    <mergeCell ref="D7:O7"/>
    <mergeCell ref="A1:AZ1"/>
    <mergeCell ref="D3:O3"/>
    <mergeCell ref="D4:O4"/>
    <mergeCell ref="D5:O5"/>
    <mergeCell ref="D6:O6"/>
    <mergeCell ref="A50:AZ50"/>
    <mergeCell ref="D8:O8"/>
    <mergeCell ref="A10:AW10"/>
    <mergeCell ref="C13:F13"/>
    <mergeCell ref="G13:J13"/>
    <mergeCell ref="K13:N13"/>
    <mergeCell ref="O13:R13"/>
    <mergeCell ref="S13:V13"/>
    <mergeCell ref="W13:Z13"/>
    <mergeCell ref="A30:AI30"/>
    <mergeCell ref="C33:D33"/>
    <mergeCell ref="E33:F33"/>
    <mergeCell ref="G33:H33"/>
    <mergeCell ref="I33:J33"/>
    <mergeCell ref="A61:AA61"/>
    <mergeCell ref="C53:F53"/>
    <mergeCell ref="G53:J53"/>
    <mergeCell ref="K53:N53"/>
    <mergeCell ref="O53:R53"/>
    <mergeCell ref="S53:V53"/>
    <mergeCell ref="W53:Z53"/>
  </mergeCells>
  <hyperlinks>
    <hyperlink ref="A2" location="'4-Indice de Edificios'!A1" display="Índice de Edificios" xr:uid="{5A9A25E5-C2C7-4D8A-9050-F39B1CDF55C6}"/>
  </hyperlinks>
  <printOptions horizontalCentered="1"/>
  <pageMargins left="0.39370078740157483" right="0.39370078740157483" top="0.39370078740157483" bottom="0.39370078740157483" header="0.31496062992125984" footer="0.31496062992125984"/>
  <pageSetup scale="27" fitToHeight="2" orientation="landscape" verticalDpi="300" r:id="rId1"/>
  <headerFooter>
    <oddFooter>&amp;L&amp;A&amp;C&amp;D&amp;R&amp;P</oddFooter>
  </headerFooter>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AF4CF-352A-442A-A8B8-7B1D1457FB4B}">
  <sheetPr>
    <pageSetUpPr fitToPage="1"/>
  </sheetPr>
  <dimension ref="A1:AZ418"/>
  <sheetViews>
    <sheetView zoomScale="70" zoomScaleNormal="70" workbookViewId="0">
      <selection activeCell="D15" sqref="D15:D26"/>
    </sheetView>
  </sheetViews>
  <sheetFormatPr baseColWidth="10" defaultColWidth="11.42578125" defaultRowHeight="15" x14ac:dyDescent="0.25"/>
  <cols>
    <col min="1" max="2" width="26.28515625" style="2" customWidth="1"/>
    <col min="3" max="3" width="15.7109375" style="2" customWidth="1"/>
    <col min="4" max="4" width="18.5703125" style="127" bestFit="1" customWidth="1"/>
    <col min="5" max="54" width="15.7109375" style="2" customWidth="1"/>
    <col min="55" max="55" width="12.140625" style="2" bestFit="1" customWidth="1"/>
    <col min="56" max="56" width="13.28515625" style="2" bestFit="1" customWidth="1"/>
    <col min="57" max="57" width="11.42578125" style="2"/>
    <col min="58" max="58" width="13.28515625" style="2" bestFit="1" customWidth="1"/>
    <col min="59" max="59" width="14.7109375" style="2" bestFit="1" customWidth="1"/>
    <col min="60" max="60" width="13.28515625" style="2" bestFit="1" customWidth="1"/>
    <col min="61" max="16384" width="11.42578125" style="2"/>
  </cols>
  <sheetData>
    <row r="1" spans="1:52" ht="21.75" thickBot="1" x14ac:dyDescent="0.3">
      <c r="A1" s="230" t="s">
        <v>60</v>
      </c>
      <c r="B1" s="230"/>
      <c r="C1" s="230"/>
      <c r="D1" s="230"/>
      <c r="E1" s="230"/>
      <c r="F1" s="230"/>
      <c r="G1" s="230"/>
      <c r="H1" s="230"/>
      <c r="I1" s="230"/>
      <c r="J1" s="230"/>
      <c r="K1" s="230"/>
      <c r="L1" s="230"/>
      <c r="M1" s="230"/>
      <c r="N1" s="230"/>
      <c r="O1" s="230"/>
      <c r="P1" s="230"/>
      <c r="Q1" s="230"/>
      <c r="R1" s="230"/>
      <c r="S1" s="230"/>
      <c r="T1" s="230"/>
      <c r="U1" s="230"/>
      <c r="V1" s="230"/>
      <c r="W1" s="230"/>
      <c r="X1" s="230"/>
      <c r="Y1" s="230"/>
      <c r="Z1" s="230"/>
      <c r="AA1" s="230"/>
      <c r="AB1" s="230"/>
      <c r="AC1" s="230"/>
      <c r="AD1" s="230"/>
      <c r="AE1" s="230"/>
      <c r="AF1" s="230"/>
      <c r="AG1" s="230"/>
      <c r="AH1" s="230"/>
      <c r="AI1" s="230"/>
      <c r="AJ1" s="230"/>
      <c r="AK1" s="230"/>
      <c r="AL1" s="230"/>
      <c r="AM1" s="230"/>
      <c r="AN1" s="230"/>
      <c r="AO1" s="230"/>
      <c r="AP1" s="230"/>
      <c r="AQ1" s="230"/>
      <c r="AR1" s="230"/>
      <c r="AS1" s="230"/>
      <c r="AT1" s="230"/>
      <c r="AU1" s="230"/>
      <c r="AV1" s="230"/>
      <c r="AW1" s="230"/>
      <c r="AX1" s="230"/>
      <c r="AY1" s="230"/>
      <c r="AZ1" s="230"/>
    </row>
    <row r="2" spans="1:52" ht="21.75" thickBot="1" x14ac:dyDescent="0.3">
      <c r="A2" s="187" t="s">
        <v>240</v>
      </c>
      <c r="B2" s="121"/>
      <c r="C2" s="121"/>
      <c r="D2" s="125"/>
      <c r="E2" s="121"/>
      <c r="F2" s="121"/>
      <c r="G2" s="121"/>
      <c r="H2" s="121"/>
      <c r="I2" s="121"/>
      <c r="J2" s="121"/>
      <c r="K2" s="121"/>
      <c r="L2" s="121"/>
      <c r="M2" s="121"/>
      <c r="N2" s="121"/>
      <c r="O2" s="121"/>
      <c r="P2" s="121"/>
      <c r="Q2" s="121"/>
      <c r="R2" s="121"/>
      <c r="S2" s="121"/>
      <c r="T2" s="121"/>
      <c r="U2" s="121"/>
      <c r="V2" s="121"/>
      <c r="W2" s="121"/>
      <c r="X2" s="121"/>
      <c r="Y2" s="121"/>
      <c r="Z2" s="121"/>
      <c r="AA2" s="121"/>
      <c r="AB2" s="121"/>
      <c r="AC2" s="121"/>
      <c r="AD2" s="121"/>
      <c r="AE2" s="121"/>
      <c r="AF2" s="121"/>
      <c r="AG2" s="121"/>
      <c r="AH2" s="121"/>
      <c r="AI2" s="121"/>
      <c r="AJ2" s="121"/>
      <c r="AK2" s="121"/>
      <c r="AL2" s="121"/>
      <c r="AM2" s="121"/>
      <c r="AN2" s="121"/>
      <c r="AO2" s="121"/>
      <c r="AP2" s="121"/>
      <c r="AQ2" s="121"/>
      <c r="AR2" s="121"/>
      <c r="AS2" s="121"/>
      <c r="AT2" s="121"/>
      <c r="AU2" s="121"/>
      <c r="AV2" s="121"/>
      <c r="AW2" s="121"/>
    </row>
    <row r="3" spans="1:52" ht="20.100000000000001" customHeight="1" x14ac:dyDescent="0.25">
      <c r="A3" s="11" t="s">
        <v>12</v>
      </c>
      <c r="B3" s="11"/>
      <c r="C3" s="11"/>
      <c r="D3" s="237" t="str">
        <f>IF('3-Datos generales'!H11="","",'3-Datos generales'!H11)</f>
        <v xml:space="preserve">Universidad Nacional </v>
      </c>
      <c r="E3" s="237"/>
      <c r="F3" s="237"/>
      <c r="G3" s="237"/>
      <c r="H3" s="237"/>
      <c r="I3" s="237"/>
      <c r="J3" s="237"/>
      <c r="K3" s="237"/>
      <c r="L3" s="237"/>
      <c r="M3" s="237"/>
      <c r="N3" s="237"/>
      <c r="O3" s="237"/>
    </row>
    <row r="4" spans="1:52" ht="20.100000000000001" customHeight="1" x14ac:dyDescent="0.25">
      <c r="A4" s="11" t="s">
        <v>11</v>
      </c>
      <c r="B4" s="11"/>
      <c r="C4" s="11"/>
      <c r="D4" s="229" t="s">
        <v>245</v>
      </c>
      <c r="E4" s="229"/>
      <c r="F4" s="229"/>
      <c r="G4" s="229"/>
      <c r="H4" s="229"/>
      <c r="I4" s="229"/>
      <c r="J4" s="229"/>
      <c r="K4" s="229"/>
      <c r="L4" s="229"/>
      <c r="M4" s="229"/>
      <c r="N4" s="229"/>
      <c r="O4" s="229"/>
    </row>
    <row r="5" spans="1:52" ht="20.100000000000001" customHeight="1" x14ac:dyDescent="0.25">
      <c r="A5" s="11" t="s">
        <v>56</v>
      </c>
      <c r="B5" s="11"/>
      <c r="C5" s="11"/>
      <c r="D5" s="229">
        <v>59</v>
      </c>
      <c r="E5" s="229"/>
      <c r="F5" s="229"/>
      <c r="G5" s="229"/>
      <c r="H5" s="229"/>
      <c r="I5" s="229"/>
      <c r="J5" s="229"/>
      <c r="K5" s="229"/>
      <c r="L5" s="229"/>
      <c r="M5" s="229"/>
      <c r="N5" s="229"/>
      <c r="O5" s="229"/>
      <c r="P5" s="9"/>
      <c r="Q5" s="9"/>
      <c r="R5" s="9"/>
      <c r="S5" s="9"/>
      <c r="T5" s="9"/>
      <c r="U5" s="9"/>
      <c r="V5" s="9"/>
      <c r="W5" s="9"/>
      <c r="X5" s="9"/>
      <c r="Y5" s="9"/>
      <c r="Z5" s="9"/>
      <c r="AA5" s="9"/>
      <c r="AB5" s="9"/>
      <c r="AC5" s="9"/>
      <c r="AD5" s="9"/>
      <c r="AE5" s="9"/>
      <c r="AF5" s="9"/>
      <c r="AG5" s="9"/>
      <c r="AH5" s="9"/>
      <c r="AI5" s="9"/>
    </row>
    <row r="6" spans="1:52" ht="20.100000000000001" customHeight="1" x14ac:dyDescent="0.25">
      <c r="A6" s="122" t="s">
        <v>32</v>
      </c>
      <c r="B6" s="122"/>
      <c r="C6" s="122"/>
      <c r="D6" s="238">
        <v>2025</v>
      </c>
      <c r="E6" s="238"/>
      <c r="F6" s="238"/>
      <c r="G6" s="238"/>
      <c r="H6" s="238"/>
      <c r="I6" s="238"/>
      <c r="J6" s="238"/>
      <c r="K6" s="238"/>
      <c r="L6" s="238"/>
      <c r="M6" s="238"/>
      <c r="N6" s="238"/>
      <c r="O6" s="238"/>
      <c r="AJ6" s="17"/>
      <c r="AK6" s="17"/>
      <c r="AL6" s="17"/>
      <c r="AM6" s="17"/>
      <c r="AN6" s="17"/>
      <c r="AO6" s="17"/>
      <c r="AP6" s="17"/>
      <c r="AQ6" s="17"/>
      <c r="AR6" s="17"/>
      <c r="AS6" s="17"/>
      <c r="AT6" s="17"/>
      <c r="AU6" s="17"/>
      <c r="AV6" s="17"/>
      <c r="AW6" s="17"/>
    </row>
    <row r="7" spans="1:52" ht="20.100000000000001" customHeight="1" x14ac:dyDescent="0.25">
      <c r="A7" s="122" t="s">
        <v>13</v>
      </c>
      <c r="B7" s="122"/>
      <c r="C7" s="122"/>
      <c r="D7" s="228">
        <v>45698</v>
      </c>
      <c r="E7" s="229"/>
      <c r="F7" s="229"/>
      <c r="G7" s="229"/>
      <c r="H7" s="229"/>
      <c r="I7" s="229"/>
      <c r="J7" s="229"/>
      <c r="K7" s="229"/>
      <c r="L7" s="229"/>
      <c r="M7" s="229"/>
      <c r="N7" s="229"/>
      <c r="O7" s="229"/>
      <c r="AJ7" s="17"/>
      <c r="AK7" s="17"/>
      <c r="AL7" s="17"/>
      <c r="AM7" s="17"/>
      <c r="AN7" s="17"/>
      <c r="AO7" s="17"/>
      <c r="AP7" s="17"/>
      <c r="AQ7" s="17"/>
      <c r="AR7" s="17"/>
      <c r="AS7" s="17"/>
      <c r="AT7" s="17"/>
      <c r="AU7" s="17"/>
      <c r="AV7" s="17"/>
      <c r="AW7" s="17"/>
    </row>
    <row r="8" spans="1:52" ht="20.100000000000001" customHeight="1" x14ac:dyDescent="0.25">
      <c r="A8" s="122" t="s">
        <v>33</v>
      </c>
      <c r="B8" s="122"/>
      <c r="C8" s="122"/>
      <c r="D8" s="229" t="s">
        <v>241</v>
      </c>
      <c r="E8" s="229"/>
      <c r="F8" s="229"/>
      <c r="G8" s="229"/>
      <c r="H8" s="229"/>
      <c r="I8" s="229"/>
      <c r="J8" s="229"/>
      <c r="K8" s="229"/>
      <c r="L8" s="229"/>
      <c r="M8" s="229"/>
      <c r="N8" s="229"/>
      <c r="O8" s="229"/>
      <c r="AJ8" s="17"/>
      <c r="AK8" s="17"/>
      <c r="AL8" s="17"/>
      <c r="AM8" s="17"/>
      <c r="AN8" s="17"/>
      <c r="AO8" s="17"/>
      <c r="AP8" s="17"/>
      <c r="AQ8" s="17"/>
      <c r="AR8" s="17"/>
      <c r="AS8" s="17"/>
      <c r="AT8" s="17"/>
      <c r="AU8" s="17"/>
      <c r="AV8" s="17"/>
      <c r="AW8" s="17"/>
    </row>
    <row r="9" spans="1:52" ht="20.100000000000001" customHeight="1" x14ac:dyDescent="0.25">
      <c r="A9" s="122"/>
      <c r="B9" s="122"/>
      <c r="C9" s="122"/>
      <c r="D9" s="126"/>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row>
    <row r="10" spans="1:52" ht="21" x14ac:dyDescent="0.25">
      <c r="A10" s="230" t="s">
        <v>37</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c r="AW10" s="230"/>
    </row>
    <row r="11" spans="1:52" ht="20.100000000000001" customHeight="1" x14ac:dyDescent="0.25"/>
    <row r="12" spans="1:52" ht="20.100000000000001" customHeight="1" thickBot="1" x14ac:dyDescent="0.3"/>
    <row r="13" spans="1:52" s="16" customFormat="1" ht="20.100000000000001" customHeight="1" x14ac:dyDescent="0.25">
      <c r="A13" s="120" t="s">
        <v>43</v>
      </c>
      <c r="B13" s="174"/>
      <c r="C13" s="248" t="s">
        <v>22</v>
      </c>
      <c r="D13" s="249"/>
      <c r="E13" s="249"/>
      <c r="F13" s="256"/>
      <c r="G13" s="253" t="s">
        <v>141</v>
      </c>
      <c r="H13" s="254"/>
      <c r="I13" s="254"/>
      <c r="J13" s="257"/>
      <c r="K13" s="248" t="s">
        <v>24</v>
      </c>
      <c r="L13" s="249"/>
      <c r="M13" s="249"/>
      <c r="N13" s="256"/>
      <c r="O13" s="253" t="s">
        <v>34</v>
      </c>
      <c r="P13" s="254"/>
      <c r="Q13" s="254"/>
      <c r="R13" s="257"/>
      <c r="S13" s="248" t="s">
        <v>35</v>
      </c>
      <c r="T13" s="249"/>
      <c r="U13" s="249"/>
      <c r="V13" s="256"/>
      <c r="W13" s="253" t="s">
        <v>157</v>
      </c>
      <c r="X13" s="254"/>
      <c r="Y13" s="254"/>
      <c r="Z13" s="255"/>
    </row>
    <row r="14" spans="1:52" s="16" customFormat="1" ht="75" x14ac:dyDescent="0.25">
      <c r="A14" s="120" t="s">
        <v>0</v>
      </c>
      <c r="B14" s="173" t="s">
        <v>169</v>
      </c>
      <c r="C14" s="60" t="s">
        <v>50</v>
      </c>
      <c r="D14" s="85" t="s">
        <v>52</v>
      </c>
      <c r="E14" s="118" t="s">
        <v>79</v>
      </c>
      <c r="F14" s="118" t="s">
        <v>78</v>
      </c>
      <c r="G14" s="64" t="s">
        <v>50</v>
      </c>
      <c r="H14" s="119" t="s">
        <v>52</v>
      </c>
      <c r="I14" s="119" t="s">
        <v>79</v>
      </c>
      <c r="J14" s="119" t="s">
        <v>78</v>
      </c>
      <c r="K14" s="60" t="s">
        <v>50</v>
      </c>
      <c r="L14" s="118" t="s">
        <v>52</v>
      </c>
      <c r="M14" s="118" t="s">
        <v>79</v>
      </c>
      <c r="N14" s="118" t="s">
        <v>78</v>
      </c>
      <c r="O14" s="64" t="s">
        <v>50</v>
      </c>
      <c r="P14" s="119" t="s">
        <v>52</v>
      </c>
      <c r="Q14" s="119" t="s">
        <v>79</v>
      </c>
      <c r="R14" s="119" t="s">
        <v>78</v>
      </c>
      <c r="S14" s="60" t="s">
        <v>50</v>
      </c>
      <c r="T14" s="118" t="s">
        <v>52</v>
      </c>
      <c r="U14" s="118" t="s">
        <v>79</v>
      </c>
      <c r="V14" s="118" t="s">
        <v>78</v>
      </c>
      <c r="W14" s="64" t="s">
        <v>50</v>
      </c>
      <c r="X14" s="119" t="s">
        <v>52</v>
      </c>
      <c r="Y14" s="119" t="s">
        <v>79</v>
      </c>
      <c r="Z14" s="119" t="s">
        <v>78</v>
      </c>
    </row>
    <row r="15" spans="1:52" s="1" customFormat="1" ht="18" customHeight="1" x14ac:dyDescent="0.25">
      <c r="A15" s="4" t="s">
        <v>15</v>
      </c>
      <c r="B15" s="178"/>
      <c r="C15" s="192">
        <v>1760.3232142857144</v>
      </c>
      <c r="D15" s="193">
        <v>985781</v>
      </c>
      <c r="E15" s="84">
        <v>17871.640000000007</v>
      </c>
      <c r="F15" s="81">
        <f>IF(C15=0," ",E15/C15)</f>
        <v>10.152476462824911</v>
      </c>
      <c r="G15" s="83"/>
      <c r="H15" s="97"/>
      <c r="I15" s="84"/>
      <c r="J15" s="81" t="str">
        <f>IF(G15=0," ",I15/G15)</f>
        <v xml:space="preserve"> </v>
      </c>
      <c r="K15" s="83"/>
      <c r="L15" s="97"/>
      <c r="M15" s="84"/>
      <c r="N15" s="5" t="str">
        <f>IF(K15=0,"",M15/K15)</f>
        <v/>
      </c>
      <c r="O15" s="83"/>
      <c r="P15" s="97"/>
      <c r="Q15" s="84"/>
      <c r="R15" s="5" t="str">
        <f>IF(O15=0,"",Q15/O15)</f>
        <v/>
      </c>
      <c r="S15" s="83"/>
      <c r="T15" s="97"/>
      <c r="U15" s="84"/>
      <c r="V15" s="5" t="str">
        <f>IF(S15=0,"",U15/S15)</f>
        <v/>
      </c>
      <c r="W15" s="83"/>
      <c r="X15" s="97"/>
      <c r="Y15" s="84"/>
      <c r="Z15" s="81" t="str">
        <f>IF(W15=""," ",Y15/W15)</f>
        <v xml:space="preserve"> </v>
      </c>
    </row>
    <row r="16" spans="1:52" s="1" customFormat="1" ht="18" customHeight="1" x14ac:dyDescent="0.25">
      <c r="A16" s="6" t="s">
        <v>1</v>
      </c>
      <c r="B16" s="182"/>
      <c r="C16" s="192">
        <v>3722.7526315789473</v>
      </c>
      <c r="D16" s="193">
        <v>2121969</v>
      </c>
      <c r="E16" s="84">
        <v>31906.46999999999</v>
      </c>
      <c r="F16" s="81">
        <f t="shared" ref="F16:F26" si="0">IF(C16=0," ",E16/C16)</f>
        <v>8.5706661595904539</v>
      </c>
      <c r="G16" s="83"/>
      <c r="H16" s="97"/>
      <c r="I16" s="84"/>
      <c r="J16" s="81" t="str">
        <f t="shared" ref="J16:J26" si="1">IF(G16=0," ",I16/G16)</f>
        <v xml:space="preserve"> </v>
      </c>
      <c r="K16" s="83"/>
      <c r="L16" s="97"/>
      <c r="M16" s="84"/>
      <c r="N16" s="5" t="str">
        <f t="shared" ref="N16:N26" si="2">IF(K16=0,"",M16/K16)</f>
        <v/>
      </c>
      <c r="O16" s="83"/>
      <c r="P16" s="97"/>
      <c r="Q16" s="84"/>
      <c r="R16" s="5" t="str">
        <f t="shared" ref="R16:R26" si="3">IF(O16=0,"",Q16/O16)</f>
        <v/>
      </c>
      <c r="S16" s="83"/>
      <c r="T16" s="97"/>
      <c r="U16" s="84"/>
      <c r="V16" s="5" t="str">
        <f t="shared" ref="V16:V26" si="4">IF(S16=0,"",U16/S16)</f>
        <v/>
      </c>
      <c r="W16" s="83"/>
      <c r="X16" s="97"/>
      <c r="Y16" s="84"/>
      <c r="Z16" s="81" t="str">
        <f t="shared" ref="Z16:Z26" si="5">IF(W16=""," ",Y16/W16)</f>
        <v xml:space="preserve"> </v>
      </c>
    </row>
    <row r="17" spans="1:35" s="1" customFormat="1" ht="18" customHeight="1" x14ac:dyDescent="0.25">
      <c r="A17" s="6" t="s">
        <v>2</v>
      </c>
      <c r="B17" s="182"/>
      <c r="C17" s="192">
        <v>6657.5236486486483</v>
      </c>
      <c r="D17" s="193">
        <v>3941254</v>
      </c>
      <c r="E17" s="84">
        <v>41760.180000000008</v>
      </c>
      <c r="F17" s="81">
        <f t="shared" si="0"/>
        <v>6.2726296148383245</v>
      </c>
      <c r="G17" s="83"/>
      <c r="H17" s="97"/>
      <c r="I17" s="84"/>
      <c r="J17" s="81" t="str">
        <f t="shared" si="1"/>
        <v xml:space="preserve"> </v>
      </c>
      <c r="K17" s="83"/>
      <c r="L17" s="97"/>
      <c r="M17" s="84"/>
      <c r="N17" s="5" t="str">
        <f t="shared" si="2"/>
        <v/>
      </c>
      <c r="O17" s="83"/>
      <c r="P17" s="97"/>
      <c r="Q17" s="84"/>
      <c r="R17" s="5" t="str">
        <f t="shared" si="3"/>
        <v/>
      </c>
      <c r="S17" s="83"/>
      <c r="T17" s="97"/>
      <c r="U17" s="84"/>
      <c r="V17" s="5" t="str">
        <f t="shared" si="4"/>
        <v/>
      </c>
      <c r="W17" s="83"/>
      <c r="X17" s="97"/>
      <c r="Y17" s="84"/>
      <c r="Z17" s="81" t="str">
        <f t="shared" si="5"/>
        <v xml:space="preserve"> </v>
      </c>
    </row>
    <row r="18" spans="1:35" s="1" customFormat="1" ht="18" customHeight="1" x14ac:dyDescent="0.25">
      <c r="A18" s="6" t="s">
        <v>3</v>
      </c>
      <c r="B18" s="182"/>
      <c r="C18" s="192">
        <v>5525.688927943761</v>
      </c>
      <c r="D18" s="193">
        <v>3144117</v>
      </c>
      <c r="E18" s="84">
        <v>39037.619999999981</v>
      </c>
      <c r="F18" s="81">
        <f t="shared" si="0"/>
        <v>7.0647516552342005</v>
      </c>
      <c r="G18" s="83"/>
      <c r="H18" s="97"/>
      <c r="I18" s="84"/>
      <c r="J18" s="81" t="str">
        <f t="shared" si="1"/>
        <v xml:space="preserve"> </v>
      </c>
      <c r="K18" s="83"/>
      <c r="L18" s="97"/>
      <c r="M18" s="84"/>
      <c r="N18" s="5" t="str">
        <f t="shared" si="2"/>
        <v/>
      </c>
      <c r="O18" s="83"/>
      <c r="P18" s="97"/>
      <c r="Q18" s="84"/>
      <c r="R18" s="5" t="str">
        <f t="shared" si="3"/>
        <v/>
      </c>
      <c r="S18" s="83"/>
      <c r="T18" s="97"/>
      <c r="U18" s="84"/>
      <c r="V18" s="5" t="str">
        <f t="shared" si="4"/>
        <v/>
      </c>
      <c r="W18" s="83"/>
      <c r="X18" s="97"/>
      <c r="Y18" s="84"/>
      <c r="Z18" s="81" t="str">
        <f t="shared" si="5"/>
        <v xml:space="preserve"> </v>
      </c>
    </row>
    <row r="19" spans="1:35" s="1" customFormat="1" ht="18" customHeight="1" x14ac:dyDescent="0.25">
      <c r="A19" s="6" t="s">
        <v>4</v>
      </c>
      <c r="B19" s="182"/>
      <c r="C19" s="192">
        <v>8899.1232293577978</v>
      </c>
      <c r="D19" s="193">
        <v>4850022.16</v>
      </c>
      <c r="E19" s="84">
        <v>49054.8</v>
      </c>
      <c r="F19" s="81">
        <f t="shared" si="0"/>
        <v>5.5123183189744438</v>
      </c>
      <c r="G19" s="83"/>
      <c r="H19" s="97"/>
      <c r="I19" s="84"/>
      <c r="J19" s="81" t="str">
        <f t="shared" si="1"/>
        <v xml:space="preserve"> </v>
      </c>
      <c r="K19" s="83"/>
      <c r="L19" s="97"/>
      <c r="M19" s="84"/>
      <c r="N19" s="5" t="str">
        <f t="shared" si="2"/>
        <v/>
      </c>
      <c r="O19" s="83"/>
      <c r="P19" s="97"/>
      <c r="Q19" s="84"/>
      <c r="R19" s="5" t="str">
        <f t="shared" si="3"/>
        <v/>
      </c>
      <c r="S19" s="83"/>
      <c r="T19" s="97"/>
      <c r="U19" s="84"/>
      <c r="V19" s="5" t="str">
        <f t="shared" si="4"/>
        <v/>
      </c>
      <c r="W19" s="83"/>
      <c r="X19" s="97"/>
      <c r="Y19" s="84"/>
      <c r="Z19" s="81" t="str">
        <f t="shared" si="5"/>
        <v xml:space="preserve"> </v>
      </c>
    </row>
    <row r="20" spans="1:35" s="1" customFormat="1" ht="18" customHeight="1" x14ac:dyDescent="0.25">
      <c r="A20" s="6" t="s">
        <v>5</v>
      </c>
      <c r="B20" s="182"/>
      <c r="C20" s="192">
        <v>7418.3092452830188</v>
      </c>
      <c r="D20" s="193">
        <v>3931703.9</v>
      </c>
      <c r="E20" s="84">
        <v>37493.82</v>
      </c>
      <c r="F20" s="81">
        <f t="shared" si="0"/>
        <v>5.0542271507271952</v>
      </c>
      <c r="G20" s="83"/>
      <c r="H20" s="97"/>
      <c r="I20" s="84"/>
      <c r="J20" s="81" t="str">
        <f t="shared" si="1"/>
        <v xml:space="preserve"> </v>
      </c>
      <c r="K20" s="83"/>
      <c r="L20" s="97"/>
      <c r="M20" s="84"/>
      <c r="N20" s="5" t="str">
        <f t="shared" si="2"/>
        <v/>
      </c>
      <c r="O20" s="83"/>
      <c r="P20" s="97"/>
      <c r="Q20" s="84"/>
      <c r="R20" s="5" t="str">
        <f t="shared" si="3"/>
        <v/>
      </c>
      <c r="S20" s="83"/>
      <c r="T20" s="97"/>
      <c r="U20" s="84"/>
      <c r="V20" s="5" t="str">
        <f t="shared" si="4"/>
        <v/>
      </c>
      <c r="W20" s="83"/>
      <c r="X20" s="97"/>
      <c r="Y20" s="84"/>
      <c r="Z20" s="81" t="str">
        <f t="shared" si="5"/>
        <v xml:space="preserve"> </v>
      </c>
    </row>
    <row r="21" spans="1:35" s="1" customFormat="1" ht="18" customHeight="1" x14ac:dyDescent="0.25">
      <c r="A21" s="4" t="s">
        <v>6</v>
      </c>
      <c r="B21" s="178"/>
      <c r="C21" s="192">
        <v>3014.0626185958254</v>
      </c>
      <c r="D21" s="193">
        <v>1588411</v>
      </c>
      <c r="E21" s="84">
        <v>26813.03000000001</v>
      </c>
      <c r="F21" s="81">
        <f t="shared" si="0"/>
        <v>8.8959764254969311</v>
      </c>
      <c r="G21" s="83"/>
      <c r="H21" s="97"/>
      <c r="I21" s="84"/>
      <c r="J21" s="81" t="str">
        <f t="shared" si="1"/>
        <v xml:space="preserve"> </v>
      </c>
      <c r="K21" s="83"/>
      <c r="L21" s="97"/>
      <c r="M21" s="84"/>
      <c r="N21" s="5" t="str">
        <f t="shared" si="2"/>
        <v/>
      </c>
      <c r="O21" s="83"/>
      <c r="P21" s="97"/>
      <c r="Q21" s="84"/>
      <c r="R21" s="5" t="str">
        <f t="shared" si="3"/>
        <v/>
      </c>
      <c r="S21" s="83"/>
      <c r="T21" s="97"/>
      <c r="U21" s="84"/>
      <c r="V21" s="5" t="str">
        <f t="shared" si="4"/>
        <v/>
      </c>
      <c r="W21" s="83"/>
      <c r="X21" s="97"/>
      <c r="Y21" s="84"/>
      <c r="Z21" s="81" t="str">
        <f t="shared" si="5"/>
        <v xml:space="preserve"> </v>
      </c>
    </row>
    <row r="22" spans="1:35" s="1" customFormat="1" ht="18" customHeight="1" x14ac:dyDescent="0.25">
      <c r="A22" s="6" t="s">
        <v>16</v>
      </c>
      <c r="B22" s="182"/>
      <c r="C22" s="192">
        <v>5654.7630879712751</v>
      </c>
      <c r="D22" s="193">
        <v>3149703.04</v>
      </c>
      <c r="E22" s="84">
        <v>32411.699999999993</v>
      </c>
      <c r="F22" s="81">
        <f t="shared" si="0"/>
        <v>5.7317520638390071</v>
      </c>
      <c r="G22" s="83"/>
      <c r="H22" s="97"/>
      <c r="I22" s="84"/>
      <c r="J22" s="81" t="str">
        <f t="shared" si="1"/>
        <v xml:space="preserve"> </v>
      </c>
      <c r="K22" s="83"/>
      <c r="L22" s="97"/>
      <c r="M22" s="84"/>
      <c r="N22" s="5" t="str">
        <f t="shared" si="2"/>
        <v/>
      </c>
      <c r="O22" s="83"/>
      <c r="P22" s="97"/>
      <c r="Q22" s="84"/>
      <c r="R22" s="5" t="str">
        <f t="shared" si="3"/>
        <v/>
      </c>
      <c r="S22" s="83"/>
      <c r="T22" s="97"/>
      <c r="U22" s="84"/>
      <c r="V22" s="5" t="str">
        <f t="shared" si="4"/>
        <v/>
      </c>
      <c r="W22" s="83"/>
      <c r="X22" s="97"/>
      <c r="Y22" s="84"/>
      <c r="Z22" s="81" t="str">
        <f t="shared" si="5"/>
        <v xml:space="preserve"> </v>
      </c>
    </row>
    <row r="23" spans="1:35" s="1" customFormat="1" ht="18" customHeight="1" x14ac:dyDescent="0.25">
      <c r="A23" s="4" t="s">
        <v>7</v>
      </c>
      <c r="B23" s="178"/>
      <c r="C23" s="192">
        <v>6216.1953014184392</v>
      </c>
      <c r="D23" s="193">
        <v>3505934.15</v>
      </c>
      <c r="E23" s="84">
        <v>37878.099999999991</v>
      </c>
      <c r="F23" s="81">
        <f t="shared" si="0"/>
        <v>6.0934539800184204</v>
      </c>
      <c r="G23" s="83"/>
      <c r="H23" s="97"/>
      <c r="I23" s="84"/>
      <c r="J23" s="81" t="str">
        <f t="shared" si="1"/>
        <v xml:space="preserve"> </v>
      </c>
      <c r="K23" s="83"/>
      <c r="L23" s="97"/>
      <c r="M23" s="84"/>
      <c r="N23" s="5" t="str">
        <f t="shared" si="2"/>
        <v/>
      </c>
      <c r="O23" s="83"/>
      <c r="P23" s="97"/>
      <c r="Q23" s="84"/>
      <c r="R23" s="5" t="str">
        <f t="shared" si="3"/>
        <v/>
      </c>
      <c r="S23" s="83"/>
      <c r="T23" s="97"/>
      <c r="U23" s="84"/>
      <c r="V23" s="5" t="str">
        <f t="shared" si="4"/>
        <v/>
      </c>
      <c r="W23" s="83"/>
      <c r="X23" s="97"/>
      <c r="Y23" s="84"/>
      <c r="Z23" s="81" t="str">
        <f t="shared" si="5"/>
        <v xml:space="preserve"> </v>
      </c>
    </row>
    <row r="24" spans="1:35" s="1" customFormat="1" ht="18" customHeight="1" x14ac:dyDescent="0.25">
      <c r="A24" s="6" t="s">
        <v>8</v>
      </c>
      <c r="B24" s="182"/>
      <c r="C24" s="192">
        <v>7287.2511870503604</v>
      </c>
      <c r="D24" s="193">
        <v>4051711.66</v>
      </c>
      <c r="E24" s="84">
        <v>52980.700000000019</v>
      </c>
      <c r="F24" s="81">
        <f t="shared" si="0"/>
        <v>7.2703271288559579</v>
      </c>
      <c r="G24" s="83"/>
      <c r="H24" s="97"/>
      <c r="I24" s="84"/>
      <c r="J24" s="81" t="str">
        <f t="shared" si="1"/>
        <v xml:space="preserve"> </v>
      </c>
      <c r="K24" s="83"/>
      <c r="L24" s="97"/>
      <c r="M24" s="84"/>
      <c r="N24" s="5" t="str">
        <f t="shared" si="2"/>
        <v/>
      </c>
      <c r="O24" s="83"/>
      <c r="P24" s="97"/>
      <c r="Q24" s="84"/>
      <c r="R24" s="5" t="str">
        <f t="shared" si="3"/>
        <v/>
      </c>
      <c r="S24" s="83"/>
      <c r="T24" s="97"/>
      <c r="U24" s="84"/>
      <c r="V24" s="5" t="str">
        <f t="shared" si="4"/>
        <v/>
      </c>
      <c r="W24" s="83"/>
      <c r="X24" s="97"/>
      <c r="Y24" s="84"/>
      <c r="Z24" s="81" t="str">
        <f t="shared" si="5"/>
        <v xml:space="preserve"> </v>
      </c>
    </row>
    <row r="25" spans="1:35" s="1" customFormat="1" ht="18" customHeight="1" x14ac:dyDescent="0.25">
      <c r="A25" s="4" t="s">
        <v>9</v>
      </c>
      <c r="B25" s="178"/>
      <c r="C25" s="192">
        <v>5523.5628318584068</v>
      </c>
      <c r="D25" s="193">
        <v>3120813</v>
      </c>
      <c r="E25" s="84">
        <v>31112.000000000004</v>
      </c>
      <c r="F25" s="81">
        <f t="shared" si="0"/>
        <v>5.6325963779310078</v>
      </c>
      <c r="G25" s="83"/>
      <c r="H25" s="97"/>
      <c r="I25" s="84"/>
      <c r="J25" s="81" t="str">
        <f t="shared" si="1"/>
        <v xml:space="preserve"> </v>
      </c>
      <c r="K25" s="83"/>
      <c r="L25" s="97"/>
      <c r="M25" s="84"/>
      <c r="N25" s="5" t="str">
        <f t="shared" si="2"/>
        <v/>
      </c>
      <c r="O25" s="83"/>
      <c r="P25" s="97"/>
      <c r="Q25" s="84"/>
      <c r="R25" s="5" t="str">
        <f t="shared" si="3"/>
        <v/>
      </c>
      <c r="S25" s="83"/>
      <c r="T25" s="97"/>
      <c r="U25" s="84"/>
      <c r="V25" s="5" t="str">
        <f t="shared" si="4"/>
        <v/>
      </c>
      <c r="W25" s="83"/>
      <c r="X25" s="97"/>
      <c r="Y25" s="84"/>
      <c r="Z25" s="81" t="str">
        <f t="shared" si="5"/>
        <v xml:space="preserve"> </v>
      </c>
    </row>
    <row r="26" spans="1:35" s="1" customFormat="1" ht="18" customHeight="1" x14ac:dyDescent="0.25">
      <c r="A26" s="6" t="s">
        <v>10</v>
      </c>
      <c r="B26" s="182"/>
      <c r="C26" s="192">
        <v>1759.048473967684</v>
      </c>
      <c r="D26" s="193">
        <v>979790</v>
      </c>
      <c r="E26" s="84">
        <v>10892.999999999998</v>
      </c>
      <c r="F26" s="81">
        <f t="shared" si="0"/>
        <v>6.1925524857367389</v>
      </c>
      <c r="G26" s="83"/>
      <c r="H26" s="97"/>
      <c r="I26" s="84"/>
      <c r="J26" s="81" t="str">
        <f t="shared" si="1"/>
        <v xml:space="preserve"> </v>
      </c>
      <c r="K26" s="83"/>
      <c r="L26" s="97"/>
      <c r="M26" s="84"/>
      <c r="N26" s="5" t="str">
        <f t="shared" si="2"/>
        <v/>
      </c>
      <c r="O26" s="83"/>
      <c r="P26" s="97"/>
      <c r="Q26" s="84"/>
      <c r="R26" s="5" t="str">
        <f t="shared" si="3"/>
        <v/>
      </c>
      <c r="S26" s="83"/>
      <c r="T26" s="97"/>
      <c r="U26" s="84"/>
      <c r="V26" s="5" t="str">
        <f t="shared" si="4"/>
        <v/>
      </c>
      <c r="W26" s="83"/>
      <c r="X26" s="97"/>
      <c r="Y26" s="84"/>
      <c r="Z26" s="81" t="str">
        <f t="shared" si="5"/>
        <v xml:space="preserve"> </v>
      </c>
    </row>
    <row r="27" spans="1:35" s="11" customFormat="1" ht="18" customHeight="1" x14ac:dyDescent="0.25">
      <c r="A27" s="59" t="s">
        <v>30</v>
      </c>
      <c r="B27" s="175"/>
      <c r="C27" s="61">
        <f>IF(SUM(C15:C26)=0,0,SUM(C15:C26))</f>
        <v>63438.604397959869</v>
      </c>
      <c r="D27" s="98">
        <f t="shared" ref="D27:Z27" si="6">IF(SUM(D15:D26)=0,0,SUM(D15:D26))</f>
        <v>35371209.909999996</v>
      </c>
      <c r="E27" s="10">
        <f t="shared" si="6"/>
        <v>409213.06</v>
      </c>
      <c r="F27" s="10">
        <f t="shared" si="6"/>
        <v>82.443727824067594</v>
      </c>
      <c r="G27" s="65">
        <f t="shared" si="6"/>
        <v>0</v>
      </c>
      <c r="H27" s="99">
        <f t="shared" si="6"/>
        <v>0</v>
      </c>
      <c r="I27" s="65">
        <f t="shared" si="6"/>
        <v>0</v>
      </c>
      <c r="J27" s="65">
        <f t="shared" si="6"/>
        <v>0</v>
      </c>
      <c r="K27" s="61">
        <f t="shared" si="6"/>
        <v>0</v>
      </c>
      <c r="L27" s="100">
        <f t="shared" si="6"/>
        <v>0</v>
      </c>
      <c r="M27" s="61">
        <f t="shared" si="6"/>
        <v>0</v>
      </c>
      <c r="N27" s="61">
        <f t="shared" si="6"/>
        <v>0</v>
      </c>
      <c r="O27" s="123">
        <f t="shared" si="6"/>
        <v>0</v>
      </c>
      <c r="P27" s="100">
        <f t="shared" si="6"/>
        <v>0</v>
      </c>
      <c r="Q27" s="61">
        <f t="shared" si="6"/>
        <v>0</v>
      </c>
      <c r="R27" s="61">
        <f t="shared" si="6"/>
        <v>0</v>
      </c>
      <c r="S27" s="123">
        <f t="shared" si="6"/>
        <v>0</v>
      </c>
      <c r="T27" s="100">
        <f t="shared" si="6"/>
        <v>0</v>
      </c>
      <c r="U27" s="61">
        <f t="shared" si="6"/>
        <v>0</v>
      </c>
      <c r="V27" s="61">
        <f t="shared" si="6"/>
        <v>0</v>
      </c>
      <c r="W27" s="65">
        <f t="shared" si="6"/>
        <v>0</v>
      </c>
      <c r="X27" s="99">
        <f t="shared" si="6"/>
        <v>0</v>
      </c>
      <c r="Y27" s="65">
        <f t="shared" si="6"/>
        <v>0</v>
      </c>
      <c r="Z27" s="65">
        <f t="shared" si="6"/>
        <v>0</v>
      </c>
    </row>
    <row r="28" spans="1:35" s="11" customFormat="1" ht="18" customHeight="1" thickBot="1" x14ac:dyDescent="0.3">
      <c r="A28" s="59" t="s">
        <v>31</v>
      </c>
      <c r="B28" s="62">
        <f>IF(SUM(B15:B26)&gt;0,AVERAGE(B15:B26),0)</f>
        <v>0</v>
      </c>
      <c r="C28" s="62">
        <f>IF(SUM(C15:C26)&gt;0,AVERAGE(C15:C26),0)</f>
        <v>5286.5503664966554</v>
      </c>
      <c r="D28" s="62">
        <f t="shared" ref="D28:F28" si="7">IF(SUM(D15:D26)&gt;0,AVERAGE(D15:D26),0)</f>
        <v>2947600.8258333332</v>
      </c>
      <c r="E28" s="62">
        <f t="shared" si="7"/>
        <v>34101.088333333333</v>
      </c>
      <c r="F28" s="62">
        <f t="shared" si="7"/>
        <v>6.8703106520056325</v>
      </c>
      <c r="G28" s="66">
        <f>IF(G27=0,0,AVERAGE(G15:G26))</f>
        <v>0</v>
      </c>
      <c r="H28" s="66">
        <f t="shared" ref="H28:J28" si="8">IF(H27=0,0,AVERAGE(H15:H26))</f>
        <v>0</v>
      </c>
      <c r="I28" s="66">
        <f t="shared" si="8"/>
        <v>0</v>
      </c>
      <c r="J28" s="66">
        <f t="shared" si="8"/>
        <v>0</v>
      </c>
      <c r="K28" s="62">
        <f t="shared" ref="K28:V28" si="9">IF(SUM(K15:K26)&gt;0,AVERAGE(K15:K26),0)</f>
        <v>0</v>
      </c>
      <c r="L28" s="62">
        <f t="shared" si="9"/>
        <v>0</v>
      </c>
      <c r="M28" s="62">
        <f t="shared" si="9"/>
        <v>0</v>
      </c>
      <c r="N28" s="62">
        <f t="shared" si="9"/>
        <v>0</v>
      </c>
      <c r="O28" s="124">
        <f t="shared" si="9"/>
        <v>0</v>
      </c>
      <c r="P28" s="62">
        <f t="shared" si="9"/>
        <v>0</v>
      </c>
      <c r="Q28" s="62">
        <f t="shared" si="9"/>
        <v>0</v>
      </c>
      <c r="R28" s="62">
        <f t="shared" si="9"/>
        <v>0</v>
      </c>
      <c r="S28" s="124">
        <f t="shared" si="9"/>
        <v>0</v>
      </c>
      <c r="T28" s="62">
        <f t="shared" si="9"/>
        <v>0</v>
      </c>
      <c r="U28" s="62">
        <f t="shared" si="9"/>
        <v>0</v>
      </c>
      <c r="V28" s="62">
        <f t="shared" si="9"/>
        <v>0</v>
      </c>
      <c r="W28" s="66">
        <f t="shared" ref="W28:Z28" si="10">IF(W27=0,0,AVERAGE(W15:W26))</f>
        <v>0</v>
      </c>
      <c r="X28" s="66">
        <f t="shared" si="10"/>
        <v>0</v>
      </c>
      <c r="Y28" s="66">
        <f t="shared" si="10"/>
        <v>0</v>
      </c>
      <c r="Z28" s="66">
        <f t="shared" si="10"/>
        <v>0</v>
      </c>
    </row>
    <row r="29" spans="1:35" s="11" customFormat="1" ht="18" customHeight="1" x14ac:dyDescent="0.25">
      <c r="A29" s="128"/>
      <c r="B29" s="128"/>
      <c r="D29" s="129"/>
    </row>
    <row r="30" spans="1:35" ht="21" x14ac:dyDescent="0.25">
      <c r="A30" s="230" t="s">
        <v>36</v>
      </c>
      <c r="B30" s="230"/>
      <c r="C30" s="230"/>
      <c r="D30" s="230"/>
      <c r="E30" s="230"/>
      <c r="F30" s="230"/>
      <c r="G30" s="230"/>
      <c r="H30" s="230"/>
      <c r="I30" s="230"/>
      <c r="J30" s="230"/>
      <c r="K30" s="230"/>
      <c r="L30" s="230"/>
      <c r="M30" s="230"/>
      <c r="N30" s="230"/>
      <c r="O30" s="230"/>
      <c r="P30" s="230"/>
      <c r="Q30" s="230"/>
      <c r="R30" s="230"/>
      <c r="S30" s="230"/>
      <c r="T30" s="230"/>
      <c r="U30" s="230"/>
      <c r="V30" s="230"/>
      <c r="W30" s="230"/>
      <c r="X30" s="230"/>
      <c r="Y30" s="230"/>
      <c r="Z30" s="230"/>
      <c r="AA30" s="230"/>
      <c r="AB30" s="230"/>
      <c r="AC30" s="230"/>
      <c r="AD30" s="230"/>
      <c r="AE30" s="230"/>
      <c r="AF30" s="230"/>
      <c r="AG30" s="230"/>
      <c r="AH30" s="230"/>
      <c r="AI30" s="230"/>
    </row>
    <row r="31" spans="1:35" x14ac:dyDescent="0.25">
      <c r="A31" s="3"/>
      <c r="B31" s="3"/>
      <c r="C31" s="3"/>
      <c r="D31" s="130"/>
      <c r="E31" s="3"/>
      <c r="F31" s="3"/>
      <c r="G31" s="3"/>
      <c r="H31" s="3"/>
      <c r="I31" s="3"/>
      <c r="J31" s="3"/>
      <c r="K31" s="3"/>
      <c r="L31" s="3"/>
      <c r="M31" s="3"/>
      <c r="N31" s="3"/>
      <c r="O31" s="3"/>
    </row>
    <row r="32" spans="1:35" x14ac:dyDescent="0.25">
      <c r="A32" s="3"/>
      <c r="B32" s="3"/>
      <c r="C32" s="3"/>
      <c r="D32" s="130"/>
      <c r="E32" s="3"/>
      <c r="F32" s="3"/>
      <c r="G32" s="3"/>
      <c r="H32" s="3"/>
      <c r="I32" s="3"/>
      <c r="J32" s="3"/>
      <c r="K32" s="3"/>
      <c r="L32" s="3"/>
      <c r="M32" s="3"/>
      <c r="N32" s="3"/>
      <c r="O32" s="3"/>
    </row>
    <row r="33" spans="1:10" s="1" customFormat="1" ht="36.75" customHeight="1" x14ac:dyDescent="0.25">
      <c r="A33" s="117" t="s">
        <v>43</v>
      </c>
      <c r="B33" s="172"/>
      <c r="C33" s="242" t="s">
        <v>144</v>
      </c>
      <c r="D33" s="243"/>
      <c r="E33" s="244" t="s">
        <v>156</v>
      </c>
      <c r="F33" s="245"/>
      <c r="G33" s="246" t="s">
        <v>145</v>
      </c>
      <c r="H33" s="247"/>
      <c r="I33" s="242" t="s">
        <v>146</v>
      </c>
      <c r="J33" s="243"/>
    </row>
    <row r="34" spans="1:10" s="1" customFormat="1" ht="30" x14ac:dyDescent="0.25">
      <c r="A34" s="117" t="s">
        <v>0</v>
      </c>
      <c r="B34" s="117" t="s">
        <v>169</v>
      </c>
      <c r="C34" s="117" t="s">
        <v>50</v>
      </c>
      <c r="D34" s="87" t="s">
        <v>51</v>
      </c>
      <c r="E34" s="78" t="s">
        <v>50</v>
      </c>
      <c r="F34" s="78" t="s">
        <v>51</v>
      </c>
      <c r="G34" s="116" t="s">
        <v>50</v>
      </c>
      <c r="H34" s="116" t="s">
        <v>51</v>
      </c>
      <c r="I34" s="115" t="s">
        <v>50</v>
      </c>
      <c r="J34" s="117" t="s">
        <v>51</v>
      </c>
    </row>
    <row r="35" spans="1:10" s="1" customFormat="1" ht="18" customHeight="1" x14ac:dyDescent="0.25">
      <c r="A35" s="4" t="s">
        <v>15</v>
      </c>
      <c r="B35" s="179"/>
      <c r="C35" s="110"/>
      <c r="D35" s="93"/>
      <c r="E35" s="92"/>
      <c r="F35" s="101"/>
      <c r="G35" s="92"/>
      <c r="H35" s="101"/>
      <c r="I35" s="92"/>
      <c r="J35" s="101"/>
    </row>
    <row r="36" spans="1:10" s="1" customFormat="1" ht="18" customHeight="1" x14ac:dyDescent="0.25">
      <c r="A36" s="6" t="s">
        <v>1</v>
      </c>
      <c r="B36" s="180"/>
      <c r="C36" s="111"/>
      <c r="D36" s="86"/>
      <c r="E36" s="92"/>
      <c r="F36" s="101"/>
      <c r="G36" s="84"/>
      <c r="H36" s="97"/>
      <c r="I36" s="84"/>
      <c r="J36" s="97"/>
    </row>
    <row r="37" spans="1:10" s="1" customFormat="1" ht="18" customHeight="1" x14ac:dyDescent="0.25">
      <c r="A37" s="6" t="s">
        <v>2</v>
      </c>
      <c r="B37" s="180"/>
      <c r="C37" s="111"/>
      <c r="D37" s="86"/>
      <c r="E37" s="92"/>
      <c r="F37" s="101"/>
      <c r="G37" s="84"/>
      <c r="H37" s="97"/>
      <c r="I37" s="84"/>
      <c r="J37" s="97"/>
    </row>
    <row r="38" spans="1:10" s="1" customFormat="1" ht="18" customHeight="1" x14ac:dyDescent="0.25">
      <c r="A38" s="6" t="s">
        <v>3</v>
      </c>
      <c r="B38" s="180"/>
      <c r="C38" s="111"/>
      <c r="D38" s="86"/>
      <c r="E38" s="92"/>
      <c r="F38" s="101"/>
      <c r="G38" s="84"/>
      <c r="H38" s="97"/>
      <c r="I38" s="84"/>
      <c r="J38" s="97"/>
    </row>
    <row r="39" spans="1:10" s="1" customFormat="1" ht="18" customHeight="1" x14ac:dyDescent="0.25">
      <c r="A39" s="6" t="s">
        <v>4</v>
      </c>
      <c r="B39" s="180"/>
      <c r="C39" s="111"/>
      <c r="D39" s="86"/>
      <c r="E39" s="92"/>
      <c r="F39" s="101"/>
      <c r="G39" s="84"/>
      <c r="H39" s="97"/>
      <c r="I39" s="84"/>
      <c r="J39" s="97"/>
    </row>
    <row r="40" spans="1:10" s="1" customFormat="1" ht="18" customHeight="1" x14ac:dyDescent="0.25">
      <c r="A40" s="6" t="s">
        <v>5</v>
      </c>
      <c r="B40" s="180"/>
      <c r="C40" s="111"/>
      <c r="D40" s="86"/>
      <c r="E40" s="92"/>
      <c r="F40" s="101"/>
      <c r="G40" s="84"/>
      <c r="H40" s="97"/>
      <c r="I40" s="84"/>
      <c r="J40" s="97"/>
    </row>
    <row r="41" spans="1:10" s="1" customFormat="1" ht="18" customHeight="1" x14ac:dyDescent="0.25">
      <c r="A41" s="4" t="s">
        <v>6</v>
      </c>
      <c r="B41" s="179"/>
      <c r="C41" s="111"/>
      <c r="D41" s="86"/>
      <c r="E41" s="92"/>
      <c r="F41" s="101"/>
      <c r="G41" s="84"/>
      <c r="H41" s="97"/>
      <c r="I41" s="84"/>
      <c r="J41" s="97"/>
    </row>
    <row r="42" spans="1:10" s="1" customFormat="1" ht="18" customHeight="1" x14ac:dyDescent="0.25">
      <c r="A42" s="6" t="s">
        <v>16</v>
      </c>
      <c r="B42" s="180"/>
      <c r="C42" s="111"/>
      <c r="D42" s="86"/>
      <c r="E42" s="92"/>
      <c r="F42" s="101"/>
      <c r="G42" s="84"/>
      <c r="H42" s="97"/>
      <c r="I42" s="84"/>
      <c r="J42" s="97"/>
    </row>
    <row r="43" spans="1:10" s="1" customFormat="1" ht="18" customHeight="1" x14ac:dyDescent="0.25">
      <c r="A43" s="4" t="s">
        <v>7</v>
      </c>
      <c r="B43" s="179"/>
      <c r="C43" s="111"/>
      <c r="D43" s="86"/>
      <c r="E43" s="92"/>
      <c r="F43" s="101"/>
      <c r="G43" s="84"/>
      <c r="H43" s="97"/>
      <c r="I43" s="84"/>
      <c r="J43" s="97"/>
    </row>
    <row r="44" spans="1:10" s="1" customFormat="1" ht="18" customHeight="1" x14ac:dyDescent="0.25">
      <c r="A44" s="6" t="s">
        <v>8</v>
      </c>
      <c r="B44" s="180"/>
      <c r="C44" s="111"/>
      <c r="D44" s="86"/>
      <c r="E44" s="92"/>
      <c r="F44" s="101"/>
      <c r="G44" s="84"/>
      <c r="H44" s="97"/>
      <c r="I44" s="84"/>
      <c r="J44" s="97"/>
    </row>
    <row r="45" spans="1:10" s="1" customFormat="1" ht="18" customHeight="1" x14ac:dyDescent="0.25">
      <c r="A45" s="4" t="s">
        <v>9</v>
      </c>
      <c r="B45" s="179"/>
      <c r="C45" s="111"/>
      <c r="D45" s="86"/>
      <c r="E45" s="92"/>
      <c r="F45" s="101"/>
      <c r="G45" s="84"/>
      <c r="H45" s="97"/>
      <c r="I45" s="84"/>
      <c r="J45" s="97"/>
    </row>
    <row r="46" spans="1:10" s="1" customFormat="1" ht="18" customHeight="1" x14ac:dyDescent="0.25">
      <c r="A46" s="6" t="s">
        <v>10</v>
      </c>
      <c r="B46" s="180"/>
      <c r="C46" s="111"/>
      <c r="D46" s="97"/>
      <c r="E46" s="92"/>
      <c r="F46" s="101"/>
      <c r="G46" s="84"/>
      <c r="H46" s="97"/>
      <c r="I46" s="84"/>
      <c r="J46" s="97"/>
    </row>
    <row r="47" spans="1:10" ht="18" customHeight="1" x14ac:dyDescent="0.25">
      <c r="A47" s="21" t="s">
        <v>30</v>
      </c>
      <c r="B47" s="21"/>
      <c r="C47" s="133">
        <f>IF(SUM(C35:C46)=0,0,SUM(C35:C46))</f>
        <v>0</v>
      </c>
      <c r="D47" s="87">
        <f t="shared" ref="D47:J47" si="11">IF(SUM(D35:D46)=0,0,SUM(D35:D46))</f>
        <v>0</v>
      </c>
      <c r="E47" s="78">
        <f t="shared" si="11"/>
        <v>0</v>
      </c>
      <c r="F47" s="132">
        <f t="shared" si="11"/>
        <v>0</v>
      </c>
      <c r="G47" s="116">
        <f t="shared" si="11"/>
        <v>0</v>
      </c>
      <c r="H47" s="102">
        <f t="shared" si="11"/>
        <v>0</v>
      </c>
      <c r="I47" s="28">
        <f t="shared" si="11"/>
        <v>0</v>
      </c>
      <c r="J47" s="103">
        <f t="shared" si="11"/>
        <v>0</v>
      </c>
    </row>
    <row r="48" spans="1:10" ht="18" customHeight="1" x14ac:dyDescent="0.25">
      <c r="A48" s="21" t="s">
        <v>38</v>
      </c>
      <c r="B48" s="21"/>
      <c r="C48" s="133">
        <f>IF(SUM(C35:C46)&gt;0,AVERAGE(C35:C46),0)</f>
        <v>0</v>
      </c>
      <c r="D48" s="133">
        <f t="shared" ref="D48:J48" si="12">IF(SUM(D35:D46)&gt;0,AVERAGE(D35:D46),0)</f>
        <v>0</v>
      </c>
      <c r="E48" s="133">
        <f t="shared" si="12"/>
        <v>0</v>
      </c>
      <c r="F48" s="133">
        <f t="shared" si="12"/>
        <v>0</v>
      </c>
      <c r="G48" s="133">
        <f t="shared" si="12"/>
        <v>0</v>
      </c>
      <c r="H48" s="133">
        <f t="shared" si="12"/>
        <v>0</v>
      </c>
      <c r="I48" s="133">
        <f t="shared" si="12"/>
        <v>0</v>
      </c>
      <c r="J48" s="133">
        <f t="shared" si="12"/>
        <v>0</v>
      </c>
    </row>
    <row r="49" spans="1:52" ht="18" customHeight="1" x14ac:dyDescent="0.25">
      <c r="A49" s="113"/>
      <c r="B49" s="113"/>
    </row>
    <row r="50" spans="1:52" ht="21" x14ac:dyDescent="0.25">
      <c r="A50" s="230" t="s">
        <v>44</v>
      </c>
      <c r="B50" s="230"/>
      <c r="C50" s="230"/>
      <c r="D50" s="230"/>
      <c r="E50" s="230"/>
      <c r="F50" s="230"/>
      <c r="G50" s="230"/>
      <c r="H50" s="230"/>
      <c r="I50" s="230"/>
      <c r="J50" s="230"/>
      <c r="K50" s="230"/>
      <c r="L50" s="230"/>
      <c r="M50" s="230"/>
      <c r="N50" s="230"/>
      <c r="O50" s="230"/>
      <c r="P50" s="230"/>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230"/>
      <c r="AX50" s="230"/>
      <c r="AY50" s="230"/>
      <c r="AZ50" s="230"/>
    </row>
    <row r="52" spans="1:52" ht="15.75" thickBot="1" x14ac:dyDescent="0.3"/>
    <row r="53" spans="1:52" s="16" customFormat="1" ht="20.100000000000001" customHeight="1" x14ac:dyDescent="0.25">
      <c r="A53" s="75" t="s">
        <v>43</v>
      </c>
      <c r="B53" s="176"/>
      <c r="C53" s="239" t="s">
        <v>22</v>
      </c>
      <c r="D53" s="240"/>
      <c r="E53" s="240"/>
      <c r="F53" s="241"/>
      <c r="G53" s="250" t="s">
        <v>23</v>
      </c>
      <c r="H53" s="251"/>
      <c r="I53" s="251"/>
      <c r="J53" s="252"/>
      <c r="K53" s="239" t="s">
        <v>24</v>
      </c>
      <c r="L53" s="240"/>
      <c r="M53" s="240"/>
      <c r="N53" s="241"/>
      <c r="O53" s="250" t="s">
        <v>147</v>
      </c>
      <c r="P53" s="251"/>
      <c r="Q53" s="251"/>
      <c r="R53" s="252"/>
      <c r="S53" s="239" t="s">
        <v>148</v>
      </c>
      <c r="T53" s="240"/>
      <c r="U53" s="240"/>
      <c r="V53" s="241"/>
      <c r="W53" s="248" t="s">
        <v>140</v>
      </c>
      <c r="X53" s="249"/>
      <c r="Y53" s="249"/>
      <c r="Z53" s="249"/>
    </row>
    <row r="54" spans="1:52" s="16" customFormat="1" ht="90" x14ac:dyDescent="0.25">
      <c r="A54" s="76" t="s">
        <v>40</v>
      </c>
      <c r="B54" s="177" t="s">
        <v>169</v>
      </c>
      <c r="C54" s="67" t="s">
        <v>50</v>
      </c>
      <c r="D54" s="88" t="s">
        <v>51</v>
      </c>
      <c r="E54" s="43" t="s">
        <v>79</v>
      </c>
      <c r="F54" s="68" t="s">
        <v>80</v>
      </c>
      <c r="G54" s="73" t="s">
        <v>54</v>
      </c>
      <c r="H54" s="42" t="s">
        <v>53</v>
      </c>
      <c r="I54" s="42" t="s">
        <v>79</v>
      </c>
      <c r="J54" s="42" t="s">
        <v>80</v>
      </c>
      <c r="K54" s="67" t="s">
        <v>50</v>
      </c>
      <c r="L54" s="43" t="s">
        <v>51</v>
      </c>
      <c r="M54" s="43" t="s">
        <v>79</v>
      </c>
      <c r="N54" s="43" t="s">
        <v>80</v>
      </c>
      <c r="O54" s="73" t="s">
        <v>55</v>
      </c>
      <c r="P54" s="42" t="s">
        <v>53</v>
      </c>
      <c r="Q54" s="42" t="s">
        <v>79</v>
      </c>
      <c r="R54" s="42" t="s">
        <v>80</v>
      </c>
      <c r="S54" s="67" t="s">
        <v>50</v>
      </c>
      <c r="T54" s="43" t="s">
        <v>51</v>
      </c>
      <c r="U54" s="43" t="s">
        <v>79</v>
      </c>
      <c r="V54" s="43" t="s">
        <v>80</v>
      </c>
      <c r="W54" s="60" t="s">
        <v>50</v>
      </c>
      <c r="X54" s="118" t="s">
        <v>51</v>
      </c>
      <c r="Y54" s="118" t="s">
        <v>79</v>
      </c>
      <c r="Z54" s="118" t="s">
        <v>80</v>
      </c>
    </row>
    <row r="55" spans="1:52" s="131" customFormat="1" ht="18" customHeight="1" x14ac:dyDescent="0.25">
      <c r="A55" s="77" t="s">
        <v>41</v>
      </c>
      <c r="B55" s="181"/>
      <c r="C55" s="69">
        <f>+C27</f>
        <v>63438.604397959869</v>
      </c>
      <c r="D55" s="89">
        <f>+D27</f>
        <v>35371209.909999996</v>
      </c>
      <c r="E55" s="44">
        <f>E27</f>
        <v>409213.06</v>
      </c>
      <c r="F55" s="70">
        <f>F28</f>
        <v>6.8703106520056325</v>
      </c>
      <c r="G55" s="69">
        <f>+G27+W27</f>
        <v>0</v>
      </c>
      <c r="H55" s="89">
        <f>H27+X27</f>
        <v>0</v>
      </c>
      <c r="I55" s="44">
        <f>I27+Y27</f>
        <v>0</v>
      </c>
      <c r="J55" s="44">
        <f>AVERAGE(J28,Z28)</f>
        <v>0</v>
      </c>
      <c r="K55" s="69">
        <f>+K27</f>
        <v>0</v>
      </c>
      <c r="L55" s="89">
        <f>L27</f>
        <v>0</v>
      </c>
      <c r="M55" s="44">
        <f>M27</f>
        <v>0</v>
      </c>
      <c r="N55" s="44">
        <f>N28</f>
        <v>0</v>
      </c>
      <c r="O55" s="69">
        <f>+O27</f>
        <v>0</v>
      </c>
      <c r="P55" s="89">
        <f>P27</f>
        <v>0</v>
      </c>
      <c r="Q55" s="44">
        <f>Q27</f>
        <v>0</v>
      </c>
      <c r="R55" s="44">
        <f>R28</f>
        <v>0</v>
      </c>
      <c r="S55" s="108">
        <f>+S27</f>
        <v>0</v>
      </c>
      <c r="T55" s="89">
        <f>T27</f>
        <v>0</v>
      </c>
      <c r="U55" s="44">
        <f>U27</f>
        <v>0</v>
      </c>
      <c r="V55" s="44">
        <f>V28</f>
        <v>0</v>
      </c>
      <c r="W55" s="79" t="s">
        <v>142</v>
      </c>
      <c r="X55" s="106" t="s">
        <v>142</v>
      </c>
      <c r="Y55" s="80" t="s">
        <v>142</v>
      </c>
      <c r="Z55" s="80" t="s">
        <v>142</v>
      </c>
    </row>
    <row r="56" spans="1:52" s="131" customFormat="1" ht="18" customHeight="1" x14ac:dyDescent="0.25">
      <c r="A56" s="77" t="s">
        <v>42</v>
      </c>
      <c r="B56" s="181"/>
      <c r="C56" s="69">
        <f>C47</f>
        <v>0</v>
      </c>
      <c r="D56" s="89">
        <f>D47</f>
        <v>0</v>
      </c>
      <c r="E56" s="94" t="s">
        <v>158</v>
      </c>
      <c r="F56" s="70" t="s">
        <v>29</v>
      </c>
      <c r="G56" s="69">
        <f>+E47</f>
        <v>0</v>
      </c>
      <c r="H56" s="89">
        <f>+F47</f>
        <v>0</v>
      </c>
      <c r="I56" s="44" t="s">
        <v>143</v>
      </c>
      <c r="J56" s="44" t="s">
        <v>29</v>
      </c>
      <c r="K56" s="69">
        <f>G47</f>
        <v>0</v>
      </c>
      <c r="L56" s="104">
        <f>H47</f>
        <v>0</v>
      </c>
      <c r="M56" s="44" t="s">
        <v>29</v>
      </c>
      <c r="N56" s="44" t="s">
        <v>29</v>
      </c>
      <c r="O56" s="69" t="s">
        <v>142</v>
      </c>
      <c r="P56" s="89" t="s">
        <v>29</v>
      </c>
      <c r="Q56" s="44" t="s">
        <v>29</v>
      </c>
      <c r="R56" s="44" t="s">
        <v>29</v>
      </c>
      <c r="S56" s="108" t="s">
        <v>142</v>
      </c>
      <c r="T56" s="89" t="s">
        <v>29</v>
      </c>
      <c r="U56" s="44" t="s">
        <v>29</v>
      </c>
      <c r="V56" s="44" t="s">
        <v>29</v>
      </c>
      <c r="W56" s="79">
        <f>+I47</f>
        <v>0</v>
      </c>
      <c r="X56" s="106">
        <f>+J47</f>
        <v>0</v>
      </c>
      <c r="Y56" s="80" t="s">
        <v>142</v>
      </c>
      <c r="Z56" s="80" t="s">
        <v>142</v>
      </c>
    </row>
    <row r="57" spans="1:52" s="131" customFormat="1" ht="18" customHeight="1" x14ac:dyDescent="0.25">
      <c r="A57" s="77" t="s">
        <v>39</v>
      </c>
      <c r="B57" s="181"/>
      <c r="C57" s="71">
        <f t="shared" ref="C57:H57" si="13">SUM(C55:C56)</f>
        <v>63438.604397959869</v>
      </c>
      <c r="D57" s="91">
        <f t="shared" si="13"/>
        <v>35371209.909999996</v>
      </c>
      <c r="E57" s="22">
        <f t="shared" si="13"/>
        <v>409213.06</v>
      </c>
      <c r="F57" s="72" t="s">
        <v>29</v>
      </c>
      <c r="G57" s="74">
        <f t="shared" si="13"/>
        <v>0</v>
      </c>
      <c r="H57" s="90">
        <f t="shared" si="13"/>
        <v>0</v>
      </c>
      <c r="I57" s="23">
        <f>SUM(I55:I56)</f>
        <v>0</v>
      </c>
      <c r="J57" s="23" t="s">
        <v>29</v>
      </c>
      <c r="K57" s="71">
        <f>SUM(K55:K56)</f>
        <v>0</v>
      </c>
      <c r="L57" s="91">
        <f>SUM(L55:L56)</f>
        <v>0</v>
      </c>
      <c r="M57" s="22">
        <f>SUM(M55:M56)</f>
        <v>0</v>
      </c>
      <c r="N57" s="22" t="s">
        <v>29</v>
      </c>
      <c r="O57" s="74">
        <f>SUM(O55:O56)</f>
        <v>0</v>
      </c>
      <c r="P57" s="90">
        <f t="shared" ref="P57:Q57" si="14">SUM(P55:P56)</f>
        <v>0</v>
      </c>
      <c r="Q57" s="74">
        <f t="shared" si="14"/>
        <v>0</v>
      </c>
      <c r="R57" s="23" t="s">
        <v>29</v>
      </c>
      <c r="S57" s="109" t="str">
        <f t="shared" ref="S57:U57" si="15">IF(SUM(S55:S56)=0,"",SUM(S55:S56))</f>
        <v/>
      </c>
      <c r="T57" s="105" t="str">
        <f t="shared" si="15"/>
        <v/>
      </c>
      <c r="U57" s="22" t="str">
        <f t="shared" si="15"/>
        <v/>
      </c>
      <c r="V57" s="22" t="s">
        <v>29</v>
      </c>
      <c r="W57" s="61">
        <f t="shared" ref="W57:Z57" si="16">SUM(W55:W56)</f>
        <v>0</v>
      </c>
      <c r="X57" s="98">
        <f t="shared" si="16"/>
        <v>0</v>
      </c>
      <c r="Y57" s="10">
        <f t="shared" si="16"/>
        <v>0</v>
      </c>
      <c r="Z57" s="10">
        <f t="shared" si="16"/>
        <v>0</v>
      </c>
    </row>
    <row r="58" spans="1:52" ht="18" customHeight="1" x14ac:dyDescent="0.25">
      <c r="A58" s="2" t="s">
        <v>166</v>
      </c>
    </row>
    <row r="59" spans="1:52" ht="18" customHeight="1" x14ac:dyDescent="0.25"/>
    <row r="60" spans="1:52" ht="18" customHeight="1" x14ac:dyDescent="0.25"/>
    <row r="61" spans="1:52" ht="20.100000000000001" customHeight="1" x14ac:dyDescent="0.25">
      <c r="A61" s="230" t="s">
        <v>45</v>
      </c>
      <c r="B61" s="230"/>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121"/>
      <c r="AC61" s="121"/>
      <c r="AD61" s="121"/>
      <c r="AE61" s="121"/>
      <c r="AF61" s="121"/>
      <c r="AG61" s="121"/>
      <c r="AH61" s="121"/>
      <c r="AI61" s="12"/>
      <c r="AJ61" s="12"/>
      <c r="AK61" s="12"/>
      <c r="AL61" s="12"/>
      <c r="AM61" s="12"/>
      <c r="AN61" s="12"/>
      <c r="AO61" s="12"/>
      <c r="AP61" s="12"/>
      <c r="AQ61" s="12"/>
      <c r="AR61" s="12"/>
    </row>
    <row r="62" spans="1:52" ht="20.100000000000001" customHeight="1" x14ac:dyDescent="0.25"/>
    <row r="63" spans="1:52" ht="20.100000000000001" customHeight="1" x14ac:dyDescent="0.25"/>
    <row r="64" spans="1:52" ht="20.100000000000001" customHeight="1" x14ac:dyDescent="0.25"/>
    <row r="65" spans="4:4" ht="20.100000000000001" customHeight="1" x14ac:dyDescent="0.25"/>
    <row r="66" spans="4:4" ht="20.100000000000001" customHeight="1" x14ac:dyDescent="0.25">
      <c r="D66" s="2"/>
    </row>
    <row r="67" spans="4:4" ht="20.100000000000001" customHeight="1" x14ac:dyDescent="0.25">
      <c r="D67" s="2"/>
    </row>
    <row r="68" spans="4:4" ht="20.100000000000001" customHeight="1" x14ac:dyDescent="0.25">
      <c r="D68" s="2"/>
    </row>
    <row r="69" spans="4:4" ht="20.100000000000001" customHeight="1" x14ac:dyDescent="0.25">
      <c r="D69" s="2"/>
    </row>
    <row r="70" spans="4:4" ht="20.100000000000001" customHeight="1" x14ac:dyDescent="0.25">
      <c r="D70" s="2"/>
    </row>
    <row r="71" spans="4:4" ht="20.100000000000001" customHeight="1" x14ac:dyDescent="0.25">
      <c r="D71" s="2"/>
    </row>
    <row r="72" spans="4:4" ht="20.100000000000001" customHeight="1" x14ac:dyDescent="0.25">
      <c r="D72" s="2"/>
    </row>
    <row r="73" spans="4:4" ht="20.100000000000001" customHeight="1" x14ac:dyDescent="0.25">
      <c r="D73" s="2"/>
    </row>
    <row r="74" spans="4:4" ht="20.100000000000001" customHeight="1" x14ac:dyDescent="0.25">
      <c r="D74" s="2"/>
    </row>
    <row r="75" spans="4:4" ht="20.100000000000001" customHeight="1" x14ac:dyDescent="0.25">
      <c r="D75" s="2"/>
    </row>
    <row r="76" spans="4:4" ht="20.100000000000001" customHeight="1" x14ac:dyDescent="0.25">
      <c r="D76" s="2"/>
    </row>
    <row r="77" spans="4:4" ht="20.100000000000001" customHeight="1" x14ac:dyDescent="0.25">
      <c r="D77" s="2"/>
    </row>
    <row r="78" spans="4:4" ht="20.100000000000001" customHeight="1" x14ac:dyDescent="0.25">
      <c r="D78" s="2"/>
    </row>
    <row r="79" spans="4:4" ht="20.100000000000001" customHeight="1" x14ac:dyDescent="0.25">
      <c r="D79" s="2"/>
    </row>
    <row r="80" spans="4:4" ht="20.100000000000001" customHeight="1" x14ac:dyDescent="0.25">
      <c r="D80" s="2"/>
    </row>
    <row r="81" s="2" customFormat="1" ht="20.100000000000001" customHeight="1" x14ac:dyDescent="0.25"/>
    <row r="82" s="2" customFormat="1" ht="20.100000000000001" customHeight="1" x14ac:dyDescent="0.25"/>
    <row r="83" s="2" customFormat="1" ht="20.100000000000001" customHeight="1" x14ac:dyDescent="0.25"/>
    <row r="84" s="2" customFormat="1" ht="20.100000000000001" customHeight="1" x14ac:dyDescent="0.25"/>
    <row r="85" s="2" customFormat="1" ht="20.100000000000001" customHeight="1" x14ac:dyDescent="0.25"/>
    <row r="86" s="2" customFormat="1" ht="20.100000000000001" customHeight="1" x14ac:dyDescent="0.25"/>
    <row r="87" s="2" customFormat="1" ht="20.100000000000001" customHeight="1" x14ac:dyDescent="0.25"/>
    <row r="88" s="2" customFormat="1" ht="20.100000000000001" customHeight="1" x14ac:dyDescent="0.25"/>
    <row r="89" s="2" customFormat="1" ht="20.100000000000001" customHeight="1" x14ac:dyDescent="0.25"/>
    <row r="90" s="2" customFormat="1" ht="20.100000000000001" customHeight="1" x14ac:dyDescent="0.25"/>
    <row r="91" s="2" customFormat="1" ht="20.100000000000001" customHeight="1" x14ac:dyDescent="0.25"/>
    <row r="92" s="2" customFormat="1" ht="20.100000000000001" customHeight="1" x14ac:dyDescent="0.25"/>
    <row r="93" s="2" customFormat="1" ht="20.100000000000001" customHeight="1" x14ac:dyDescent="0.25"/>
    <row r="94" s="2" customFormat="1" ht="20.100000000000001" customHeight="1" x14ac:dyDescent="0.25"/>
    <row r="95" s="2" customFormat="1" ht="20.100000000000001" customHeight="1" x14ac:dyDescent="0.25"/>
    <row r="96" s="2" customFormat="1" ht="20.100000000000001" customHeight="1" x14ac:dyDescent="0.25"/>
    <row r="97" s="2" customFormat="1" ht="20.100000000000001" customHeight="1" x14ac:dyDescent="0.25"/>
    <row r="98" s="2" customFormat="1" ht="20.100000000000001" customHeight="1" x14ac:dyDescent="0.25"/>
    <row r="99" s="2" customFormat="1" ht="20.100000000000001" customHeight="1" x14ac:dyDescent="0.25"/>
    <row r="100" s="2" customFormat="1" ht="20.100000000000001" customHeight="1" x14ac:dyDescent="0.25"/>
    <row r="101" s="2" customFormat="1" ht="20.100000000000001" customHeight="1" x14ac:dyDescent="0.25"/>
    <row r="102" s="2" customFormat="1" ht="20.100000000000001" customHeight="1" x14ac:dyDescent="0.25"/>
    <row r="103" s="2" customFormat="1" ht="20.100000000000001" customHeight="1" x14ac:dyDescent="0.25"/>
    <row r="104" s="2" customFormat="1" ht="20.100000000000001" customHeight="1" x14ac:dyDescent="0.25"/>
    <row r="105" s="2" customFormat="1" ht="20.100000000000001" customHeight="1" x14ac:dyDescent="0.25"/>
    <row r="106" s="2" customFormat="1" ht="20.100000000000001" customHeight="1" x14ac:dyDescent="0.25"/>
    <row r="107" s="2" customFormat="1" ht="20.100000000000001" customHeight="1" x14ac:dyDescent="0.25"/>
    <row r="108" s="2" customFormat="1" ht="20.100000000000001" customHeight="1" x14ac:dyDescent="0.25"/>
    <row r="109" s="2" customFormat="1" ht="20.100000000000001" customHeight="1" x14ac:dyDescent="0.25"/>
    <row r="110" s="2" customFormat="1" ht="20.100000000000001" customHeight="1" x14ac:dyDescent="0.25"/>
    <row r="111" s="2" customFormat="1" ht="20.100000000000001" customHeight="1" x14ac:dyDescent="0.25"/>
    <row r="112" s="2" customFormat="1" ht="20.100000000000001" customHeight="1" x14ac:dyDescent="0.25"/>
    <row r="113" s="2" customFormat="1" ht="20.100000000000001" customHeight="1" x14ac:dyDescent="0.25"/>
    <row r="114" s="2" customFormat="1" ht="20.100000000000001" customHeight="1" x14ac:dyDescent="0.25"/>
    <row r="115" s="2" customFormat="1" ht="20.100000000000001" customHeight="1" x14ac:dyDescent="0.25"/>
    <row r="116" s="2" customFormat="1" ht="20.100000000000001" customHeight="1" x14ac:dyDescent="0.25"/>
    <row r="117" s="2" customFormat="1" ht="20.100000000000001" customHeight="1" x14ac:dyDescent="0.25"/>
    <row r="118" s="2" customFormat="1" ht="20.100000000000001" customHeight="1" x14ac:dyDescent="0.25"/>
    <row r="119" s="2" customFormat="1" ht="20.100000000000001" customHeight="1" x14ac:dyDescent="0.25"/>
    <row r="120" s="2" customFormat="1" ht="20.100000000000001" customHeight="1" x14ac:dyDescent="0.25"/>
    <row r="121" s="2" customFormat="1" ht="20.100000000000001" customHeight="1" x14ac:dyDescent="0.25"/>
    <row r="122" s="2" customFormat="1" ht="20.100000000000001" customHeight="1" x14ac:dyDescent="0.25"/>
    <row r="123" s="2" customFormat="1" ht="20.100000000000001" customHeight="1" x14ac:dyDescent="0.25"/>
    <row r="124" s="2" customFormat="1" ht="20.100000000000001" customHeight="1" x14ac:dyDescent="0.25"/>
    <row r="125" s="2" customFormat="1" ht="20.100000000000001" customHeight="1" x14ac:dyDescent="0.25"/>
    <row r="126" s="2" customFormat="1" ht="20.100000000000001" customHeight="1" x14ac:dyDescent="0.25"/>
    <row r="127" s="2" customFormat="1" ht="20.100000000000001" customHeight="1" x14ac:dyDescent="0.25"/>
    <row r="128" s="2" customFormat="1" ht="20.100000000000001" customHeight="1" x14ac:dyDescent="0.25"/>
    <row r="129" s="2" customFormat="1" ht="20.100000000000001" customHeight="1" x14ac:dyDescent="0.25"/>
    <row r="130" s="2" customFormat="1" ht="20.100000000000001" customHeight="1" x14ac:dyDescent="0.25"/>
    <row r="131" s="2" customFormat="1" ht="20.100000000000001" customHeight="1" x14ac:dyDescent="0.25"/>
    <row r="132" s="2" customFormat="1" ht="20.100000000000001" customHeight="1" x14ac:dyDescent="0.25"/>
    <row r="133" s="2" customFormat="1" ht="20.100000000000001" customHeight="1" x14ac:dyDescent="0.25"/>
    <row r="134" s="2" customFormat="1" ht="20.100000000000001" customHeight="1" x14ac:dyDescent="0.25"/>
    <row r="135" s="2" customFormat="1" ht="20.100000000000001" customHeight="1" x14ac:dyDescent="0.25"/>
    <row r="136" s="2" customFormat="1" ht="20.100000000000001" customHeight="1" x14ac:dyDescent="0.25"/>
    <row r="137" s="2" customFormat="1" ht="20.100000000000001" customHeight="1" x14ac:dyDescent="0.25"/>
    <row r="138" s="2" customFormat="1" ht="20.100000000000001" customHeight="1" x14ac:dyDescent="0.25"/>
    <row r="139" s="2" customFormat="1" ht="20.100000000000001" customHeight="1" x14ac:dyDescent="0.25"/>
    <row r="140" s="2" customFormat="1" ht="20.100000000000001" customHeight="1" x14ac:dyDescent="0.25"/>
    <row r="141" s="2" customFormat="1" ht="20.100000000000001" customHeight="1" x14ac:dyDescent="0.25"/>
    <row r="142" s="2" customFormat="1" ht="20.100000000000001" customHeight="1" x14ac:dyDescent="0.25"/>
    <row r="143" s="2" customFormat="1" ht="20.100000000000001" customHeight="1" x14ac:dyDescent="0.25"/>
    <row r="144" s="2" customFormat="1" ht="20.100000000000001" customHeight="1" x14ac:dyDescent="0.25"/>
    <row r="145" s="2" customFormat="1" ht="20.100000000000001" customHeight="1" x14ac:dyDescent="0.25"/>
    <row r="146" s="2" customFormat="1" ht="20.100000000000001" customHeight="1" x14ac:dyDescent="0.25"/>
    <row r="147" s="2" customFormat="1" ht="20.100000000000001" customHeight="1" x14ac:dyDescent="0.25"/>
    <row r="148" s="2" customFormat="1" ht="20.100000000000001" customHeight="1" x14ac:dyDescent="0.25"/>
    <row r="149" s="2" customFormat="1" ht="20.100000000000001" customHeight="1" x14ac:dyDescent="0.25"/>
    <row r="150" s="2" customFormat="1" ht="20.100000000000001" customHeight="1" x14ac:dyDescent="0.25"/>
    <row r="151" s="2" customFormat="1" ht="20.100000000000001" customHeight="1" x14ac:dyDescent="0.25"/>
    <row r="152" s="2" customFormat="1" ht="20.100000000000001" customHeight="1" x14ac:dyDescent="0.25"/>
    <row r="153" s="2" customFormat="1" ht="20.100000000000001" customHeight="1" x14ac:dyDescent="0.25"/>
    <row r="154" s="2" customFormat="1" ht="20.100000000000001" customHeight="1" x14ac:dyDescent="0.25"/>
    <row r="155" s="2" customFormat="1" ht="20.100000000000001" customHeight="1" x14ac:dyDescent="0.25"/>
    <row r="156" s="2" customFormat="1" ht="20.100000000000001" customHeight="1" x14ac:dyDescent="0.25"/>
    <row r="157" s="2" customFormat="1" ht="20.100000000000001" customHeight="1" x14ac:dyDescent="0.25"/>
    <row r="158" s="2" customFormat="1" ht="20.100000000000001" customHeight="1" x14ac:dyDescent="0.25"/>
    <row r="159" s="2" customFormat="1" ht="20.100000000000001" customHeight="1" x14ac:dyDescent="0.25"/>
    <row r="160" s="2" customFormat="1" ht="20.100000000000001" customHeight="1" x14ac:dyDescent="0.25"/>
    <row r="161" s="2" customFormat="1" ht="20.100000000000001" customHeight="1" x14ac:dyDescent="0.25"/>
    <row r="162" s="2" customFormat="1" ht="20.100000000000001" customHeight="1" x14ac:dyDescent="0.25"/>
    <row r="163" s="2" customFormat="1" ht="20.100000000000001" customHeight="1" x14ac:dyDescent="0.25"/>
    <row r="164" s="2" customFormat="1" ht="20.100000000000001" customHeight="1" x14ac:dyDescent="0.25"/>
    <row r="165" s="2" customFormat="1" ht="20.100000000000001" customHeight="1" x14ac:dyDescent="0.25"/>
    <row r="166" s="2" customFormat="1" ht="20.100000000000001" customHeight="1" x14ac:dyDescent="0.25"/>
    <row r="167" s="2" customFormat="1" ht="20.100000000000001" customHeight="1" x14ac:dyDescent="0.25"/>
    <row r="168" s="2" customFormat="1" ht="20.100000000000001" customHeight="1" x14ac:dyDescent="0.25"/>
    <row r="169" s="2" customFormat="1" ht="20.100000000000001" customHeight="1" x14ac:dyDescent="0.25"/>
    <row r="170" s="2" customFormat="1" ht="20.100000000000001" customHeight="1" x14ac:dyDescent="0.25"/>
    <row r="171" s="2" customFormat="1" ht="20.100000000000001" customHeight="1" x14ac:dyDescent="0.25"/>
    <row r="172" s="2" customFormat="1" ht="20.100000000000001" customHeight="1" x14ac:dyDescent="0.25"/>
    <row r="173" s="2" customFormat="1" ht="20.100000000000001" customHeight="1" x14ac:dyDescent="0.25"/>
    <row r="174" s="2" customFormat="1" ht="20.100000000000001" customHeight="1" x14ac:dyDescent="0.25"/>
    <row r="175" s="2" customFormat="1" ht="20.100000000000001" customHeight="1" x14ac:dyDescent="0.25"/>
    <row r="176" s="2" customFormat="1" ht="20.100000000000001" customHeight="1" x14ac:dyDescent="0.25"/>
    <row r="177" s="2" customFormat="1" ht="20.100000000000001" customHeight="1" x14ac:dyDescent="0.25"/>
    <row r="178" s="2" customFormat="1" ht="20.100000000000001" customHeight="1" x14ac:dyDescent="0.25"/>
    <row r="179" s="2" customFormat="1" ht="20.100000000000001" customHeight="1" x14ac:dyDescent="0.25"/>
    <row r="180" s="2" customFormat="1" ht="20.100000000000001" customHeight="1" x14ac:dyDescent="0.25"/>
    <row r="181" s="2" customFormat="1" ht="20.100000000000001" customHeight="1" x14ac:dyDescent="0.25"/>
    <row r="182" s="2" customFormat="1" ht="20.100000000000001" customHeight="1" x14ac:dyDescent="0.25"/>
    <row r="183" s="2" customFormat="1" ht="20.100000000000001" customHeight="1" x14ac:dyDescent="0.25"/>
    <row r="184" s="2" customFormat="1" ht="20.100000000000001" customHeight="1" x14ac:dyDescent="0.25"/>
    <row r="185" s="2" customFormat="1" ht="20.100000000000001" customHeight="1" x14ac:dyDescent="0.25"/>
    <row r="186" s="2" customFormat="1" ht="20.100000000000001" customHeight="1" x14ac:dyDescent="0.25"/>
    <row r="187" s="2" customFormat="1" ht="20.100000000000001" customHeight="1" x14ac:dyDescent="0.25"/>
    <row r="188" s="2" customFormat="1" ht="20.100000000000001" customHeight="1" x14ac:dyDescent="0.25"/>
    <row r="189" s="2" customFormat="1" ht="20.100000000000001" customHeight="1" x14ac:dyDescent="0.25"/>
    <row r="190" s="2" customFormat="1" ht="20.100000000000001" customHeight="1" x14ac:dyDescent="0.25"/>
    <row r="191" s="2" customFormat="1" ht="20.100000000000001" customHeight="1" x14ac:dyDescent="0.25"/>
    <row r="192" s="2" customFormat="1" ht="20.100000000000001" customHeight="1" x14ac:dyDescent="0.25"/>
    <row r="193" s="2" customFormat="1" ht="20.100000000000001" customHeight="1" x14ac:dyDescent="0.25"/>
    <row r="194" s="2" customFormat="1" ht="20.100000000000001" customHeight="1" x14ac:dyDescent="0.25"/>
    <row r="195" s="2" customFormat="1" ht="20.100000000000001" customHeight="1" x14ac:dyDescent="0.25"/>
    <row r="196" s="2" customFormat="1" ht="20.100000000000001" customHeight="1" x14ac:dyDescent="0.25"/>
    <row r="197" s="2" customFormat="1" ht="20.100000000000001" customHeight="1" x14ac:dyDescent="0.25"/>
    <row r="198" s="2" customFormat="1" ht="20.100000000000001" customHeight="1" x14ac:dyDescent="0.25"/>
    <row r="199" s="2" customFormat="1" ht="20.100000000000001" customHeight="1" x14ac:dyDescent="0.25"/>
    <row r="200" s="2" customFormat="1" ht="20.100000000000001" customHeight="1" x14ac:dyDescent="0.25"/>
    <row r="201" s="2" customFormat="1" ht="20.100000000000001" customHeight="1" x14ac:dyDescent="0.25"/>
    <row r="202" s="2" customFormat="1" ht="20.100000000000001" customHeight="1" x14ac:dyDescent="0.25"/>
    <row r="203" s="2" customFormat="1" ht="20.100000000000001" customHeight="1" x14ac:dyDescent="0.25"/>
    <row r="204" s="2" customFormat="1" ht="20.100000000000001" customHeight="1" x14ac:dyDescent="0.25"/>
    <row r="205" s="2" customFormat="1" ht="20.100000000000001" customHeight="1" x14ac:dyDescent="0.25"/>
    <row r="206" s="2" customFormat="1" ht="20.100000000000001" customHeight="1" x14ac:dyDescent="0.25"/>
    <row r="207" s="2" customFormat="1" ht="20.100000000000001" customHeight="1" x14ac:dyDescent="0.25"/>
    <row r="208" s="2" customFormat="1" ht="20.100000000000001" customHeight="1" x14ac:dyDescent="0.25"/>
    <row r="209" s="2" customFormat="1" ht="20.100000000000001" customHeight="1" x14ac:dyDescent="0.25"/>
    <row r="210" s="2" customFormat="1" ht="20.100000000000001" customHeight="1" x14ac:dyDescent="0.25"/>
    <row r="211" s="2" customFormat="1" ht="20.100000000000001" customHeight="1" x14ac:dyDescent="0.25"/>
    <row r="212" s="2" customFormat="1" ht="20.100000000000001" customHeight="1" x14ac:dyDescent="0.25"/>
    <row r="213" s="2" customFormat="1" ht="20.100000000000001" customHeight="1" x14ac:dyDescent="0.25"/>
    <row r="214" s="2" customFormat="1" ht="20.100000000000001" customHeight="1" x14ac:dyDescent="0.25"/>
    <row r="215" s="2" customFormat="1" ht="20.100000000000001" customHeight="1" x14ac:dyDescent="0.25"/>
    <row r="216" s="2" customFormat="1" ht="20.100000000000001" customHeight="1" x14ac:dyDescent="0.25"/>
    <row r="217" s="2" customFormat="1" ht="20.100000000000001" customHeight="1" x14ac:dyDescent="0.25"/>
    <row r="218" s="2" customFormat="1" ht="20.100000000000001" customHeight="1" x14ac:dyDescent="0.25"/>
    <row r="219" s="2" customFormat="1" ht="20.100000000000001" customHeight="1" x14ac:dyDescent="0.25"/>
    <row r="220" s="2" customFormat="1" ht="20.100000000000001" customHeight="1" x14ac:dyDescent="0.25"/>
    <row r="221" s="2" customFormat="1" ht="20.100000000000001" customHeight="1" x14ac:dyDescent="0.25"/>
    <row r="222" s="2" customFormat="1" ht="20.100000000000001" customHeight="1" x14ac:dyDescent="0.25"/>
    <row r="223" s="2" customFormat="1" ht="20.100000000000001" customHeight="1" x14ac:dyDescent="0.25"/>
    <row r="224" s="2" customFormat="1" ht="20.100000000000001" customHeight="1" x14ac:dyDescent="0.25"/>
    <row r="225" s="2" customFormat="1" ht="20.100000000000001" customHeight="1" x14ac:dyDescent="0.25"/>
    <row r="226" s="2" customFormat="1" ht="20.100000000000001" customHeight="1" x14ac:dyDescent="0.25"/>
    <row r="227" s="2" customFormat="1" ht="20.100000000000001" customHeight="1" x14ac:dyDescent="0.25"/>
    <row r="228" s="2" customFormat="1" ht="20.100000000000001" customHeight="1" x14ac:dyDescent="0.25"/>
    <row r="229" s="2" customFormat="1" ht="20.100000000000001" customHeight="1" x14ac:dyDescent="0.25"/>
    <row r="230" s="2" customFormat="1" ht="20.100000000000001" customHeight="1" x14ac:dyDescent="0.25"/>
    <row r="231" s="2" customFormat="1" ht="20.100000000000001" customHeight="1" x14ac:dyDescent="0.25"/>
    <row r="232" s="2" customFormat="1" ht="20.100000000000001" customHeight="1" x14ac:dyDescent="0.25"/>
    <row r="233" s="2" customFormat="1" ht="20.100000000000001" customHeight="1" x14ac:dyDescent="0.25"/>
    <row r="234" s="2" customFormat="1" ht="20.100000000000001" customHeight="1" x14ac:dyDescent="0.25"/>
    <row r="235" s="2" customFormat="1" ht="20.100000000000001" customHeight="1" x14ac:dyDescent="0.25"/>
    <row r="236" s="2" customFormat="1" ht="20.100000000000001" customHeight="1" x14ac:dyDescent="0.25"/>
    <row r="237" s="2" customFormat="1" ht="20.100000000000001" customHeight="1" x14ac:dyDescent="0.25"/>
    <row r="238" s="2" customFormat="1" ht="20.100000000000001" customHeight="1" x14ac:dyDescent="0.25"/>
    <row r="239" s="2" customFormat="1" ht="20.100000000000001" customHeight="1" x14ac:dyDescent="0.25"/>
    <row r="240" s="2" customFormat="1" ht="20.100000000000001" customHeight="1" x14ac:dyDescent="0.25"/>
    <row r="241" s="2" customFormat="1" ht="20.100000000000001" customHeight="1" x14ac:dyDescent="0.25"/>
    <row r="242" s="2" customFormat="1" ht="20.100000000000001" customHeight="1" x14ac:dyDescent="0.25"/>
    <row r="243" s="2" customFormat="1" ht="20.100000000000001" customHeight="1" x14ac:dyDescent="0.25"/>
    <row r="244" s="2" customFormat="1" ht="20.100000000000001" customHeight="1" x14ac:dyDescent="0.25"/>
    <row r="245" s="2" customFormat="1" ht="20.100000000000001" customHeight="1" x14ac:dyDescent="0.25"/>
    <row r="246" s="2" customFormat="1" ht="20.100000000000001" customHeight="1" x14ac:dyDescent="0.25"/>
    <row r="247" s="2" customFormat="1" ht="20.100000000000001" customHeight="1" x14ac:dyDescent="0.25"/>
    <row r="248" s="2" customFormat="1" ht="20.100000000000001" customHeight="1" x14ac:dyDescent="0.25"/>
    <row r="249" s="2" customFormat="1" ht="20.100000000000001" customHeight="1" x14ac:dyDescent="0.25"/>
    <row r="250" s="2" customFormat="1" ht="20.100000000000001" customHeight="1" x14ac:dyDescent="0.25"/>
    <row r="251" s="2" customFormat="1" ht="20.100000000000001" customHeight="1" x14ac:dyDescent="0.25"/>
    <row r="252" s="2" customFormat="1" ht="20.100000000000001" customHeight="1" x14ac:dyDescent="0.25"/>
    <row r="253" s="2" customFormat="1" ht="20.100000000000001" customHeight="1" x14ac:dyDescent="0.25"/>
    <row r="254" s="2" customFormat="1" ht="20.100000000000001" customHeight="1" x14ac:dyDescent="0.25"/>
    <row r="255" s="2" customFormat="1" ht="20.100000000000001" customHeight="1" x14ac:dyDescent="0.25"/>
    <row r="256" s="2" customFormat="1" ht="20.100000000000001" customHeight="1" x14ac:dyDescent="0.25"/>
    <row r="257" s="2" customFormat="1" ht="20.100000000000001" customHeight="1" x14ac:dyDescent="0.25"/>
    <row r="258" s="2" customFormat="1" ht="20.100000000000001" customHeight="1" x14ac:dyDescent="0.25"/>
    <row r="259" s="2" customFormat="1" ht="20.100000000000001" customHeight="1" x14ac:dyDescent="0.25"/>
    <row r="260" s="2" customFormat="1" ht="20.100000000000001" customHeight="1" x14ac:dyDescent="0.25"/>
    <row r="261" s="2" customFormat="1" ht="20.100000000000001" customHeight="1" x14ac:dyDescent="0.25"/>
    <row r="262" s="2" customFormat="1" ht="20.100000000000001" customHeight="1" x14ac:dyDescent="0.25"/>
    <row r="263" s="2" customFormat="1" ht="20.100000000000001" customHeight="1" x14ac:dyDescent="0.25"/>
    <row r="264" s="2" customFormat="1" ht="20.100000000000001" customHeight="1" x14ac:dyDescent="0.25"/>
    <row r="265" s="2" customFormat="1" ht="20.100000000000001" customHeight="1" x14ac:dyDescent="0.25"/>
    <row r="266" s="2" customFormat="1" ht="20.100000000000001" customHeight="1" x14ac:dyDescent="0.25"/>
    <row r="267" s="2" customFormat="1" ht="20.100000000000001" customHeight="1" x14ac:dyDescent="0.25"/>
    <row r="268" s="2" customFormat="1" ht="20.100000000000001" customHeight="1" x14ac:dyDescent="0.25"/>
    <row r="269" s="2" customFormat="1" ht="20.100000000000001" customHeight="1" x14ac:dyDescent="0.25"/>
    <row r="270" s="2" customFormat="1" ht="20.100000000000001" customHeight="1" x14ac:dyDescent="0.25"/>
    <row r="271" s="2" customFormat="1" ht="20.100000000000001" customHeight="1" x14ac:dyDescent="0.25"/>
    <row r="272" s="2" customFormat="1" ht="20.100000000000001" customHeight="1" x14ac:dyDescent="0.25"/>
    <row r="273" s="2" customFormat="1" ht="20.100000000000001" customHeight="1" x14ac:dyDescent="0.25"/>
    <row r="274" s="2" customFormat="1" ht="20.100000000000001" customHeight="1" x14ac:dyDescent="0.25"/>
    <row r="275" s="2" customFormat="1" ht="20.100000000000001" customHeight="1" x14ac:dyDescent="0.25"/>
    <row r="276" s="2" customFormat="1" ht="20.100000000000001" customHeight="1" x14ac:dyDescent="0.25"/>
    <row r="277" s="2" customFormat="1" ht="20.100000000000001" customHeight="1" x14ac:dyDescent="0.25"/>
    <row r="278" s="2" customFormat="1" ht="20.100000000000001" customHeight="1" x14ac:dyDescent="0.25"/>
    <row r="279" s="2" customFormat="1" ht="20.100000000000001" customHeight="1" x14ac:dyDescent="0.25"/>
    <row r="280" s="2" customFormat="1" ht="20.100000000000001" customHeight="1" x14ac:dyDescent="0.25"/>
    <row r="281" s="2" customFormat="1" ht="20.100000000000001" customHeight="1" x14ac:dyDescent="0.25"/>
    <row r="282" s="2" customFormat="1" ht="20.100000000000001" customHeight="1" x14ac:dyDescent="0.25"/>
    <row r="283" s="2" customFormat="1" ht="20.100000000000001" customHeight="1" x14ac:dyDescent="0.25"/>
    <row r="284" s="2" customFormat="1" ht="20.100000000000001" customHeight="1" x14ac:dyDescent="0.25"/>
    <row r="285" s="2" customFormat="1" ht="20.100000000000001" customHeight="1" x14ac:dyDescent="0.25"/>
    <row r="286" s="2" customFormat="1" ht="20.100000000000001" customHeight="1" x14ac:dyDescent="0.25"/>
    <row r="287" s="2" customFormat="1" ht="20.100000000000001" customHeight="1" x14ac:dyDescent="0.25"/>
    <row r="288" s="2" customFormat="1" ht="20.100000000000001" customHeight="1" x14ac:dyDescent="0.25"/>
    <row r="289" s="2" customFormat="1" ht="20.100000000000001" customHeight="1" x14ac:dyDescent="0.25"/>
    <row r="290" s="2" customFormat="1" ht="20.100000000000001" customHeight="1" x14ac:dyDescent="0.25"/>
    <row r="291" s="2" customFormat="1" ht="20.100000000000001" customHeight="1" x14ac:dyDescent="0.25"/>
    <row r="292" s="2" customFormat="1" ht="20.100000000000001" customHeight="1" x14ac:dyDescent="0.25"/>
    <row r="293" s="2" customFormat="1" ht="20.100000000000001" customHeight="1" x14ac:dyDescent="0.25"/>
    <row r="294" s="2" customFormat="1" ht="20.100000000000001" customHeight="1" x14ac:dyDescent="0.25"/>
    <row r="295" s="2" customFormat="1" ht="20.100000000000001" customHeight="1" x14ac:dyDescent="0.25"/>
    <row r="296" s="2" customFormat="1" ht="20.100000000000001" customHeight="1" x14ac:dyDescent="0.25"/>
    <row r="297" s="2" customFormat="1" ht="20.100000000000001" customHeight="1" x14ac:dyDescent="0.25"/>
    <row r="298" s="2" customFormat="1" ht="20.100000000000001" customHeight="1" x14ac:dyDescent="0.25"/>
    <row r="299" s="2" customFormat="1" ht="20.100000000000001" customHeight="1" x14ac:dyDescent="0.25"/>
    <row r="300" s="2" customFormat="1" ht="20.100000000000001" customHeight="1" x14ac:dyDescent="0.25"/>
    <row r="301" s="2" customFormat="1" ht="20.100000000000001" customHeight="1" x14ac:dyDescent="0.25"/>
    <row r="302" s="2" customFormat="1" ht="20.100000000000001" customHeight="1" x14ac:dyDescent="0.25"/>
    <row r="303" s="2" customFormat="1" ht="20.100000000000001" customHeight="1" x14ac:dyDescent="0.25"/>
    <row r="304" s="2" customFormat="1" ht="20.100000000000001" customHeight="1" x14ac:dyDescent="0.25"/>
    <row r="305" s="2" customFormat="1" ht="20.100000000000001" customHeight="1" x14ac:dyDescent="0.25"/>
    <row r="306" s="2" customFormat="1" ht="20.100000000000001" customHeight="1" x14ac:dyDescent="0.25"/>
    <row r="307" s="2" customFormat="1" ht="20.100000000000001" customHeight="1" x14ac:dyDescent="0.25"/>
    <row r="308" s="2" customFormat="1" ht="20.100000000000001" customHeight="1" x14ac:dyDescent="0.25"/>
    <row r="309" s="2" customFormat="1" ht="20.100000000000001" customHeight="1" x14ac:dyDescent="0.25"/>
    <row r="310" s="2" customFormat="1" ht="20.100000000000001" customHeight="1" x14ac:dyDescent="0.25"/>
    <row r="311" s="2" customFormat="1" ht="20.100000000000001" customHeight="1" x14ac:dyDescent="0.25"/>
    <row r="312" s="2" customFormat="1" ht="20.100000000000001" customHeight="1" x14ac:dyDescent="0.25"/>
    <row r="313" s="2" customFormat="1" ht="20.100000000000001" customHeight="1" x14ac:dyDescent="0.25"/>
    <row r="314" s="2" customFormat="1" ht="20.100000000000001" customHeight="1" x14ac:dyDescent="0.25"/>
    <row r="315" s="2" customFormat="1" ht="20.100000000000001" customHeight="1" x14ac:dyDescent="0.25"/>
    <row r="316" s="2" customFormat="1" ht="20.100000000000001" customHeight="1" x14ac:dyDescent="0.25"/>
    <row r="317" s="2" customFormat="1" ht="20.100000000000001" customHeight="1" x14ac:dyDescent="0.25"/>
    <row r="318" s="2" customFormat="1" ht="20.100000000000001" customHeight="1" x14ac:dyDescent="0.25"/>
    <row r="319" s="2" customFormat="1" ht="20.100000000000001" customHeight="1" x14ac:dyDescent="0.25"/>
    <row r="320" s="2" customFormat="1" ht="20.100000000000001" customHeight="1" x14ac:dyDescent="0.25"/>
    <row r="321" s="2" customFormat="1" ht="20.100000000000001" customHeight="1" x14ac:dyDescent="0.25"/>
    <row r="322" s="2" customFormat="1" ht="20.100000000000001" customHeight="1" x14ac:dyDescent="0.25"/>
    <row r="323" s="2" customFormat="1" ht="20.100000000000001" customHeight="1" x14ac:dyDescent="0.25"/>
    <row r="324" s="2" customFormat="1" ht="20.100000000000001" customHeight="1" x14ac:dyDescent="0.25"/>
    <row r="325" s="2" customFormat="1" ht="20.100000000000001" customHeight="1" x14ac:dyDescent="0.25"/>
    <row r="326" s="2" customFormat="1" ht="20.100000000000001" customHeight="1" x14ac:dyDescent="0.25"/>
    <row r="327" s="2" customFormat="1" ht="20.100000000000001" customHeight="1" x14ac:dyDescent="0.25"/>
    <row r="328" s="2" customFormat="1" ht="20.100000000000001" customHeight="1" x14ac:dyDescent="0.25"/>
    <row r="329" s="2" customFormat="1" ht="20.100000000000001" customHeight="1" x14ac:dyDescent="0.25"/>
    <row r="330" s="2" customFormat="1" ht="20.100000000000001" customHeight="1" x14ac:dyDescent="0.25"/>
    <row r="331" s="2" customFormat="1" ht="20.100000000000001" customHeight="1" x14ac:dyDescent="0.25"/>
    <row r="332" s="2" customFormat="1" ht="20.100000000000001" customHeight="1" x14ac:dyDescent="0.25"/>
    <row r="333" s="2" customFormat="1" ht="20.100000000000001" customHeight="1" x14ac:dyDescent="0.25"/>
    <row r="334" s="2" customFormat="1" ht="20.100000000000001" customHeight="1" x14ac:dyDescent="0.25"/>
    <row r="335" s="2" customFormat="1" ht="20.100000000000001" customHeight="1" x14ac:dyDescent="0.25"/>
    <row r="336" s="2" customFormat="1" ht="20.100000000000001" customHeight="1" x14ac:dyDescent="0.25"/>
    <row r="337" s="2" customFormat="1" ht="20.100000000000001" customHeight="1" x14ac:dyDescent="0.25"/>
    <row r="338" s="2" customFormat="1" ht="20.100000000000001" customHeight="1" x14ac:dyDescent="0.25"/>
    <row r="339" s="2" customFormat="1" ht="20.100000000000001" customHeight="1" x14ac:dyDescent="0.25"/>
    <row r="340" s="2" customFormat="1" ht="20.100000000000001" customHeight="1" x14ac:dyDescent="0.25"/>
    <row r="341" s="2" customFormat="1" ht="20.100000000000001" customHeight="1" x14ac:dyDescent="0.25"/>
    <row r="342" s="2" customFormat="1" ht="20.100000000000001" customHeight="1" x14ac:dyDescent="0.25"/>
    <row r="343" s="2" customFormat="1" ht="20.100000000000001" customHeight="1" x14ac:dyDescent="0.25"/>
    <row r="344" s="2" customFormat="1" ht="20.100000000000001" customHeight="1" x14ac:dyDescent="0.25"/>
    <row r="345" s="2" customFormat="1" ht="20.100000000000001" customHeight="1" x14ac:dyDescent="0.25"/>
    <row r="346" s="2" customFormat="1" ht="20.100000000000001" customHeight="1" x14ac:dyDescent="0.25"/>
    <row r="347" s="2" customFormat="1" ht="20.100000000000001" customHeight="1" x14ac:dyDescent="0.25"/>
    <row r="348" s="2" customFormat="1" ht="20.100000000000001" customHeight="1" x14ac:dyDescent="0.25"/>
    <row r="349" s="2" customFormat="1" ht="20.100000000000001" customHeight="1" x14ac:dyDescent="0.25"/>
    <row r="350" s="2" customFormat="1" ht="20.100000000000001" customHeight="1" x14ac:dyDescent="0.25"/>
    <row r="351" s="2" customFormat="1" ht="20.100000000000001" customHeight="1" x14ac:dyDescent="0.25"/>
    <row r="352" s="2" customFormat="1" ht="20.100000000000001" customHeight="1" x14ac:dyDescent="0.25"/>
    <row r="353" s="2" customFormat="1" ht="20.100000000000001" customHeight="1" x14ac:dyDescent="0.25"/>
    <row r="354" s="2" customFormat="1" ht="20.100000000000001" customHeight="1" x14ac:dyDescent="0.25"/>
    <row r="355" s="2" customFormat="1" ht="20.100000000000001" customHeight="1" x14ac:dyDescent="0.25"/>
    <row r="356" s="2" customFormat="1" ht="20.100000000000001" customHeight="1" x14ac:dyDescent="0.25"/>
    <row r="357" s="2" customFormat="1" ht="20.100000000000001" customHeight="1" x14ac:dyDescent="0.25"/>
    <row r="358" s="2" customFormat="1" ht="20.100000000000001" customHeight="1" x14ac:dyDescent="0.25"/>
    <row r="359" s="2" customFormat="1" ht="20.100000000000001" customHeight="1" x14ac:dyDescent="0.25"/>
    <row r="360" s="2" customFormat="1" ht="20.100000000000001" customHeight="1" x14ac:dyDescent="0.25"/>
    <row r="361" s="2" customFormat="1" ht="20.100000000000001" customHeight="1" x14ac:dyDescent="0.25"/>
    <row r="362" s="2" customFormat="1" ht="20.100000000000001" customHeight="1" x14ac:dyDescent="0.25"/>
    <row r="363" s="2" customFormat="1" ht="20.100000000000001" customHeight="1" x14ac:dyDescent="0.25"/>
    <row r="364" s="2" customFormat="1" ht="20.100000000000001" customHeight="1" x14ac:dyDescent="0.25"/>
    <row r="365" s="2" customFormat="1" ht="20.100000000000001" customHeight="1" x14ac:dyDescent="0.25"/>
    <row r="366" s="2" customFormat="1" ht="20.100000000000001" customHeight="1" x14ac:dyDescent="0.25"/>
    <row r="367" s="2" customFormat="1" ht="20.100000000000001" customHeight="1" x14ac:dyDescent="0.25"/>
    <row r="368" s="2" customFormat="1" ht="20.100000000000001" customHeight="1" x14ac:dyDescent="0.25"/>
    <row r="369" s="2" customFormat="1" ht="20.100000000000001" customHeight="1" x14ac:dyDescent="0.25"/>
    <row r="370" s="2" customFormat="1" ht="20.100000000000001" customHeight="1" x14ac:dyDescent="0.25"/>
    <row r="371" s="2" customFormat="1" ht="20.100000000000001" customHeight="1" x14ac:dyDescent="0.25"/>
    <row r="372" s="2" customFormat="1" ht="20.100000000000001" customHeight="1" x14ac:dyDescent="0.25"/>
    <row r="373" s="2" customFormat="1" ht="20.100000000000001" customHeight="1" x14ac:dyDescent="0.25"/>
    <row r="374" s="2" customFormat="1" ht="20.100000000000001" customHeight="1" x14ac:dyDescent="0.25"/>
    <row r="375" s="2" customFormat="1" ht="20.100000000000001" customHeight="1" x14ac:dyDescent="0.25"/>
    <row r="376" s="2" customFormat="1" ht="20.100000000000001" customHeight="1" x14ac:dyDescent="0.25"/>
    <row r="377" s="2" customFormat="1" ht="20.100000000000001" customHeight="1" x14ac:dyDescent="0.25"/>
    <row r="378" s="2" customFormat="1" ht="20.100000000000001" customHeight="1" x14ac:dyDescent="0.25"/>
    <row r="379" s="2" customFormat="1" ht="20.100000000000001" customHeight="1" x14ac:dyDescent="0.25"/>
    <row r="380" s="2" customFormat="1" ht="20.100000000000001" customHeight="1" x14ac:dyDescent="0.25"/>
    <row r="381" s="2" customFormat="1" ht="20.100000000000001" customHeight="1" x14ac:dyDescent="0.25"/>
    <row r="382" s="2" customFormat="1" ht="20.100000000000001" customHeight="1" x14ac:dyDescent="0.25"/>
    <row r="383" s="2" customFormat="1" ht="20.100000000000001" customHeight="1" x14ac:dyDescent="0.25"/>
    <row r="384" s="2" customFormat="1" ht="20.100000000000001" customHeight="1" x14ac:dyDescent="0.25"/>
    <row r="385" s="2" customFormat="1" ht="20.100000000000001" customHeight="1" x14ac:dyDescent="0.25"/>
    <row r="386" s="2" customFormat="1" ht="20.100000000000001" customHeight="1" x14ac:dyDescent="0.25"/>
    <row r="387" s="2" customFormat="1" ht="20.100000000000001" customHeight="1" x14ac:dyDescent="0.25"/>
    <row r="388" s="2" customFormat="1" ht="20.100000000000001" customHeight="1" x14ac:dyDescent="0.25"/>
    <row r="389" s="2" customFormat="1" ht="20.100000000000001" customHeight="1" x14ac:dyDescent="0.25"/>
    <row r="390" s="2" customFormat="1" ht="20.100000000000001" customHeight="1" x14ac:dyDescent="0.25"/>
    <row r="391" s="2" customFormat="1" ht="20.100000000000001" customHeight="1" x14ac:dyDescent="0.25"/>
    <row r="392" s="2" customFormat="1" ht="20.100000000000001" customHeight="1" x14ac:dyDescent="0.25"/>
    <row r="393" s="2" customFormat="1" ht="20.100000000000001" customHeight="1" x14ac:dyDescent="0.25"/>
    <row r="394" s="2" customFormat="1" ht="20.100000000000001" customHeight="1" x14ac:dyDescent="0.25"/>
    <row r="395" s="2" customFormat="1" ht="20.100000000000001" customHeight="1" x14ac:dyDescent="0.25"/>
    <row r="396" s="2" customFormat="1" ht="20.100000000000001" customHeight="1" x14ac:dyDescent="0.25"/>
    <row r="397" s="2" customFormat="1" x14ac:dyDescent="0.25"/>
    <row r="398" s="2" customFormat="1" x14ac:dyDescent="0.25"/>
    <row r="399" s="2" customFormat="1" x14ac:dyDescent="0.25"/>
    <row r="400" s="2" customFormat="1" x14ac:dyDescent="0.25"/>
    <row r="401" s="2" customFormat="1" x14ac:dyDescent="0.25"/>
    <row r="402" s="2" customFormat="1" x14ac:dyDescent="0.25"/>
    <row r="403" s="2" customFormat="1" x14ac:dyDescent="0.25"/>
    <row r="404" s="2" customFormat="1" x14ac:dyDescent="0.25"/>
    <row r="405" s="2" customFormat="1" x14ac:dyDescent="0.25"/>
    <row r="406" s="2" customFormat="1" x14ac:dyDescent="0.25"/>
    <row r="407" s="2" customFormat="1" x14ac:dyDescent="0.25"/>
    <row r="408" s="2" customFormat="1" x14ac:dyDescent="0.25"/>
    <row r="409" s="2" customFormat="1" x14ac:dyDescent="0.25"/>
    <row r="410" s="2" customFormat="1" x14ac:dyDescent="0.25"/>
    <row r="411" s="2" customFormat="1" x14ac:dyDescent="0.25"/>
    <row r="412" s="2" customFormat="1" x14ac:dyDescent="0.25"/>
    <row r="413" s="2" customFormat="1" x14ac:dyDescent="0.25"/>
    <row r="414" s="2" customFormat="1" x14ac:dyDescent="0.25"/>
    <row r="415" s="2" customFormat="1" x14ac:dyDescent="0.25"/>
    <row r="416" s="2" customFormat="1" x14ac:dyDescent="0.25"/>
    <row r="417" s="2" customFormat="1" x14ac:dyDescent="0.25"/>
    <row r="418" s="2" customFormat="1" x14ac:dyDescent="0.25"/>
  </sheetData>
  <mergeCells count="27">
    <mergeCell ref="D7:O7"/>
    <mergeCell ref="A1:AZ1"/>
    <mergeCell ref="D3:O3"/>
    <mergeCell ref="D4:O4"/>
    <mergeCell ref="D5:O5"/>
    <mergeCell ref="D6:O6"/>
    <mergeCell ref="A50:AZ50"/>
    <mergeCell ref="D8:O8"/>
    <mergeCell ref="A10:AW10"/>
    <mergeCell ref="C13:F13"/>
    <mergeCell ref="G13:J13"/>
    <mergeCell ref="K13:N13"/>
    <mergeCell ref="O13:R13"/>
    <mergeCell ref="S13:V13"/>
    <mergeCell ref="W13:Z13"/>
    <mergeCell ref="A30:AI30"/>
    <mergeCell ref="C33:D33"/>
    <mergeCell ref="E33:F33"/>
    <mergeCell ref="G33:H33"/>
    <mergeCell ref="I33:J33"/>
    <mergeCell ref="A61:AA61"/>
    <mergeCell ref="C53:F53"/>
    <mergeCell ref="G53:J53"/>
    <mergeCell ref="K53:N53"/>
    <mergeCell ref="O53:R53"/>
    <mergeCell ref="S53:V53"/>
    <mergeCell ref="W53:Z53"/>
  </mergeCells>
  <hyperlinks>
    <hyperlink ref="A2" location="'4-Indice de Edificios'!A1" display="Índice de Edificios" xr:uid="{7059C55B-66D9-4FC1-86F9-D23377C5EAC9}"/>
  </hyperlinks>
  <printOptions horizontalCentered="1"/>
  <pageMargins left="0.39370078740157483" right="0.39370078740157483" top="0.39370078740157483" bottom="0.39370078740157483" header="0.31496062992125984" footer="0.31496062992125984"/>
  <pageSetup scale="27" fitToHeight="2" orientation="landscape" verticalDpi="300" r:id="rId1"/>
  <headerFooter>
    <oddFooter>&amp;L&amp;A&amp;C&amp;D&amp;R&amp;P</oddFooter>
  </headerFooter>
  <drawing r:id="rId2"/>
  <legacy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36AEAB-B8EA-48D8-80E2-3200D7DA3029}">
  <sheetPr>
    <pageSetUpPr fitToPage="1"/>
  </sheetPr>
  <dimension ref="A1:AZ419"/>
  <sheetViews>
    <sheetView zoomScale="70" zoomScaleNormal="70" workbookViewId="0">
      <selection activeCell="D15" sqref="D15:D26"/>
    </sheetView>
  </sheetViews>
  <sheetFormatPr baseColWidth="10" defaultColWidth="11.42578125" defaultRowHeight="15" x14ac:dyDescent="0.25"/>
  <cols>
    <col min="1" max="2" width="26.28515625" style="2" customWidth="1"/>
    <col min="3" max="3" width="15.7109375" style="2" customWidth="1"/>
    <col min="4" max="4" width="17.85546875" style="127" bestFit="1" customWidth="1"/>
    <col min="5" max="54" width="15.7109375" style="2" customWidth="1"/>
    <col min="55" max="55" width="12.140625" style="2" bestFit="1" customWidth="1"/>
    <col min="56" max="56" width="13.28515625" style="2" bestFit="1" customWidth="1"/>
    <col min="57" max="57" width="11.42578125" style="2"/>
    <col min="58" max="58" width="13.28515625" style="2" bestFit="1" customWidth="1"/>
    <col min="59" max="59" width="14.7109375" style="2" bestFit="1" customWidth="1"/>
    <col min="60" max="60" width="13.28515625" style="2" bestFit="1" customWidth="1"/>
    <col min="61" max="16384" width="11.42578125" style="2"/>
  </cols>
  <sheetData>
    <row r="1" spans="1:52" ht="21.75" thickBot="1" x14ac:dyDescent="0.3">
      <c r="A1" s="230" t="s">
        <v>60</v>
      </c>
      <c r="B1" s="230"/>
      <c r="C1" s="230"/>
      <c r="D1" s="230"/>
      <c r="E1" s="230"/>
      <c r="F1" s="230"/>
      <c r="G1" s="230"/>
      <c r="H1" s="230"/>
      <c r="I1" s="230"/>
      <c r="J1" s="230"/>
      <c r="K1" s="230"/>
      <c r="L1" s="230"/>
      <c r="M1" s="230"/>
      <c r="N1" s="230"/>
      <c r="O1" s="230"/>
      <c r="P1" s="230"/>
      <c r="Q1" s="230"/>
      <c r="R1" s="230"/>
      <c r="S1" s="230"/>
      <c r="T1" s="230"/>
      <c r="U1" s="230"/>
      <c r="V1" s="230"/>
      <c r="W1" s="230"/>
      <c r="X1" s="230"/>
      <c r="Y1" s="230"/>
      <c r="Z1" s="230"/>
      <c r="AA1" s="230"/>
      <c r="AB1" s="230"/>
      <c r="AC1" s="230"/>
      <c r="AD1" s="230"/>
      <c r="AE1" s="230"/>
      <c r="AF1" s="230"/>
      <c r="AG1" s="230"/>
      <c r="AH1" s="230"/>
      <c r="AI1" s="230"/>
      <c r="AJ1" s="230"/>
      <c r="AK1" s="230"/>
      <c r="AL1" s="230"/>
      <c r="AM1" s="230"/>
      <c r="AN1" s="230"/>
      <c r="AO1" s="230"/>
      <c r="AP1" s="230"/>
      <c r="AQ1" s="230"/>
      <c r="AR1" s="230"/>
      <c r="AS1" s="230"/>
      <c r="AT1" s="230"/>
      <c r="AU1" s="230"/>
      <c r="AV1" s="230"/>
      <c r="AW1" s="230"/>
      <c r="AX1" s="230"/>
      <c r="AY1" s="230"/>
      <c r="AZ1" s="230"/>
    </row>
    <row r="2" spans="1:52" ht="21.75" thickBot="1" x14ac:dyDescent="0.3">
      <c r="A2" s="187" t="s">
        <v>240</v>
      </c>
      <c r="B2" s="121"/>
      <c r="C2" s="121"/>
      <c r="D2" s="125"/>
      <c r="E2" s="121"/>
      <c r="F2" s="121"/>
      <c r="G2" s="121"/>
      <c r="H2" s="121"/>
      <c r="I2" s="121"/>
      <c r="J2" s="121"/>
      <c r="K2" s="121"/>
      <c r="L2" s="121"/>
      <c r="M2" s="121"/>
      <c r="N2" s="121"/>
      <c r="O2" s="121"/>
      <c r="P2" s="121"/>
      <c r="Q2" s="121"/>
      <c r="R2" s="121"/>
      <c r="S2" s="121"/>
      <c r="T2" s="121"/>
      <c r="U2" s="121"/>
      <c r="V2" s="121"/>
      <c r="W2" s="121"/>
      <c r="X2" s="121"/>
      <c r="Y2" s="121"/>
      <c r="Z2" s="121"/>
      <c r="AA2" s="121"/>
      <c r="AB2" s="121"/>
      <c r="AC2" s="121"/>
      <c r="AD2" s="121"/>
      <c r="AE2" s="121"/>
      <c r="AF2" s="121"/>
      <c r="AG2" s="121"/>
      <c r="AH2" s="121"/>
      <c r="AI2" s="121"/>
      <c r="AJ2" s="121"/>
      <c r="AK2" s="121"/>
      <c r="AL2" s="121"/>
      <c r="AM2" s="121"/>
      <c r="AN2" s="121"/>
      <c r="AO2" s="121"/>
      <c r="AP2" s="121"/>
      <c r="AQ2" s="121"/>
      <c r="AR2" s="121"/>
      <c r="AS2" s="121"/>
      <c r="AT2" s="121"/>
      <c r="AU2" s="121"/>
      <c r="AV2" s="121"/>
      <c r="AW2" s="121"/>
    </row>
    <row r="3" spans="1:52" ht="20.100000000000001" customHeight="1" x14ac:dyDescent="0.25">
      <c r="A3" s="11" t="s">
        <v>12</v>
      </c>
      <c r="B3" s="11"/>
      <c r="C3" s="11"/>
      <c r="D3" s="237" t="str">
        <f>IF('3-Datos generales'!H11="","",'3-Datos generales'!H11)</f>
        <v xml:space="preserve">Universidad Nacional </v>
      </c>
      <c r="E3" s="237"/>
      <c r="F3" s="237"/>
      <c r="G3" s="237"/>
      <c r="H3" s="237"/>
      <c r="I3" s="237"/>
      <c r="J3" s="237"/>
      <c r="K3" s="237"/>
      <c r="L3" s="237"/>
      <c r="M3" s="237"/>
      <c r="N3" s="237"/>
      <c r="O3" s="237"/>
    </row>
    <row r="4" spans="1:52" ht="20.100000000000001" customHeight="1" x14ac:dyDescent="0.25">
      <c r="A4" s="11" t="s">
        <v>11</v>
      </c>
      <c r="B4" s="11"/>
      <c r="C4" s="11"/>
      <c r="D4" s="229" t="s">
        <v>208</v>
      </c>
      <c r="E4" s="229"/>
      <c r="F4" s="229"/>
      <c r="G4" s="229"/>
      <c r="H4" s="229"/>
      <c r="I4" s="229"/>
      <c r="J4" s="229"/>
      <c r="K4" s="229"/>
      <c r="L4" s="229"/>
      <c r="M4" s="229"/>
      <c r="N4" s="229"/>
      <c r="O4" s="229"/>
    </row>
    <row r="5" spans="1:52" ht="20.100000000000001" customHeight="1" x14ac:dyDescent="0.25">
      <c r="A5" s="11" t="s">
        <v>56</v>
      </c>
      <c r="B5" s="11"/>
      <c r="C5" s="11"/>
      <c r="D5" s="229">
        <v>3</v>
      </c>
      <c r="E5" s="229"/>
      <c r="F5" s="229"/>
      <c r="G5" s="229"/>
      <c r="H5" s="229"/>
      <c r="I5" s="229"/>
      <c r="J5" s="229"/>
      <c r="K5" s="229"/>
      <c r="L5" s="229"/>
      <c r="M5" s="229"/>
      <c r="N5" s="229"/>
      <c r="O5" s="229"/>
      <c r="P5" s="9"/>
      <c r="Q5" s="9"/>
      <c r="R5" s="9"/>
      <c r="S5" s="9"/>
      <c r="T5" s="9"/>
      <c r="U5" s="9"/>
      <c r="V5" s="9"/>
      <c r="W5" s="9"/>
      <c r="X5" s="9"/>
      <c r="Y5" s="9"/>
      <c r="Z5" s="9"/>
      <c r="AA5" s="9"/>
      <c r="AB5" s="9"/>
      <c r="AC5" s="9"/>
      <c r="AD5" s="9"/>
      <c r="AE5" s="9"/>
      <c r="AF5" s="9"/>
      <c r="AG5" s="9"/>
      <c r="AH5" s="9"/>
      <c r="AI5" s="9"/>
    </row>
    <row r="6" spans="1:52" ht="20.100000000000001" customHeight="1" x14ac:dyDescent="0.25">
      <c r="A6" s="122" t="s">
        <v>32</v>
      </c>
      <c r="B6" s="122"/>
      <c r="C6" s="122"/>
      <c r="D6" s="238">
        <v>2025</v>
      </c>
      <c r="E6" s="238"/>
      <c r="F6" s="238"/>
      <c r="G6" s="238"/>
      <c r="H6" s="238"/>
      <c r="I6" s="238"/>
      <c r="J6" s="238"/>
      <c r="K6" s="238"/>
      <c r="L6" s="238"/>
      <c r="M6" s="238"/>
      <c r="N6" s="238"/>
      <c r="O6" s="238"/>
      <c r="AJ6" s="17"/>
      <c r="AK6" s="17"/>
      <c r="AL6" s="17"/>
      <c r="AM6" s="17"/>
      <c r="AN6" s="17"/>
      <c r="AO6" s="17"/>
      <c r="AP6" s="17"/>
      <c r="AQ6" s="17"/>
      <c r="AR6" s="17"/>
      <c r="AS6" s="17"/>
      <c r="AT6" s="17"/>
      <c r="AU6" s="17"/>
      <c r="AV6" s="17"/>
      <c r="AW6" s="17"/>
    </row>
    <row r="7" spans="1:52" ht="20.100000000000001" customHeight="1" x14ac:dyDescent="0.25">
      <c r="A7" s="122" t="s">
        <v>13</v>
      </c>
      <c r="B7" s="122"/>
      <c r="C7" s="122"/>
      <c r="D7" s="228">
        <v>45698</v>
      </c>
      <c r="E7" s="229"/>
      <c r="F7" s="229"/>
      <c r="G7" s="229"/>
      <c r="H7" s="229"/>
      <c r="I7" s="229"/>
      <c r="J7" s="229"/>
      <c r="K7" s="229"/>
      <c r="L7" s="229"/>
      <c r="M7" s="229"/>
      <c r="N7" s="229"/>
      <c r="O7" s="229"/>
      <c r="AJ7" s="17"/>
      <c r="AK7" s="17"/>
      <c r="AL7" s="17"/>
      <c r="AM7" s="17"/>
      <c r="AN7" s="17"/>
      <c r="AO7" s="17"/>
      <c r="AP7" s="17"/>
      <c r="AQ7" s="17"/>
      <c r="AR7" s="17"/>
      <c r="AS7" s="17"/>
      <c r="AT7" s="17"/>
      <c r="AU7" s="17"/>
      <c r="AV7" s="17"/>
      <c r="AW7" s="17"/>
    </row>
    <row r="8" spans="1:52" ht="20.100000000000001" customHeight="1" x14ac:dyDescent="0.25">
      <c r="A8" s="122" t="s">
        <v>33</v>
      </c>
      <c r="B8" s="122"/>
      <c r="C8" s="122"/>
      <c r="D8" s="229" t="s">
        <v>241</v>
      </c>
      <c r="E8" s="229"/>
      <c r="F8" s="229"/>
      <c r="G8" s="229"/>
      <c r="H8" s="229"/>
      <c r="I8" s="229"/>
      <c r="J8" s="229"/>
      <c r="K8" s="229"/>
      <c r="L8" s="229"/>
      <c r="M8" s="229"/>
      <c r="N8" s="229"/>
      <c r="O8" s="229"/>
      <c r="AJ8" s="17"/>
      <c r="AK8" s="17"/>
      <c r="AL8" s="17"/>
      <c r="AM8" s="17"/>
      <c r="AN8" s="17"/>
      <c r="AO8" s="17"/>
      <c r="AP8" s="17"/>
      <c r="AQ8" s="17"/>
      <c r="AR8" s="17"/>
      <c r="AS8" s="17"/>
      <c r="AT8" s="17"/>
      <c r="AU8" s="17"/>
      <c r="AV8" s="17"/>
      <c r="AW8" s="17"/>
    </row>
    <row r="9" spans="1:52" ht="20.100000000000001" customHeight="1" x14ac:dyDescent="0.25">
      <c r="A9" s="122"/>
      <c r="B9" s="122"/>
      <c r="C9" s="122"/>
      <c r="D9" s="126"/>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row>
    <row r="10" spans="1:52" ht="21" x14ac:dyDescent="0.25">
      <c r="A10" s="230" t="s">
        <v>37</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c r="AW10" s="230"/>
    </row>
    <row r="11" spans="1:52" ht="20.100000000000001" customHeight="1" x14ac:dyDescent="0.25"/>
    <row r="12" spans="1:52" ht="20.100000000000001" customHeight="1" thickBot="1" x14ac:dyDescent="0.3"/>
    <row r="13" spans="1:52" s="16" customFormat="1" ht="20.100000000000001" customHeight="1" x14ac:dyDescent="0.25">
      <c r="A13" s="120" t="s">
        <v>43</v>
      </c>
      <c r="B13" s="174"/>
      <c r="C13" s="248" t="s">
        <v>22</v>
      </c>
      <c r="D13" s="249"/>
      <c r="E13" s="249"/>
      <c r="F13" s="256"/>
      <c r="G13" s="253" t="s">
        <v>141</v>
      </c>
      <c r="H13" s="254"/>
      <c r="I13" s="254"/>
      <c r="J13" s="257"/>
      <c r="K13" s="248" t="s">
        <v>24</v>
      </c>
      <c r="L13" s="249"/>
      <c r="M13" s="249"/>
      <c r="N13" s="256"/>
      <c r="O13" s="253" t="s">
        <v>34</v>
      </c>
      <c r="P13" s="254"/>
      <c r="Q13" s="254"/>
      <c r="R13" s="257"/>
      <c r="S13" s="248" t="s">
        <v>35</v>
      </c>
      <c r="T13" s="249"/>
      <c r="U13" s="249"/>
      <c r="V13" s="256"/>
      <c r="W13" s="253" t="s">
        <v>157</v>
      </c>
      <c r="X13" s="254"/>
      <c r="Y13" s="254"/>
      <c r="Z13" s="255"/>
    </row>
    <row r="14" spans="1:52" s="16" customFormat="1" ht="75" x14ac:dyDescent="0.25">
      <c r="A14" s="120" t="s">
        <v>0</v>
      </c>
      <c r="B14" s="173" t="s">
        <v>169</v>
      </c>
      <c r="C14" s="60" t="s">
        <v>50</v>
      </c>
      <c r="D14" s="85" t="s">
        <v>52</v>
      </c>
      <c r="E14" s="118" t="s">
        <v>79</v>
      </c>
      <c r="F14" s="118" t="s">
        <v>78</v>
      </c>
      <c r="G14" s="64" t="s">
        <v>50</v>
      </c>
      <c r="H14" s="119" t="s">
        <v>52</v>
      </c>
      <c r="I14" s="119" t="s">
        <v>79</v>
      </c>
      <c r="J14" s="119" t="s">
        <v>78</v>
      </c>
      <c r="K14" s="60" t="s">
        <v>50</v>
      </c>
      <c r="L14" s="118" t="s">
        <v>52</v>
      </c>
      <c r="M14" s="118" t="s">
        <v>79</v>
      </c>
      <c r="N14" s="118" t="s">
        <v>78</v>
      </c>
      <c r="O14" s="64" t="s">
        <v>50</v>
      </c>
      <c r="P14" s="119" t="s">
        <v>52</v>
      </c>
      <c r="Q14" s="119" t="s">
        <v>79</v>
      </c>
      <c r="R14" s="119" t="s">
        <v>78</v>
      </c>
      <c r="S14" s="60" t="s">
        <v>50</v>
      </c>
      <c r="T14" s="118" t="s">
        <v>52</v>
      </c>
      <c r="U14" s="118" t="s">
        <v>79</v>
      </c>
      <c r="V14" s="118" t="s">
        <v>78</v>
      </c>
      <c r="W14" s="64" t="s">
        <v>50</v>
      </c>
      <c r="X14" s="119" t="s">
        <v>52</v>
      </c>
      <c r="Y14" s="119" t="s">
        <v>79</v>
      </c>
      <c r="Z14" s="119" t="s">
        <v>78</v>
      </c>
    </row>
    <row r="15" spans="1:52" s="1" customFormat="1" ht="18" customHeight="1" x14ac:dyDescent="0.25">
      <c r="A15" s="4" t="s">
        <v>15</v>
      </c>
      <c r="B15" s="178"/>
      <c r="C15" s="192">
        <v>48.219642857142858</v>
      </c>
      <c r="D15" s="193">
        <v>27003</v>
      </c>
      <c r="E15" s="84">
        <v>221.27</v>
      </c>
      <c r="F15" s="81">
        <f>IF(C15=0," ",E15/C15)</f>
        <v>4.5887938377217345</v>
      </c>
      <c r="G15" s="83"/>
      <c r="H15" s="97"/>
      <c r="I15" s="84"/>
      <c r="J15" s="81" t="str">
        <f>IF(G15=0," ",I15/G15)</f>
        <v xml:space="preserve"> </v>
      </c>
      <c r="K15" s="83"/>
      <c r="L15" s="97"/>
      <c r="M15" s="84"/>
      <c r="N15" s="5" t="str">
        <f>IF(K15=0,"",M15/K15)</f>
        <v/>
      </c>
      <c r="O15" s="83"/>
      <c r="P15" s="97"/>
      <c r="Q15" s="84"/>
      <c r="R15" s="5" t="str">
        <f>IF(O15=0,"",Q15/O15)</f>
        <v/>
      </c>
      <c r="S15" s="83"/>
      <c r="T15" s="97"/>
      <c r="U15" s="84"/>
      <c r="V15" s="5" t="str">
        <f>IF(S15=0,"",U15/S15)</f>
        <v/>
      </c>
      <c r="W15" s="83"/>
      <c r="X15" s="97"/>
      <c r="Y15" s="84"/>
      <c r="Z15" s="81" t="str">
        <f>IF(W15=""," ",Y15/W15)</f>
        <v xml:space="preserve"> </v>
      </c>
    </row>
    <row r="16" spans="1:52" s="1" customFormat="1" ht="18" customHeight="1" x14ac:dyDescent="0.25">
      <c r="A16" s="6" t="s">
        <v>1</v>
      </c>
      <c r="B16" s="182"/>
      <c r="C16" s="192">
        <v>254.39824561403509</v>
      </c>
      <c r="D16" s="193">
        <v>145007</v>
      </c>
      <c r="E16" s="84">
        <v>566.38</v>
      </c>
      <c r="F16" s="81">
        <f t="shared" ref="F16:F26" si="0">IF(C16=0," ",E16/C16)</f>
        <v>2.226351831290903</v>
      </c>
      <c r="G16" s="83"/>
      <c r="H16" s="97"/>
      <c r="I16" s="84"/>
      <c r="J16" s="81" t="str">
        <f t="shared" ref="J16:J26" si="1">IF(G16=0," ",I16/G16)</f>
        <v xml:space="preserve"> </v>
      </c>
      <c r="K16" s="83"/>
      <c r="L16" s="97"/>
      <c r="M16" s="84"/>
      <c r="N16" s="5" t="str">
        <f t="shared" ref="N16:N26" si="2">IF(K16=0,"",M16/K16)</f>
        <v/>
      </c>
      <c r="O16" s="83"/>
      <c r="P16" s="97"/>
      <c r="Q16" s="84"/>
      <c r="R16" s="5" t="str">
        <f t="shared" ref="R16:R26" si="3">IF(O16=0,"",Q16/O16)</f>
        <v/>
      </c>
      <c r="S16" s="83"/>
      <c r="T16" s="97"/>
      <c r="U16" s="84"/>
      <c r="V16" s="5" t="str">
        <f t="shared" ref="V16:V26" si="4">IF(S16=0,"",U16/S16)</f>
        <v/>
      </c>
      <c r="W16" s="83"/>
      <c r="X16" s="97"/>
      <c r="Y16" s="84"/>
      <c r="Z16" s="81" t="str">
        <f t="shared" ref="Z16:Z26" si="5">IF(W16=""," ",Y16/W16)</f>
        <v xml:space="preserve"> </v>
      </c>
    </row>
    <row r="17" spans="1:35" s="1" customFormat="1" ht="18" customHeight="1" x14ac:dyDescent="0.25">
      <c r="A17" s="6" t="s">
        <v>2</v>
      </c>
      <c r="B17" s="182"/>
      <c r="C17" s="192">
        <v>1071.3800675675675</v>
      </c>
      <c r="D17" s="193">
        <v>634257</v>
      </c>
      <c r="E17" s="84">
        <v>997.44999999999993</v>
      </c>
      <c r="F17" s="81">
        <f t="shared" si="0"/>
        <v>0.93099547975032204</v>
      </c>
      <c r="G17" s="83"/>
      <c r="H17" s="97"/>
      <c r="I17" s="84"/>
      <c r="J17" s="81" t="str">
        <f t="shared" si="1"/>
        <v xml:space="preserve"> </v>
      </c>
      <c r="K17" s="83"/>
      <c r="L17" s="97"/>
      <c r="M17" s="84"/>
      <c r="N17" s="5" t="str">
        <f t="shared" si="2"/>
        <v/>
      </c>
      <c r="O17" s="83"/>
      <c r="P17" s="97"/>
      <c r="Q17" s="84"/>
      <c r="R17" s="5" t="str">
        <f t="shared" si="3"/>
        <v/>
      </c>
      <c r="S17" s="83"/>
      <c r="T17" s="97"/>
      <c r="U17" s="84"/>
      <c r="V17" s="5" t="str">
        <f t="shared" si="4"/>
        <v/>
      </c>
      <c r="W17" s="83"/>
      <c r="X17" s="97"/>
      <c r="Y17" s="84"/>
      <c r="Z17" s="81" t="str">
        <f t="shared" si="5"/>
        <v xml:space="preserve"> </v>
      </c>
    </row>
    <row r="18" spans="1:35" s="1" customFormat="1" ht="18" customHeight="1" x14ac:dyDescent="0.25">
      <c r="A18" s="6" t="s">
        <v>3</v>
      </c>
      <c r="B18" s="182"/>
      <c r="C18" s="192">
        <v>827.92442882249566</v>
      </c>
      <c r="D18" s="193">
        <v>471089</v>
      </c>
      <c r="E18" s="84">
        <v>289.86</v>
      </c>
      <c r="F18" s="81">
        <f t="shared" si="0"/>
        <v>0.35010441763658245</v>
      </c>
      <c r="G18" s="83"/>
      <c r="H18" s="97"/>
      <c r="I18" s="84"/>
      <c r="J18" s="81" t="str">
        <f t="shared" si="1"/>
        <v xml:space="preserve"> </v>
      </c>
      <c r="K18" s="83"/>
      <c r="L18" s="97"/>
      <c r="M18" s="84"/>
      <c r="N18" s="5" t="str">
        <f t="shared" si="2"/>
        <v/>
      </c>
      <c r="O18" s="83"/>
      <c r="P18" s="97"/>
      <c r="Q18" s="84"/>
      <c r="R18" s="5" t="str">
        <f t="shared" si="3"/>
        <v/>
      </c>
      <c r="S18" s="83"/>
      <c r="T18" s="97"/>
      <c r="U18" s="84"/>
      <c r="V18" s="5" t="str">
        <f t="shared" si="4"/>
        <v/>
      </c>
      <c r="W18" s="83"/>
      <c r="X18" s="97"/>
      <c r="Y18" s="84"/>
      <c r="Z18" s="81" t="str">
        <f t="shared" si="5"/>
        <v xml:space="preserve"> </v>
      </c>
    </row>
    <row r="19" spans="1:35" s="1" customFormat="1" ht="18" customHeight="1" x14ac:dyDescent="0.25">
      <c r="A19" s="6" t="s">
        <v>4</v>
      </c>
      <c r="B19" s="182"/>
      <c r="C19" s="192">
        <v>1216.6807339449542</v>
      </c>
      <c r="D19" s="193">
        <v>663091</v>
      </c>
      <c r="E19" s="84">
        <v>1603.7</v>
      </c>
      <c r="F19" s="81">
        <f t="shared" si="0"/>
        <v>1.3180943490410817</v>
      </c>
      <c r="G19" s="83"/>
      <c r="H19" s="97"/>
      <c r="I19" s="84"/>
      <c r="J19" s="81" t="str">
        <f t="shared" si="1"/>
        <v xml:space="preserve"> </v>
      </c>
      <c r="K19" s="83"/>
      <c r="L19" s="97"/>
      <c r="M19" s="84"/>
      <c r="N19" s="5" t="str">
        <f t="shared" si="2"/>
        <v/>
      </c>
      <c r="O19" s="83"/>
      <c r="P19" s="97"/>
      <c r="Q19" s="84"/>
      <c r="R19" s="5" t="str">
        <f t="shared" si="3"/>
        <v/>
      </c>
      <c r="S19" s="83"/>
      <c r="T19" s="97"/>
      <c r="U19" s="84"/>
      <c r="V19" s="5" t="str">
        <f t="shared" si="4"/>
        <v/>
      </c>
      <c r="W19" s="83"/>
      <c r="X19" s="97"/>
      <c r="Y19" s="84"/>
      <c r="Z19" s="81" t="str">
        <f t="shared" si="5"/>
        <v xml:space="preserve"> </v>
      </c>
    </row>
    <row r="20" spans="1:35" s="1" customFormat="1" ht="18" customHeight="1" x14ac:dyDescent="0.25">
      <c r="A20" s="6" t="s">
        <v>5</v>
      </c>
      <c r="B20" s="182"/>
      <c r="C20" s="192">
        <v>959.54905660377358</v>
      </c>
      <c r="D20" s="193">
        <v>508561</v>
      </c>
      <c r="E20" s="84">
        <v>736.95999999999992</v>
      </c>
      <c r="F20" s="81">
        <f t="shared" si="0"/>
        <v>0.76802743427042175</v>
      </c>
      <c r="G20" s="83"/>
      <c r="H20" s="97"/>
      <c r="I20" s="84"/>
      <c r="J20" s="81" t="str">
        <f t="shared" si="1"/>
        <v xml:space="preserve"> </v>
      </c>
      <c r="K20" s="83"/>
      <c r="L20" s="97"/>
      <c r="M20" s="84"/>
      <c r="N20" s="5" t="str">
        <f t="shared" si="2"/>
        <v/>
      </c>
      <c r="O20" s="83"/>
      <c r="P20" s="97"/>
      <c r="Q20" s="84"/>
      <c r="R20" s="5" t="str">
        <f t="shared" si="3"/>
        <v/>
      </c>
      <c r="S20" s="83"/>
      <c r="T20" s="97"/>
      <c r="U20" s="84"/>
      <c r="V20" s="5" t="str">
        <f t="shared" si="4"/>
        <v/>
      </c>
      <c r="W20" s="83"/>
      <c r="X20" s="97"/>
      <c r="Y20" s="84"/>
      <c r="Z20" s="81" t="str">
        <f t="shared" si="5"/>
        <v xml:space="preserve"> </v>
      </c>
    </row>
    <row r="21" spans="1:35" s="1" customFormat="1" ht="18" customHeight="1" x14ac:dyDescent="0.25">
      <c r="A21" s="4" t="s">
        <v>6</v>
      </c>
      <c r="B21" s="178"/>
      <c r="C21" s="192">
        <v>870.11574952561671</v>
      </c>
      <c r="D21" s="193">
        <v>458551</v>
      </c>
      <c r="E21" s="84">
        <v>613.49</v>
      </c>
      <c r="F21" s="81">
        <f t="shared" si="0"/>
        <v>0.70506711358169538</v>
      </c>
      <c r="G21" s="83"/>
      <c r="H21" s="97"/>
      <c r="I21" s="84"/>
      <c r="J21" s="81" t="str">
        <f t="shared" si="1"/>
        <v xml:space="preserve"> </v>
      </c>
      <c r="K21" s="83"/>
      <c r="L21" s="97"/>
      <c r="M21" s="84"/>
      <c r="N21" s="5" t="str">
        <f t="shared" si="2"/>
        <v/>
      </c>
      <c r="O21" s="83"/>
      <c r="P21" s="97"/>
      <c r="Q21" s="84"/>
      <c r="R21" s="5" t="str">
        <f t="shared" si="3"/>
        <v/>
      </c>
      <c r="S21" s="83"/>
      <c r="T21" s="97"/>
      <c r="U21" s="84"/>
      <c r="V21" s="5" t="str">
        <f t="shared" si="4"/>
        <v/>
      </c>
      <c r="W21" s="83"/>
      <c r="X21" s="97"/>
      <c r="Y21" s="84"/>
      <c r="Z21" s="81" t="str">
        <f t="shared" si="5"/>
        <v xml:space="preserve"> </v>
      </c>
    </row>
    <row r="22" spans="1:35" s="1" customFormat="1" ht="18" customHeight="1" x14ac:dyDescent="0.25">
      <c r="A22" s="6" t="s">
        <v>16</v>
      </c>
      <c r="B22" s="182"/>
      <c r="C22" s="192">
        <v>1238.6642728904847</v>
      </c>
      <c r="D22" s="193">
        <v>689936</v>
      </c>
      <c r="E22" s="84">
        <v>697.2</v>
      </c>
      <c r="F22" s="81">
        <f t="shared" si="0"/>
        <v>0.56286438162380281</v>
      </c>
      <c r="G22" s="83"/>
      <c r="H22" s="97"/>
      <c r="I22" s="84"/>
      <c r="J22" s="81" t="str">
        <f t="shared" si="1"/>
        <v xml:space="preserve"> </v>
      </c>
      <c r="K22" s="83"/>
      <c r="L22" s="97"/>
      <c r="M22" s="84"/>
      <c r="N22" s="5" t="str">
        <f t="shared" si="2"/>
        <v/>
      </c>
      <c r="O22" s="83"/>
      <c r="P22" s="97"/>
      <c r="Q22" s="84"/>
      <c r="R22" s="5" t="str">
        <f t="shared" si="3"/>
        <v/>
      </c>
      <c r="S22" s="83"/>
      <c r="T22" s="97"/>
      <c r="U22" s="84"/>
      <c r="V22" s="5" t="str">
        <f t="shared" si="4"/>
        <v/>
      </c>
      <c r="W22" s="83"/>
      <c r="X22" s="97"/>
      <c r="Y22" s="84"/>
      <c r="Z22" s="81" t="str">
        <f t="shared" si="5"/>
        <v xml:space="preserve"> </v>
      </c>
    </row>
    <row r="23" spans="1:35" s="1" customFormat="1" ht="18" customHeight="1" x14ac:dyDescent="0.25">
      <c r="A23" s="4" t="s">
        <v>7</v>
      </c>
      <c r="B23" s="178"/>
      <c r="C23" s="192">
        <v>1135.8829787234042</v>
      </c>
      <c r="D23" s="193">
        <v>640638</v>
      </c>
      <c r="E23" s="84">
        <v>1212</v>
      </c>
      <c r="F23" s="81">
        <f t="shared" si="0"/>
        <v>1.0670113230872973</v>
      </c>
      <c r="G23" s="83"/>
      <c r="H23" s="97"/>
      <c r="I23" s="84"/>
      <c r="J23" s="81" t="str">
        <f t="shared" si="1"/>
        <v xml:space="preserve"> </v>
      </c>
      <c r="K23" s="83"/>
      <c r="L23" s="97"/>
      <c r="M23" s="84"/>
      <c r="N23" s="5" t="str">
        <f t="shared" si="2"/>
        <v/>
      </c>
      <c r="O23" s="83"/>
      <c r="P23" s="97"/>
      <c r="Q23" s="84"/>
      <c r="R23" s="5" t="str">
        <f t="shared" si="3"/>
        <v/>
      </c>
      <c r="S23" s="83"/>
      <c r="T23" s="97"/>
      <c r="U23" s="84"/>
      <c r="V23" s="5" t="str">
        <f t="shared" si="4"/>
        <v/>
      </c>
      <c r="W23" s="83"/>
      <c r="X23" s="97"/>
      <c r="Y23" s="84"/>
      <c r="Z23" s="81" t="str">
        <f t="shared" si="5"/>
        <v xml:space="preserve"> </v>
      </c>
    </row>
    <row r="24" spans="1:35" s="1" customFormat="1" ht="18" customHeight="1" x14ac:dyDescent="0.25">
      <c r="A24" s="6" t="s">
        <v>8</v>
      </c>
      <c r="B24" s="182"/>
      <c r="C24" s="192">
        <v>1010.6942446043165</v>
      </c>
      <c r="D24" s="193">
        <v>561946</v>
      </c>
      <c r="E24" s="84">
        <v>2198.3000000000002</v>
      </c>
      <c r="F24" s="81">
        <f t="shared" si="0"/>
        <v>2.17503959455179</v>
      </c>
      <c r="G24" s="83"/>
      <c r="H24" s="97"/>
      <c r="I24" s="84"/>
      <c r="J24" s="81" t="str">
        <f t="shared" si="1"/>
        <v xml:space="preserve"> </v>
      </c>
      <c r="K24" s="83"/>
      <c r="L24" s="97"/>
      <c r="M24" s="84"/>
      <c r="N24" s="5" t="str">
        <f t="shared" si="2"/>
        <v/>
      </c>
      <c r="O24" s="83"/>
      <c r="P24" s="97"/>
      <c r="Q24" s="84"/>
      <c r="R24" s="5" t="str">
        <f t="shared" si="3"/>
        <v/>
      </c>
      <c r="S24" s="83"/>
      <c r="T24" s="97"/>
      <c r="U24" s="84"/>
      <c r="V24" s="5" t="str">
        <f t="shared" si="4"/>
        <v/>
      </c>
      <c r="W24" s="83"/>
      <c r="X24" s="97"/>
      <c r="Y24" s="84"/>
      <c r="Z24" s="81" t="str">
        <f t="shared" si="5"/>
        <v xml:space="preserve"> </v>
      </c>
    </row>
    <row r="25" spans="1:35" s="1" customFormat="1" ht="18" customHeight="1" x14ac:dyDescent="0.25">
      <c r="A25" s="4" t="s">
        <v>9</v>
      </c>
      <c r="B25" s="178"/>
      <c r="C25" s="192">
        <v>515.85840707964599</v>
      </c>
      <c r="D25" s="193">
        <v>291460</v>
      </c>
      <c r="E25" s="84">
        <v>413.2</v>
      </c>
      <c r="F25" s="81">
        <f t="shared" si="0"/>
        <v>0.80099499073629321</v>
      </c>
      <c r="G25" s="83"/>
      <c r="H25" s="97"/>
      <c r="I25" s="84"/>
      <c r="J25" s="81" t="str">
        <f t="shared" si="1"/>
        <v xml:space="preserve"> </v>
      </c>
      <c r="K25" s="83"/>
      <c r="L25" s="97"/>
      <c r="M25" s="84"/>
      <c r="N25" s="5" t="str">
        <f t="shared" si="2"/>
        <v/>
      </c>
      <c r="O25" s="83"/>
      <c r="P25" s="97"/>
      <c r="Q25" s="84"/>
      <c r="R25" s="5" t="str">
        <f t="shared" si="3"/>
        <v/>
      </c>
      <c r="S25" s="83"/>
      <c r="T25" s="97"/>
      <c r="U25" s="84"/>
      <c r="V25" s="5" t="str">
        <f t="shared" si="4"/>
        <v/>
      </c>
      <c r="W25" s="83"/>
      <c r="X25" s="97"/>
      <c r="Y25" s="84"/>
      <c r="Z25" s="81" t="str">
        <f t="shared" si="5"/>
        <v xml:space="preserve"> </v>
      </c>
    </row>
    <row r="26" spans="1:35" s="1" customFormat="1" ht="18" customHeight="1" x14ac:dyDescent="0.25">
      <c r="A26" s="6" t="s">
        <v>10</v>
      </c>
      <c r="B26" s="182"/>
      <c r="C26" s="192">
        <v>279.81867145421904</v>
      </c>
      <c r="D26" s="193">
        <v>155859</v>
      </c>
      <c r="E26" s="84">
        <v>452.9</v>
      </c>
      <c r="F26" s="81">
        <f t="shared" si="0"/>
        <v>1.6185481749530022</v>
      </c>
      <c r="G26" s="83"/>
      <c r="H26" s="97"/>
      <c r="I26" s="84"/>
      <c r="J26" s="81" t="str">
        <f t="shared" si="1"/>
        <v xml:space="preserve"> </v>
      </c>
      <c r="K26" s="83"/>
      <c r="L26" s="97"/>
      <c r="M26" s="84"/>
      <c r="N26" s="5" t="str">
        <f t="shared" si="2"/>
        <v/>
      </c>
      <c r="O26" s="83"/>
      <c r="P26" s="97"/>
      <c r="Q26" s="84"/>
      <c r="R26" s="5" t="str">
        <f t="shared" si="3"/>
        <v/>
      </c>
      <c r="S26" s="83"/>
      <c r="T26" s="97"/>
      <c r="U26" s="84"/>
      <c r="V26" s="5" t="str">
        <f t="shared" si="4"/>
        <v/>
      </c>
      <c r="W26" s="83"/>
      <c r="X26" s="97"/>
      <c r="Y26" s="84"/>
      <c r="Z26" s="81" t="str">
        <f t="shared" si="5"/>
        <v xml:space="preserve"> </v>
      </c>
    </row>
    <row r="27" spans="1:35" s="11" customFormat="1" ht="18" customHeight="1" x14ac:dyDescent="0.25">
      <c r="A27" s="59" t="s">
        <v>30</v>
      </c>
      <c r="B27" s="175"/>
      <c r="C27" s="61">
        <f>IF(SUM(C15:C26)=0,0,SUM(C15:C26))</f>
        <v>9429.1864996876557</v>
      </c>
      <c r="D27" s="98">
        <f t="shared" ref="D27:Z27" si="6">IF(SUM(D15:D26)=0,0,SUM(D15:D26))</f>
        <v>5247398</v>
      </c>
      <c r="E27" s="10">
        <f t="shared" si="6"/>
        <v>10002.710000000001</v>
      </c>
      <c r="F27" s="10">
        <f t="shared" si="6"/>
        <v>17.111892928244927</v>
      </c>
      <c r="G27" s="65">
        <f t="shared" si="6"/>
        <v>0</v>
      </c>
      <c r="H27" s="99">
        <f t="shared" si="6"/>
        <v>0</v>
      </c>
      <c r="I27" s="65">
        <f t="shared" si="6"/>
        <v>0</v>
      </c>
      <c r="J27" s="65">
        <f t="shared" si="6"/>
        <v>0</v>
      </c>
      <c r="K27" s="61">
        <f t="shared" si="6"/>
        <v>0</v>
      </c>
      <c r="L27" s="100">
        <f t="shared" si="6"/>
        <v>0</v>
      </c>
      <c r="M27" s="61">
        <f t="shared" si="6"/>
        <v>0</v>
      </c>
      <c r="N27" s="61">
        <f t="shared" si="6"/>
        <v>0</v>
      </c>
      <c r="O27" s="123">
        <f t="shared" si="6"/>
        <v>0</v>
      </c>
      <c r="P27" s="100">
        <f t="shared" si="6"/>
        <v>0</v>
      </c>
      <c r="Q27" s="61">
        <f t="shared" si="6"/>
        <v>0</v>
      </c>
      <c r="R27" s="61">
        <f t="shared" si="6"/>
        <v>0</v>
      </c>
      <c r="S27" s="123">
        <f t="shared" si="6"/>
        <v>0</v>
      </c>
      <c r="T27" s="100">
        <f t="shared" si="6"/>
        <v>0</v>
      </c>
      <c r="U27" s="61">
        <f t="shared" si="6"/>
        <v>0</v>
      </c>
      <c r="V27" s="61">
        <f t="shared" si="6"/>
        <v>0</v>
      </c>
      <c r="W27" s="65">
        <f t="shared" si="6"/>
        <v>0</v>
      </c>
      <c r="X27" s="99">
        <f t="shared" si="6"/>
        <v>0</v>
      </c>
      <c r="Y27" s="65">
        <f t="shared" si="6"/>
        <v>0</v>
      </c>
      <c r="Z27" s="65">
        <f t="shared" si="6"/>
        <v>0</v>
      </c>
    </row>
    <row r="28" spans="1:35" s="11" customFormat="1" ht="18" customHeight="1" thickBot="1" x14ac:dyDescent="0.3">
      <c r="A28" s="59" t="s">
        <v>31</v>
      </c>
      <c r="B28" s="62">
        <f>IF(SUM(B15:B26)&gt;0,AVERAGE(B15:B26),0)</f>
        <v>0</v>
      </c>
      <c r="C28" s="62">
        <f>IF(SUM(C15:C26)&gt;0,AVERAGE(C15:C26),0)</f>
        <v>785.76554164063793</v>
      </c>
      <c r="D28" s="62">
        <f t="shared" ref="D28:F28" si="7">IF(SUM(D15:D26)&gt;0,AVERAGE(D15:D26),0)</f>
        <v>437283.16666666669</v>
      </c>
      <c r="E28" s="62">
        <f t="shared" si="7"/>
        <v>833.55916666666678</v>
      </c>
      <c r="F28" s="62">
        <f t="shared" si="7"/>
        <v>1.4259910773537439</v>
      </c>
      <c r="G28" s="66">
        <f>IF(G27=0,0,AVERAGE(G15:G26))</f>
        <v>0</v>
      </c>
      <c r="H28" s="66">
        <f t="shared" ref="H28:J28" si="8">IF(H27=0,0,AVERAGE(H15:H26))</f>
        <v>0</v>
      </c>
      <c r="I28" s="66">
        <f t="shared" si="8"/>
        <v>0</v>
      </c>
      <c r="J28" s="66">
        <f t="shared" si="8"/>
        <v>0</v>
      </c>
      <c r="K28" s="62">
        <f t="shared" ref="K28:V28" si="9">IF(SUM(K15:K26)&gt;0,AVERAGE(K15:K26),0)</f>
        <v>0</v>
      </c>
      <c r="L28" s="62">
        <f t="shared" si="9"/>
        <v>0</v>
      </c>
      <c r="M28" s="62">
        <f t="shared" si="9"/>
        <v>0</v>
      </c>
      <c r="N28" s="62">
        <f t="shared" si="9"/>
        <v>0</v>
      </c>
      <c r="O28" s="124">
        <f t="shared" si="9"/>
        <v>0</v>
      </c>
      <c r="P28" s="62">
        <f t="shared" si="9"/>
        <v>0</v>
      </c>
      <c r="Q28" s="62">
        <f t="shared" si="9"/>
        <v>0</v>
      </c>
      <c r="R28" s="62">
        <f t="shared" si="9"/>
        <v>0</v>
      </c>
      <c r="S28" s="124">
        <f t="shared" si="9"/>
        <v>0</v>
      </c>
      <c r="T28" s="62">
        <f t="shared" si="9"/>
        <v>0</v>
      </c>
      <c r="U28" s="62">
        <f t="shared" si="9"/>
        <v>0</v>
      </c>
      <c r="V28" s="62">
        <f t="shared" si="9"/>
        <v>0</v>
      </c>
      <c r="W28" s="66">
        <f t="shared" ref="W28:Z28" si="10">IF(W27=0,0,AVERAGE(W15:W26))</f>
        <v>0</v>
      </c>
      <c r="X28" s="66">
        <f t="shared" si="10"/>
        <v>0</v>
      </c>
      <c r="Y28" s="66">
        <f t="shared" si="10"/>
        <v>0</v>
      </c>
      <c r="Z28" s="66">
        <f t="shared" si="10"/>
        <v>0</v>
      </c>
    </row>
    <row r="29" spans="1:35" s="11" customFormat="1" ht="18" customHeight="1" x14ac:dyDescent="0.25">
      <c r="A29" s="128"/>
      <c r="B29" s="128"/>
      <c r="D29" s="129"/>
    </row>
    <row r="30" spans="1:35" ht="21" x14ac:dyDescent="0.25">
      <c r="A30" s="230" t="s">
        <v>36</v>
      </c>
      <c r="B30" s="230"/>
      <c r="C30" s="230"/>
      <c r="D30" s="230"/>
      <c r="E30" s="230"/>
      <c r="F30" s="230"/>
      <c r="G30" s="230"/>
      <c r="H30" s="230"/>
      <c r="I30" s="230"/>
      <c r="J30" s="230"/>
      <c r="K30" s="230"/>
      <c r="L30" s="230"/>
      <c r="M30" s="230"/>
      <c r="N30" s="230"/>
      <c r="O30" s="230"/>
      <c r="P30" s="230"/>
      <c r="Q30" s="230"/>
      <c r="R30" s="230"/>
      <c r="S30" s="230"/>
      <c r="T30" s="230"/>
      <c r="U30" s="230"/>
      <c r="V30" s="230"/>
      <c r="W30" s="230"/>
      <c r="X30" s="230"/>
      <c r="Y30" s="230"/>
      <c r="Z30" s="230"/>
      <c r="AA30" s="230"/>
      <c r="AB30" s="230"/>
      <c r="AC30" s="230"/>
      <c r="AD30" s="230"/>
      <c r="AE30" s="230"/>
      <c r="AF30" s="230"/>
      <c r="AG30" s="230"/>
      <c r="AH30" s="230"/>
      <c r="AI30" s="230"/>
    </row>
    <row r="31" spans="1:35" x14ac:dyDescent="0.25">
      <c r="A31" s="3"/>
      <c r="B31" s="3"/>
      <c r="C31" s="3"/>
      <c r="D31" s="130"/>
      <c r="E31" s="3"/>
      <c r="F31" s="3"/>
      <c r="G31" s="3"/>
      <c r="H31" s="3"/>
      <c r="I31" s="3"/>
      <c r="J31" s="3"/>
      <c r="K31" s="3"/>
      <c r="L31" s="3"/>
      <c r="M31" s="3"/>
      <c r="N31" s="3"/>
      <c r="O31" s="3"/>
    </row>
    <row r="32" spans="1:35" x14ac:dyDescent="0.25">
      <c r="A32" s="3"/>
      <c r="B32" s="3"/>
      <c r="C32" s="3"/>
      <c r="D32" s="130"/>
      <c r="E32" s="3"/>
      <c r="F32" s="3"/>
      <c r="G32" s="3"/>
      <c r="H32" s="3"/>
      <c r="I32" s="3"/>
      <c r="J32" s="3"/>
      <c r="K32" s="3"/>
      <c r="L32" s="3"/>
      <c r="M32" s="3"/>
      <c r="N32" s="3"/>
      <c r="O32" s="3"/>
    </row>
    <row r="33" spans="1:10" s="1" customFormat="1" ht="36.75" customHeight="1" x14ac:dyDescent="0.25">
      <c r="A33" s="117" t="s">
        <v>43</v>
      </c>
      <c r="B33" s="172"/>
      <c r="C33" s="242" t="s">
        <v>144</v>
      </c>
      <c r="D33" s="243"/>
      <c r="E33" s="244" t="s">
        <v>156</v>
      </c>
      <c r="F33" s="245"/>
      <c r="G33" s="246" t="s">
        <v>145</v>
      </c>
      <c r="H33" s="247"/>
      <c r="I33" s="242" t="s">
        <v>146</v>
      </c>
      <c r="J33" s="243"/>
    </row>
    <row r="34" spans="1:10" s="1" customFormat="1" ht="30" x14ac:dyDescent="0.25">
      <c r="A34" s="117" t="s">
        <v>0</v>
      </c>
      <c r="B34" s="117" t="s">
        <v>169</v>
      </c>
      <c r="C34" s="117" t="s">
        <v>50</v>
      </c>
      <c r="D34" s="87" t="s">
        <v>51</v>
      </c>
      <c r="E34" s="78" t="s">
        <v>50</v>
      </c>
      <c r="F34" s="78" t="s">
        <v>51</v>
      </c>
      <c r="G34" s="116" t="s">
        <v>50</v>
      </c>
      <c r="H34" s="116" t="s">
        <v>51</v>
      </c>
      <c r="I34" s="115" t="s">
        <v>50</v>
      </c>
      <c r="J34" s="117" t="s">
        <v>51</v>
      </c>
    </row>
    <row r="35" spans="1:10" s="1" customFormat="1" ht="18" customHeight="1" x14ac:dyDescent="0.25">
      <c r="A35" s="4" t="s">
        <v>15</v>
      </c>
      <c r="B35" s="179"/>
      <c r="C35" s="110"/>
      <c r="D35" s="93"/>
      <c r="E35" s="92"/>
      <c r="F35" s="101"/>
      <c r="G35" s="92"/>
      <c r="H35" s="101"/>
      <c r="I35" s="92"/>
      <c r="J35" s="101"/>
    </row>
    <row r="36" spans="1:10" s="1" customFormat="1" ht="18" customHeight="1" x14ac:dyDescent="0.25">
      <c r="A36" s="6" t="s">
        <v>1</v>
      </c>
      <c r="B36" s="180"/>
      <c r="C36" s="111"/>
      <c r="D36" s="86"/>
      <c r="E36" s="92"/>
      <c r="F36" s="101"/>
      <c r="G36" s="84"/>
      <c r="H36" s="97"/>
      <c r="I36" s="84"/>
      <c r="J36" s="97"/>
    </row>
    <row r="37" spans="1:10" s="1" customFormat="1" ht="18" customHeight="1" x14ac:dyDescent="0.25">
      <c r="A37" s="6" t="s">
        <v>2</v>
      </c>
      <c r="B37" s="180"/>
      <c r="C37" s="111"/>
      <c r="D37" s="86"/>
      <c r="E37" s="92"/>
      <c r="F37" s="101"/>
      <c r="G37" s="84"/>
      <c r="H37" s="97"/>
      <c r="I37" s="84"/>
      <c r="J37" s="97"/>
    </row>
    <row r="38" spans="1:10" s="1" customFormat="1" ht="18" customHeight="1" x14ac:dyDescent="0.25">
      <c r="A38" s="6" t="s">
        <v>3</v>
      </c>
      <c r="B38" s="180"/>
      <c r="C38" s="111"/>
      <c r="D38" s="86"/>
      <c r="E38" s="92"/>
      <c r="F38" s="101"/>
      <c r="G38" s="84"/>
      <c r="H38" s="97"/>
      <c r="I38" s="84"/>
      <c r="J38" s="97"/>
    </row>
    <row r="39" spans="1:10" s="1" customFormat="1" ht="18" customHeight="1" x14ac:dyDescent="0.25">
      <c r="A39" s="6" t="s">
        <v>4</v>
      </c>
      <c r="B39" s="180"/>
      <c r="C39" s="111"/>
      <c r="D39" s="86"/>
      <c r="E39" s="92"/>
      <c r="F39" s="101"/>
      <c r="G39" s="84"/>
      <c r="H39" s="97"/>
      <c r="I39" s="84"/>
      <c r="J39" s="97"/>
    </row>
    <row r="40" spans="1:10" s="1" customFormat="1" ht="18" customHeight="1" x14ac:dyDescent="0.25">
      <c r="A40" s="6" t="s">
        <v>5</v>
      </c>
      <c r="B40" s="180"/>
      <c r="C40" s="111"/>
      <c r="D40" s="86"/>
      <c r="E40" s="92"/>
      <c r="F40" s="101"/>
      <c r="G40" s="84"/>
      <c r="H40" s="97"/>
      <c r="I40" s="84"/>
      <c r="J40" s="97"/>
    </row>
    <row r="41" spans="1:10" s="1" customFormat="1" ht="18" customHeight="1" x14ac:dyDescent="0.25">
      <c r="A41" s="4" t="s">
        <v>6</v>
      </c>
      <c r="B41" s="179"/>
      <c r="C41" s="111"/>
      <c r="D41" s="86"/>
      <c r="E41" s="92"/>
      <c r="F41" s="101"/>
      <c r="G41" s="84"/>
      <c r="H41" s="97"/>
      <c r="I41" s="84"/>
      <c r="J41" s="97"/>
    </row>
    <row r="42" spans="1:10" s="1" customFormat="1" ht="18" customHeight="1" x14ac:dyDescent="0.25">
      <c r="A42" s="6" t="s">
        <v>16</v>
      </c>
      <c r="B42" s="180"/>
      <c r="C42" s="111"/>
      <c r="D42" s="86"/>
      <c r="E42" s="92"/>
      <c r="F42" s="101"/>
      <c r="G42" s="84"/>
      <c r="H42" s="97"/>
      <c r="I42" s="84"/>
      <c r="J42" s="97"/>
    </row>
    <row r="43" spans="1:10" s="1" customFormat="1" ht="18" customHeight="1" x14ac:dyDescent="0.25">
      <c r="A43" s="4" t="s">
        <v>7</v>
      </c>
      <c r="B43" s="179"/>
      <c r="C43" s="111"/>
      <c r="D43" s="86"/>
      <c r="E43" s="92"/>
      <c r="F43" s="101"/>
      <c r="G43" s="84"/>
      <c r="H43" s="97"/>
      <c r="I43" s="84"/>
      <c r="J43" s="97"/>
    </row>
    <row r="44" spans="1:10" s="1" customFormat="1" ht="18" customHeight="1" x14ac:dyDescent="0.25">
      <c r="A44" s="6" t="s">
        <v>8</v>
      </c>
      <c r="B44" s="180"/>
      <c r="C44" s="111"/>
      <c r="D44" s="86"/>
      <c r="E44" s="92"/>
      <c r="F44" s="101"/>
      <c r="G44" s="84"/>
      <c r="H44" s="97"/>
      <c r="I44" s="84"/>
      <c r="J44" s="97"/>
    </row>
    <row r="45" spans="1:10" s="1" customFormat="1" ht="18" customHeight="1" x14ac:dyDescent="0.25">
      <c r="A45" s="4" t="s">
        <v>9</v>
      </c>
      <c r="B45" s="179"/>
      <c r="C45" s="111"/>
      <c r="D45" s="86"/>
      <c r="E45" s="92"/>
      <c r="F45" s="101"/>
      <c r="G45" s="84"/>
      <c r="H45" s="97"/>
      <c r="I45" s="84"/>
      <c r="J45" s="97"/>
    </row>
    <row r="46" spans="1:10" s="1" customFormat="1" ht="18" customHeight="1" x14ac:dyDescent="0.25">
      <c r="A46" s="6" t="s">
        <v>10</v>
      </c>
      <c r="B46" s="180"/>
      <c r="C46" s="111"/>
      <c r="D46" s="97"/>
      <c r="E46" s="92"/>
      <c r="F46" s="101"/>
      <c r="G46" s="84"/>
      <c r="H46" s="97"/>
      <c r="I46" s="84"/>
      <c r="J46" s="97"/>
    </row>
    <row r="47" spans="1:10" ht="18" customHeight="1" x14ac:dyDescent="0.25">
      <c r="A47" s="21" t="s">
        <v>30</v>
      </c>
      <c r="B47" s="21"/>
      <c r="C47" s="133">
        <f>IF(SUM(C35:C46)=0,0,SUM(C35:C46))</f>
        <v>0</v>
      </c>
      <c r="D47" s="87">
        <f t="shared" ref="D47:J47" si="11">IF(SUM(D35:D46)=0,0,SUM(D35:D46))</f>
        <v>0</v>
      </c>
      <c r="E47" s="78">
        <f t="shared" si="11"/>
        <v>0</v>
      </c>
      <c r="F47" s="132">
        <f t="shared" si="11"/>
        <v>0</v>
      </c>
      <c r="G47" s="116">
        <f t="shared" si="11"/>
        <v>0</v>
      </c>
      <c r="H47" s="102">
        <f t="shared" si="11"/>
        <v>0</v>
      </c>
      <c r="I47" s="28">
        <f t="shared" si="11"/>
        <v>0</v>
      </c>
      <c r="J47" s="103">
        <f t="shared" si="11"/>
        <v>0</v>
      </c>
    </row>
    <row r="48" spans="1:10" ht="18" customHeight="1" x14ac:dyDescent="0.25">
      <c r="A48" s="21" t="s">
        <v>38</v>
      </c>
      <c r="B48" s="21"/>
      <c r="C48" s="133">
        <f>IF(SUM(C35:C46)&gt;0,AVERAGE(C35:C46),0)</f>
        <v>0</v>
      </c>
      <c r="D48" s="133">
        <f t="shared" ref="D48:J48" si="12">IF(SUM(D35:D46)&gt;0,AVERAGE(D35:D46),0)</f>
        <v>0</v>
      </c>
      <c r="E48" s="133">
        <f t="shared" si="12"/>
        <v>0</v>
      </c>
      <c r="F48" s="133">
        <f t="shared" si="12"/>
        <v>0</v>
      </c>
      <c r="G48" s="133">
        <f t="shared" si="12"/>
        <v>0</v>
      </c>
      <c r="H48" s="133">
        <f t="shared" si="12"/>
        <v>0</v>
      </c>
      <c r="I48" s="133">
        <f t="shared" si="12"/>
        <v>0</v>
      </c>
      <c r="J48" s="133">
        <f t="shared" si="12"/>
        <v>0</v>
      </c>
    </row>
    <row r="49" spans="1:52" ht="18" customHeight="1" x14ac:dyDescent="0.25">
      <c r="A49" s="113"/>
      <c r="B49" s="113"/>
    </row>
    <row r="50" spans="1:52" ht="21" x14ac:dyDescent="0.25">
      <c r="A50" s="230" t="s">
        <v>44</v>
      </c>
      <c r="B50" s="230"/>
      <c r="C50" s="230"/>
      <c r="D50" s="230"/>
      <c r="E50" s="230"/>
      <c r="F50" s="230"/>
      <c r="G50" s="230"/>
      <c r="H50" s="230"/>
      <c r="I50" s="230"/>
      <c r="J50" s="230"/>
      <c r="K50" s="230"/>
      <c r="L50" s="230"/>
      <c r="M50" s="230"/>
      <c r="N50" s="230"/>
      <c r="O50" s="230"/>
      <c r="P50" s="230"/>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230"/>
      <c r="AX50" s="230"/>
      <c r="AY50" s="230"/>
      <c r="AZ50" s="230"/>
    </row>
    <row r="52" spans="1:52" ht="15.75" thickBot="1" x14ac:dyDescent="0.3"/>
    <row r="53" spans="1:52" s="16" customFormat="1" ht="20.100000000000001" customHeight="1" x14ac:dyDescent="0.25">
      <c r="A53" s="75" t="s">
        <v>43</v>
      </c>
      <c r="B53" s="176"/>
      <c r="C53" s="239" t="s">
        <v>22</v>
      </c>
      <c r="D53" s="240"/>
      <c r="E53" s="240"/>
      <c r="F53" s="241"/>
      <c r="G53" s="250" t="s">
        <v>23</v>
      </c>
      <c r="H53" s="251"/>
      <c r="I53" s="251"/>
      <c r="J53" s="252"/>
      <c r="K53" s="239" t="s">
        <v>24</v>
      </c>
      <c r="L53" s="240"/>
      <c r="M53" s="240"/>
      <c r="N53" s="241"/>
      <c r="O53" s="250" t="s">
        <v>147</v>
      </c>
      <c r="P53" s="251"/>
      <c r="Q53" s="251"/>
      <c r="R53" s="252"/>
      <c r="S53" s="239" t="s">
        <v>148</v>
      </c>
      <c r="T53" s="240"/>
      <c r="U53" s="240"/>
      <c r="V53" s="241"/>
      <c r="W53" s="248" t="s">
        <v>140</v>
      </c>
      <c r="X53" s="249"/>
      <c r="Y53" s="249"/>
      <c r="Z53" s="249"/>
    </row>
    <row r="54" spans="1:52" s="16" customFormat="1" ht="90" x14ac:dyDescent="0.25">
      <c r="A54" s="76" t="s">
        <v>40</v>
      </c>
      <c r="B54" s="177" t="s">
        <v>169</v>
      </c>
      <c r="C54" s="67" t="s">
        <v>50</v>
      </c>
      <c r="D54" s="88" t="s">
        <v>51</v>
      </c>
      <c r="E54" s="43" t="s">
        <v>79</v>
      </c>
      <c r="F54" s="68" t="s">
        <v>80</v>
      </c>
      <c r="G54" s="73" t="s">
        <v>54</v>
      </c>
      <c r="H54" s="42" t="s">
        <v>53</v>
      </c>
      <c r="I54" s="42" t="s">
        <v>79</v>
      </c>
      <c r="J54" s="42" t="s">
        <v>80</v>
      </c>
      <c r="K54" s="67" t="s">
        <v>50</v>
      </c>
      <c r="L54" s="43" t="s">
        <v>51</v>
      </c>
      <c r="M54" s="43" t="s">
        <v>79</v>
      </c>
      <c r="N54" s="43" t="s">
        <v>80</v>
      </c>
      <c r="O54" s="73" t="s">
        <v>55</v>
      </c>
      <c r="P54" s="42" t="s">
        <v>53</v>
      </c>
      <c r="Q54" s="42" t="s">
        <v>79</v>
      </c>
      <c r="R54" s="42" t="s">
        <v>80</v>
      </c>
      <c r="S54" s="67" t="s">
        <v>50</v>
      </c>
      <c r="T54" s="43" t="s">
        <v>51</v>
      </c>
      <c r="U54" s="43" t="s">
        <v>79</v>
      </c>
      <c r="V54" s="43" t="s">
        <v>80</v>
      </c>
      <c r="W54" s="60" t="s">
        <v>50</v>
      </c>
      <c r="X54" s="118" t="s">
        <v>51</v>
      </c>
      <c r="Y54" s="118" t="s">
        <v>79</v>
      </c>
      <c r="Z54" s="118" t="s">
        <v>80</v>
      </c>
    </row>
    <row r="55" spans="1:52" s="131" customFormat="1" ht="18" customHeight="1" x14ac:dyDescent="0.25">
      <c r="A55" s="77" t="s">
        <v>41</v>
      </c>
      <c r="B55" s="181"/>
      <c r="C55" s="69">
        <f>+C27</f>
        <v>9429.1864996876557</v>
      </c>
      <c r="D55" s="89">
        <f>+D27</f>
        <v>5247398</v>
      </c>
      <c r="E55" s="44">
        <f>E27</f>
        <v>10002.710000000001</v>
      </c>
      <c r="F55" s="70">
        <f>E28</f>
        <v>833.55916666666678</v>
      </c>
      <c r="G55" s="69">
        <f>+G27+W27</f>
        <v>0</v>
      </c>
      <c r="H55" s="89">
        <f>H27+X27</f>
        <v>0</v>
      </c>
      <c r="I55" s="44">
        <f>I27+Y27</f>
        <v>0</v>
      </c>
      <c r="J55" s="44">
        <f>AVERAGE(J28,Z28)</f>
        <v>0</v>
      </c>
      <c r="K55" s="69">
        <f>+K27</f>
        <v>0</v>
      </c>
      <c r="L55" s="89">
        <f>L27</f>
        <v>0</v>
      </c>
      <c r="M55" s="44">
        <f>M27</f>
        <v>0</v>
      </c>
      <c r="N55" s="44">
        <f>N28</f>
        <v>0</v>
      </c>
      <c r="O55" s="69">
        <f>+O27</f>
        <v>0</v>
      </c>
      <c r="P55" s="89">
        <f>P27</f>
        <v>0</v>
      </c>
      <c r="Q55" s="44">
        <f>Q27</f>
        <v>0</v>
      </c>
      <c r="R55" s="44">
        <f>R28</f>
        <v>0</v>
      </c>
      <c r="S55" s="108">
        <f>+S27</f>
        <v>0</v>
      </c>
      <c r="T55" s="89">
        <f>T27</f>
        <v>0</v>
      </c>
      <c r="U55" s="44">
        <f>U27</f>
        <v>0</v>
      </c>
      <c r="V55" s="44">
        <f>V28</f>
        <v>0</v>
      </c>
      <c r="W55" s="79" t="s">
        <v>142</v>
      </c>
      <c r="X55" s="106" t="s">
        <v>142</v>
      </c>
      <c r="Y55" s="80" t="s">
        <v>142</v>
      </c>
      <c r="Z55" s="80" t="s">
        <v>142</v>
      </c>
    </row>
    <row r="56" spans="1:52" s="131" customFormat="1" ht="18" customHeight="1" x14ac:dyDescent="0.25">
      <c r="A56" s="77" t="s">
        <v>42</v>
      </c>
      <c r="B56" s="181"/>
      <c r="C56" s="69">
        <f>C47</f>
        <v>0</v>
      </c>
      <c r="D56" s="89">
        <f>D47</f>
        <v>0</v>
      </c>
      <c r="E56" s="94" t="s">
        <v>158</v>
      </c>
      <c r="F56" s="70" t="s">
        <v>29</v>
      </c>
      <c r="G56" s="69">
        <f>+E47</f>
        <v>0</v>
      </c>
      <c r="H56" s="89">
        <f>+F47</f>
        <v>0</v>
      </c>
      <c r="I56" s="44" t="s">
        <v>143</v>
      </c>
      <c r="J56" s="44" t="s">
        <v>29</v>
      </c>
      <c r="K56" s="69">
        <f>G47</f>
        <v>0</v>
      </c>
      <c r="L56" s="104">
        <f>H47</f>
        <v>0</v>
      </c>
      <c r="M56" s="44" t="s">
        <v>29</v>
      </c>
      <c r="N56" s="44" t="s">
        <v>29</v>
      </c>
      <c r="O56" s="69" t="s">
        <v>142</v>
      </c>
      <c r="P56" s="89" t="s">
        <v>29</v>
      </c>
      <c r="Q56" s="44" t="s">
        <v>29</v>
      </c>
      <c r="R56" s="44" t="s">
        <v>29</v>
      </c>
      <c r="S56" s="108" t="s">
        <v>142</v>
      </c>
      <c r="T56" s="89" t="s">
        <v>29</v>
      </c>
      <c r="U56" s="44" t="s">
        <v>29</v>
      </c>
      <c r="V56" s="44" t="s">
        <v>29</v>
      </c>
      <c r="W56" s="79">
        <f>+I47</f>
        <v>0</v>
      </c>
      <c r="X56" s="106">
        <f>+J47</f>
        <v>0</v>
      </c>
      <c r="Y56" s="80" t="s">
        <v>142</v>
      </c>
      <c r="Z56" s="80" t="s">
        <v>142</v>
      </c>
    </row>
    <row r="57" spans="1:52" s="131" customFormat="1" ht="18" customHeight="1" x14ac:dyDescent="0.25">
      <c r="A57" s="77" t="s">
        <v>39</v>
      </c>
      <c r="B57" s="181"/>
      <c r="C57" s="71">
        <f t="shared" ref="C57:H57" si="13">SUM(C55:C56)</f>
        <v>9429.1864996876557</v>
      </c>
      <c r="D57" s="91">
        <f t="shared" si="13"/>
        <v>5247398</v>
      </c>
      <c r="E57" s="22">
        <f t="shared" si="13"/>
        <v>10002.710000000001</v>
      </c>
      <c r="F57" s="72" t="s">
        <v>29</v>
      </c>
      <c r="G57" s="74">
        <f t="shared" si="13"/>
        <v>0</v>
      </c>
      <c r="H57" s="90">
        <f t="shared" si="13"/>
        <v>0</v>
      </c>
      <c r="I57" s="23">
        <f>SUM(I55:I56)</f>
        <v>0</v>
      </c>
      <c r="J57" s="23" t="s">
        <v>29</v>
      </c>
      <c r="K57" s="71">
        <f>SUM(K55:K56)</f>
        <v>0</v>
      </c>
      <c r="L57" s="91">
        <f>SUM(L55:L56)</f>
        <v>0</v>
      </c>
      <c r="M57" s="22">
        <f>SUM(M55:M56)</f>
        <v>0</v>
      </c>
      <c r="N57" s="22" t="s">
        <v>29</v>
      </c>
      <c r="O57" s="74">
        <f>SUM(O55:O56)</f>
        <v>0</v>
      </c>
      <c r="P57" s="90">
        <f t="shared" ref="P57:Q57" si="14">SUM(P55:P56)</f>
        <v>0</v>
      </c>
      <c r="Q57" s="74">
        <f t="shared" si="14"/>
        <v>0</v>
      </c>
      <c r="R57" s="23" t="s">
        <v>29</v>
      </c>
      <c r="S57" s="109" t="str">
        <f t="shared" ref="S57:U57" si="15">IF(SUM(S55:S56)=0,"",SUM(S55:S56))</f>
        <v/>
      </c>
      <c r="T57" s="105" t="str">
        <f t="shared" si="15"/>
        <v/>
      </c>
      <c r="U57" s="22" t="str">
        <f t="shared" si="15"/>
        <v/>
      </c>
      <c r="V57" s="22" t="s">
        <v>29</v>
      </c>
      <c r="W57" s="61">
        <f t="shared" ref="W57:Z57" si="16">SUM(W55:W56)</f>
        <v>0</v>
      </c>
      <c r="X57" s="98">
        <f t="shared" si="16"/>
        <v>0</v>
      </c>
      <c r="Y57" s="10">
        <f t="shared" si="16"/>
        <v>0</v>
      </c>
      <c r="Z57" s="10">
        <f t="shared" si="16"/>
        <v>0</v>
      </c>
    </row>
    <row r="58" spans="1:52" ht="18" customHeight="1" x14ac:dyDescent="0.25">
      <c r="A58" s="2" t="s">
        <v>166</v>
      </c>
    </row>
    <row r="59" spans="1:52" ht="18" customHeight="1" x14ac:dyDescent="0.25"/>
    <row r="60" spans="1:52" ht="18" customHeight="1" x14ac:dyDescent="0.25"/>
    <row r="61" spans="1:52" ht="18" customHeight="1" x14ac:dyDescent="0.25"/>
    <row r="62" spans="1:52" ht="20.100000000000001" customHeight="1" x14ac:dyDescent="0.25">
      <c r="A62" s="230" t="s">
        <v>45</v>
      </c>
      <c r="B62" s="230"/>
      <c r="C62" s="230"/>
      <c r="D62" s="230"/>
      <c r="E62" s="230"/>
      <c r="F62" s="230"/>
      <c r="G62" s="230"/>
      <c r="H62" s="230"/>
      <c r="I62" s="230"/>
      <c r="J62" s="230"/>
      <c r="K62" s="230"/>
      <c r="L62" s="230"/>
      <c r="M62" s="230"/>
      <c r="N62" s="230"/>
      <c r="O62" s="230"/>
      <c r="P62" s="230"/>
      <c r="Q62" s="230"/>
      <c r="R62" s="230"/>
      <c r="S62" s="230"/>
      <c r="T62" s="230"/>
      <c r="U62" s="230"/>
      <c r="V62" s="230"/>
      <c r="W62" s="230"/>
      <c r="X62" s="230"/>
      <c r="Y62" s="230"/>
      <c r="Z62" s="230"/>
      <c r="AA62" s="230"/>
      <c r="AB62" s="121"/>
      <c r="AC62" s="121"/>
      <c r="AD62" s="121"/>
      <c r="AE62" s="121"/>
      <c r="AF62" s="121"/>
      <c r="AG62" s="121"/>
      <c r="AH62" s="121"/>
      <c r="AI62" s="12"/>
      <c r="AJ62" s="12"/>
      <c r="AK62" s="12"/>
      <c r="AL62" s="12"/>
      <c r="AM62" s="12"/>
      <c r="AN62" s="12"/>
      <c r="AO62" s="12"/>
      <c r="AP62" s="12"/>
      <c r="AQ62" s="12"/>
      <c r="AR62" s="12"/>
    </row>
    <row r="63" spans="1:52" ht="20.100000000000001" customHeight="1" x14ac:dyDescent="0.25"/>
    <row r="64" spans="1:52" ht="20.100000000000001" customHeight="1" x14ac:dyDescent="0.25"/>
    <row r="65" spans="4:4" ht="20.100000000000001" customHeight="1" x14ac:dyDescent="0.25"/>
    <row r="66" spans="4:4" ht="20.100000000000001" customHeight="1" x14ac:dyDescent="0.25"/>
    <row r="67" spans="4:4" ht="20.100000000000001" customHeight="1" x14ac:dyDescent="0.25">
      <c r="D67" s="2"/>
    </row>
    <row r="68" spans="4:4" ht="20.100000000000001" customHeight="1" x14ac:dyDescent="0.25">
      <c r="D68" s="2"/>
    </row>
    <row r="69" spans="4:4" ht="20.100000000000001" customHeight="1" x14ac:dyDescent="0.25">
      <c r="D69" s="2"/>
    </row>
    <row r="70" spans="4:4" ht="20.100000000000001" customHeight="1" x14ac:dyDescent="0.25">
      <c r="D70" s="2"/>
    </row>
    <row r="71" spans="4:4" ht="20.100000000000001" customHeight="1" x14ac:dyDescent="0.25">
      <c r="D71" s="2"/>
    </row>
    <row r="72" spans="4:4" ht="20.100000000000001" customHeight="1" x14ac:dyDescent="0.25">
      <c r="D72" s="2"/>
    </row>
    <row r="73" spans="4:4" ht="20.100000000000001" customHeight="1" x14ac:dyDescent="0.25">
      <c r="D73" s="2"/>
    </row>
    <row r="74" spans="4:4" ht="20.100000000000001" customHeight="1" x14ac:dyDescent="0.25">
      <c r="D74" s="2"/>
    </row>
    <row r="75" spans="4:4" ht="20.100000000000001" customHeight="1" x14ac:dyDescent="0.25">
      <c r="D75" s="2"/>
    </row>
    <row r="76" spans="4:4" ht="20.100000000000001" customHeight="1" x14ac:dyDescent="0.25">
      <c r="D76" s="2"/>
    </row>
    <row r="77" spans="4:4" ht="20.100000000000001" customHeight="1" x14ac:dyDescent="0.25">
      <c r="D77" s="2"/>
    </row>
    <row r="78" spans="4:4" ht="20.100000000000001" customHeight="1" x14ac:dyDescent="0.25">
      <c r="D78" s="2"/>
    </row>
    <row r="79" spans="4:4" ht="20.100000000000001" customHeight="1" x14ac:dyDescent="0.25">
      <c r="D79" s="2"/>
    </row>
    <row r="80" spans="4:4" ht="20.100000000000001" customHeight="1" x14ac:dyDescent="0.25">
      <c r="D80" s="2"/>
    </row>
    <row r="81" s="2" customFormat="1" ht="20.100000000000001" customHeight="1" x14ac:dyDescent="0.25"/>
    <row r="82" s="2" customFormat="1" ht="20.100000000000001" customHeight="1" x14ac:dyDescent="0.25"/>
    <row r="83" s="2" customFormat="1" ht="20.100000000000001" customHeight="1" x14ac:dyDescent="0.25"/>
    <row r="84" s="2" customFormat="1" ht="20.100000000000001" customHeight="1" x14ac:dyDescent="0.25"/>
    <row r="85" s="2" customFormat="1" ht="20.100000000000001" customHeight="1" x14ac:dyDescent="0.25"/>
    <row r="86" s="2" customFormat="1" ht="20.100000000000001" customHeight="1" x14ac:dyDescent="0.25"/>
    <row r="87" s="2" customFormat="1" ht="20.100000000000001" customHeight="1" x14ac:dyDescent="0.25"/>
    <row r="88" s="2" customFormat="1" ht="20.100000000000001" customHeight="1" x14ac:dyDescent="0.25"/>
    <row r="89" s="2" customFormat="1" ht="20.100000000000001" customHeight="1" x14ac:dyDescent="0.25"/>
    <row r="90" s="2" customFormat="1" ht="20.100000000000001" customHeight="1" x14ac:dyDescent="0.25"/>
    <row r="91" s="2" customFormat="1" ht="20.100000000000001" customHeight="1" x14ac:dyDescent="0.25"/>
    <row r="92" s="2" customFormat="1" ht="20.100000000000001" customHeight="1" x14ac:dyDescent="0.25"/>
    <row r="93" s="2" customFormat="1" ht="20.100000000000001" customHeight="1" x14ac:dyDescent="0.25"/>
    <row r="94" s="2" customFormat="1" ht="20.100000000000001" customHeight="1" x14ac:dyDescent="0.25"/>
    <row r="95" s="2" customFormat="1" ht="20.100000000000001" customHeight="1" x14ac:dyDescent="0.25"/>
    <row r="96" s="2" customFormat="1" ht="20.100000000000001" customHeight="1" x14ac:dyDescent="0.25"/>
    <row r="97" s="2" customFormat="1" ht="20.100000000000001" customHeight="1" x14ac:dyDescent="0.25"/>
    <row r="98" s="2" customFormat="1" ht="20.100000000000001" customHeight="1" x14ac:dyDescent="0.25"/>
    <row r="99" s="2" customFormat="1" ht="20.100000000000001" customHeight="1" x14ac:dyDescent="0.25"/>
    <row r="100" s="2" customFormat="1" ht="20.100000000000001" customHeight="1" x14ac:dyDescent="0.25"/>
    <row r="101" s="2" customFormat="1" ht="20.100000000000001" customHeight="1" x14ac:dyDescent="0.25"/>
    <row r="102" s="2" customFormat="1" ht="20.100000000000001" customHeight="1" x14ac:dyDescent="0.25"/>
    <row r="103" s="2" customFormat="1" ht="20.100000000000001" customHeight="1" x14ac:dyDescent="0.25"/>
    <row r="104" s="2" customFormat="1" ht="20.100000000000001" customHeight="1" x14ac:dyDescent="0.25"/>
    <row r="105" s="2" customFormat="1" ht="20.100000000000001" customHeight="1" x14ac:dyDescent="0.25"/>
    <row r="106" s="2" customFormat="1" ht="20.100000000000001" customHeight="1" x14ac:dyDescent="0.25"/>
    <row r="107" s="2" customFormat="1" ht="20.100000000000001" customHeight="1" x14ac:dyDescent="0.25"/>
    <row r="108" s="2" customFormat="1" ht="20.100000000000001" customHeight="1" x14ac:dyDescent="0.25"/>
    <row r="109" s="2" customFormat="1" ht="20.100000000000001" customHeight="1" x14ac:dyDescent="0.25"/>
    <row r="110" s="2" customFormat="1" ht="20.100000000000001" customHeight="1" x14ac:dyDescent="0.25"/>
    <row r="111" s="2" customFormat="1" ht="20.100000000000001" customHeight="1" x14ac:dyDescent="0.25"/>
    <row r="112" s="2" customFormat="1" ht="20.100000000000001" customHeight="1" x14ac:dyDescent="0.25"/>
    <row r="113" s="2" customFormat="1" ht="20.100000000000001" customHeight="1" x14ac:dyDescent="0.25"/>
    <row r="114" s="2" customFormat="1" ht="20.100000000000001" customHeight="1" x14ac:dyDescent="0.25"/>
    <row r="115" s="2" customFormat="1" ht="20.100000000000001" customHeight="1" x14ac:dyDescent="0.25"/>
    <row r="116" s="2" customFormat="1" ht="20.100000000000001" customHeight="1" x14ac:dyDescent="0.25"/>
    <row r="117" s="2" customFormat="1" ht="20.100000000000001" customHeight="1" x14ac:dyDescent="0.25"/>
    <row r="118" s="2" customFormat="1" ht="20.100000000000001" customHeight="1" x14ac:dyDescent="0.25"/>
    <row r="119" s="2" customFormat="1" ht="20.100000000000001" customHeight="1" x14ac:dyDescent="0.25"/>
    <row r="120" s="2" customFormat="1" ht="20.100000000000001" customHeight="1" x14ac:dyDescent="0.25"/>
    <row r="121" s="2" customFormat="1" ht="20.100000000000001" customHeight="1" x14ac:dyDescent="0.25"/>
    <row r="122" s="2" customFormat="1" ht="20.100000000000001" customHeight="1" x14ac:dyDescent="0.25"/>
    <row r="123" s="2" customFormat="1" ht="20.100000000000001" customHeight="1" x14ac:dyDescent="0.25"/>
    <row r="124" s="2" customFormat="1" ht="20.100000000000001" customHeight="1" x14ac:dyDescent="0.25"/>
    <row r="125" s="2" customFormat="1" ht="20.100000000000001" customHeight="1" x14ac:dyDescent="0.25"/>
    <row r="126" s="2" customFormat="1" ht="20.100000000000001" customHeight="1" x14ac:dyDescent="0.25"/>
    <row r="127" s="2" customFormat="1" ht="20.100000000000001" customHeight="1" x14ac:dyDescent="0.25"/>
    <row r="128" s="2" customFormat="1" ht="20.100000000000001" customHeight="1" x14ac:dyDescent="0.25"/>
    <row r="129" s="2" customFormat="1" ht="20.100000000000001" customHeight="1" x14ac:dyDescent="0.25"/>
    <row r="130" s="2" customFormat="1" ht="20.100000000000001" customHeight="1" x14ac:dyDescent="0.25"/>
    <row r="131" s="2" customFormat="1" ht="20.100000000000001" customHeight="1" x14ac:dyDescent="0.25"/>
    <row r="132" s="2" customFormat="1" ht="20.100000000000001" customHeight="1" x14ac:dyDescent="0.25"/>
    <row r="133" s="2" customFormat="1" ht="20.100000000000001" customHeight="1" x14ac:dyDescent="0.25"/>
    <row r="134" s="2" customFormat="1" ht="20.100000000000001" customHeight="1" x14ac:dyDescent="0.25"/>
    <row r="135" s="2" customFormat="1" ht="20.100000000000001" customHeight="1" x14ac:dyDescent="0.25"/>
    <row r="136" s="2" customFormat="1" ht="20.100000000000001" customHeight="1" x14ac:dyDescent="0.25"/>
    <row r="137" s="2" customFormat="1" ht="20.100000000000001" customHeight="1" x14ac:dyDescent="0.25"/>
    <row r="138" s="2" customFormat="1" ht="20.100000000000001" customHeight="1" x14ac:dyDescent="0.25"/>
    <row r="139" s="2" customFormat="1" ht="20.100000000000001" customHeight="1" x14ac:dyDescent="0.25"/>
    <row r="140" s="2" customFormat="1" ht="20.100000000000001" customHeight="1" x14ac:dyDescent="0.25"/>
    <row r="141" s="2" customFormat="1" ht="20.100000000000001" customHeight="1" x14ac:dyDescent="0.25"/>
    <row r="142" s="2" customFormat="1" ht="20.100000000000001" customHeight="1" x14ac:dyDescent="0.25"/>
    <row r="143" s="2" customFormat="1" ht="20.100000000000001" customHeight="1" x14ac:dyDescent="0.25"/>
    <row r="144" s="2" customFormat="1" ht="20.100000000000001" customHeight="1" x14ac:dyDescent="0.25"/>
    <row r="145" s="2" customFormat="1" ht="20.100000000000001" customHeight="1" x14ac:dyDescent="0.25"/>
    <row r="146" s="2" customFormat="1" ht="20.100000000000001" customHeight="1" x14ac:dyDescent="0.25"/>
    <row r="147" s="2" customFormat="1" ht="20.100000000000001" customHeight="1" x14ac:dyDescent="0.25"/>
    <row r="148" s="2" customFormat="1" ht="20.100000000000001" customHeight="1" x14ac:dyDescent="0.25"/>
    <row r="149" s="2" customFormat="1" ht="20.100000000000001" customHeight="1" x14ac:dyDescent="0.25"/>
    <row r="150" s="2" customFormat="1" ht="20.100000000000001" customHeight="1" x14ac:dyDescent="0.25"/>
    <row r="151" s="2" customFormat="1" ht="20.100000000000001" customHeight="1" x14ac:dyDescent="0.25"/>
    <row r="152" s="2" customFormat="1" ht="20.100000000000001" customHeight="1" x14ac:dyDescent="0.25"/>
    <row r="153" s="2" customFormat="1" ht="20.100000000000001" customHeight="1" x14ac:dyDescent="0.25"/>
    <row r="154" s="2" customFormat="1" ht="20.100000000000001" customHeight="1" x14ac:dyDescent="0.25"/>
    <row r="155" s="2" customFormat="1" ht="20.100000000000001" customHeight="1" x14ac:dyDescent="0.25"/>
    <row r="156" s="2" customFormat="1" ht="20.100000000000001" customHeight="1" x14ac:dyDescent="0.25"/>
    <row r="157" s="2" customFormat="1" ht="20.100000000000001" customHeight="1" x14ac:dyDescent="0.25"/>
    <row r="158" s="2" customFormat="1" ht="20.100000000000001" customHeight="1" x14ac:dyDescent="0.25"/>
    <row r="159" s="2" customFormat="1" ht="20.100000000000001" customHeight="1" x14ac:dyDescent="0.25"/>
    <row r="160" s="2" customFormat="1" ht="20.100000000000001" customHeight="1" x14ac:dyDescent="0.25"/>
    <row r="161" s="2" customFormat="1" ht="20.100000000000001" customHeight="1" x14ac:dyDescent="0.25"/>
    <row r="162" s="2" customFormat="1" ht="20.100000000000001" customHeight="1" x14ac:dyDescent="0.25"/>
    <row r="163" s="2" customFormat="1" ht="20.100000000000001" customHeight="1" x14ac:dyDescent="0.25"/>
    <row r="164" s="2" customFormat="1" ht="20.100000000000001" customHeight="1" x14ac:dyDescent="0.25"/>
    <row r="165" s="2" customFormat="1" ht="20.100000000000001" customHeight="1" x14ac:dyDescent="0.25"/>
    <row r="166" s="2" customFormat="1" ht="20.100000000000001" customHeight="1" x14ac:dyDescent="0.25"/>
    <row r="167" s="2" customFormat="1" ht="20.100000000000001" customHeight="1" x14ac:dyDescent="0.25"/>
    <row r="168" s="2" customFormat="1" ht="20.100000000000001" customHeight="1" x14ac:dyDescent="0.25"/>
    <row r="169" s="2" customFormat="1" ht="20.100000000000001" customHeight="1" x14ac:dyDescent="0.25"/>
    <row r="170" s="2" customFormat="1" ht="20.100000000000001" customHeight="1" x14ac:dyDescent="0.25"/>
    <row r="171" s="2" customFormat="1" ht="20.100000000000001" customHeight="1" x14ac:dyDescent="0.25"/>
    <row r="172" s="2" customFormat="1" ht="20.100000000000001" customHeight="1" x14ac:dyDescent="0.25"/>
    <row r="173" s="2" customFormat="1" ht="20.100000000000001" customHeight="1" x14ac:dyDescent="0.25"/>
    <row r="174" s="2" customFormat="1" ht="20.100000000000001" customHeight="1" x14ac:dyDescent="0.25"/>
    <row r="175" s="2" customFormat="1" ht="20.100000000000001" customHeight="1" x14ac:dyDescent="0.25"/>
    <row r="176" s="2" customFormat="1" ht="20.100000000000001" customHeight="1" x14ac:dyDescent="0.25"/>
    <row r="177" s="2" customFormat="1" ht="20.100000000000001" customHeight="1" x14ac:dyDescent="0.25"/>
    <row r="178" s="2" customFormat="1" ht="20.100000000000001" customHeight="1" x14ac:dyDescent="0.25"/>
    <row r="179" s="2" customFormat="1" ht="20.100000000000001" customHeight="1" x14ac:dyDescent="0.25"/>
    <row r="180" s="2" customFormat="1" ht="20.100000000000001" customHeight="1" x14ac:dyDescent="0.25"/>
    <row r="181" s="2" customFormat="1" ht="20.100000000000001" customHeight="1" x14ac:dyDescent="0.25"/>
    <row r="182" s="2" customFormat="1" ht="20.100000000000001" customHeight="1" x14ac:dyDescent="0.25"/>
    <row r="183" s="2" customFormat="1" ht="20.100000000000001" customHeight="1" x14ac:dyDescent="0.25"/>
    <row r="184" s="2" customFormat="1" ht="20.100000000000001" customHeight="1" x14ac:dyDescent="0.25"/>
    <row r="185" s="2" customFormat="1" ht="20.100000000000001" customHeight="1" x14ac:dyDescent="0.25"/>
    <row r="186" s="2" customFormat="1" ht="20.100000000000001" customHeight="1" x14ac:dyDescent="0.25"/>
    <row r="187" s="2" customFormat="1" ht="20.100000000000001" customHeight="1" x14ac:dyDescent="0.25"/>
    <row r="188" s="2" customFormat="1" ht="20.100000000000001" customHeight="1" x14ac:dyDescent="0.25"/>
    <row r="189" s="2" customFormat="1" ht="20.100000000000001" customHeight="1" x14ac:dyDescent="0.25"/>
    <row r="190" s="2" customFormat="1" ht="20.100000000000001" customHeight="1" x14ac:dyDescent="0.25"/>
    <row r="191" s="2" customFormat="1" ht="20.100000000000001" customHeight="1" x14ac:dyDescent="0.25"/>
    <row r="192" s="2" customFormat="1" ht="20.100000000000001" customHeight="1" x14ac:dyDescent="0.25"/>
    <row r="193" s="2" customFormat="1" ht="20.100000000000001" customHeight="1" x14ac:dyDescent="0.25"/>
    <row r="194" s="2" customFormat="1" ht="20.100000000000001" customHeight="1" x14ac:dyDescent="0.25"/>
    <row r="195" s="2" customFormat="1" ht="20.100000000000001" customHeight="1" x14ac:dyDescent="0.25"/>
    <row r="196" s="2" customFormat="1" ht="20.100000000000001" customHeight="1" x14ac:dyDescent="0.25"/>
    <row r="197" s="2" customFormat="1" ht="20.100000000000001" customHeight="1" x14ac:dyDescent="0.25"/>
    <row r="198" s="2" customFormat="1" ht="20.100000000000001" customHeight="1" x14ac:dyDescent="0.25"/>
    <row r="199" s="2" customFormat="1" ht="20.100000000000001" customHeight="1" x14ac:dyDescent="0.25"/>
    <row r="200" s="2" customFormat="1" ht="20.100000000000001" customHeight="1" x14ac:dyDescent="0.25"/>
    <row r="201" s="2" customFormat="1" ht="20.100000000000001" customHeight="1" x14ac:dyDescent="0.25"/>
    <row r="202" s="2" customFormat="1" ht="20.100000000000001" customHeight="1" x14ac:dyDescent="0.25"/>
    <row r="203" s="2" customFormat="1" ht="20.100000000000001" customHeight="1" x14ac:dyDescent="0.25"/>
    <row r="204" s="2" customFormat="1" ht="20.100000000000001" customHeight="1" x14ac:dyDescent="0.25"/>
    <row r="205" s="2" customFormat="1" ht="20.100000000000001" customHeight="1" x14ac:dyDescent="0.25"/>
    <row r="206" s="2" customFormat="1" ht="20.100000000000001" customHeight="1" x14ac:dyDescent="0.25"/>
    <row r="207" s="2" customFormat="1" ht="20.100000000000001" customHeight="1" x14ac:dyDescent="0.25"/>
    <row r="208" s="2" customFormat="1" ht="20.100000000000001" customHeight="1" x14ac:dyDescent="0.25"/>
    <row r="209" s="2" customFormat="1" ht="20.100000000000001" customHeight="1" x14ac:dyDescent="0.25"/>
    <row r="210" s="2" customFormat="1" ht="20.100000000000001" customHeight="1" x14ac:dyDescent="0.25"/>
    <row r="211" s="2" customFormat="1" ht="20.100000000000001" customHeight="1" x14ac:dyDescent="0.25"/>
    <row r="212" s="2" customFormat="1" ht="20.100000000000001" customHeight="1" x14ac:dyDescent="0.25"/>
    <row r="213" s="2" customFormat="1" ht="20.100000000000001" customHeight="1" x14ac:dyDescent="0.25"/>
    <row r="214" s="2" customFormat="1" ht="20.100000000000001" customHeight="1" x14ac:dyDescent="0.25"/>
    <row r="215" s="2" customFormat="1" ht="20.100000000000001" customHeight="1" x14ac:dyDescent="0.25"/>
    <row r="216" s="2" customFormat="1" ht="20.100000000000001" customHeight="1" x14ac:dyDescent="0.25"/>
    <row r="217" s="2" customFormat="1" ht="20.100000000000001" customHeight="1" x14ac:dyDescent="0.25"/>
    <row r="218" s="2" customFormat="1" ht="20.100000000000001" customHeight="1" x14ac:dyDescent="0.25"/>
    <row r="219" s="2" customFormat="1" ht="20.100000000000001" customHeight="1" x14ac:dyDescent="0.25"/>
    <row r="220" s="2" customFormat="1" ht="20.100000000000001" customHeight="1" x14ac:dyDescent="0.25"/>
    <row r="221" s="2" customFormat="1" ht="20.100000000000001" customHeight="1" x14ac:dyDescent="0.25"/>
    <row r="222" s="2" customFormat="1" ht="20.100000000000001" customHeight="1" x14ac:dyDescent="0.25"/>
    <row r="223" s="2" customFormat="1" ht="20.100000000000001" customHeight="1" x14ac:dyDescent="0.25"/>
    <row r="224" s="2" customFormat="1" ht="20.100000000000001" customHeight="1" x14ac:dyDescent="0.25"/>
    <row r="225" s="2" customFormat="1" ht="20.100000000000001" customHeight="1" x14ac:dyDescent="0.25"/>
    <row r="226" s="2" customFormat="1" ht="20.100000000000001" customHeight="1" x14ac:dyDescent="0.25"/>
    <row r="227" s="2" customFormat="1" ht="20.100000000000001" customHeight="1" x14ac:dyDescent="0.25"/>
    <row r="228" s="2" customFormat="1" ht="20.100000000000001" customHeight="1" x14ac:dyDescent="0.25"/>
    <row r="229" s="2" customFormat="1" ht="20.100000000000001" customHeight="1" x14ac:dyDescent="0.25"/>
    <row r="230" s="2" customFormat="1" ht="20.100000000000001" customHeight="1" x14ac:dyDescent="0.25"/>
    <row r="231" s="2" customFormat="1" ht="20.100000000000001" customHeight="1" x14ac:dyDescent="0.25"/>
    <row r="232" s="2" customFormat="1" ht="20.100000000000001" customHeight="1" x14ac:dyDescent="0.25"/>
    <row r="233" s="2" customFormat="1" ht="20.100000000000001" customHeight="1" x14ac:dyDescent="0.25"/>
    <row r="234" s="2" customFormat="1" ht="20.100000000000001" customHeight="1" x14ac:dyDescent="0.25"/>
    <row r="235" s="2" customFormat="1" ht="20.100000000000001" customHeight="1" x14ac:dyDescent="0.25"/>
    <row r="236" s="2" customFormat="1" ht="20.100000000000001" customHeight="1" x14ac:dyDescent="0.25"/>
    <row r="237" s="2" customFormat="1" ht="20.100000000000001" customHeight="1" x14ac:dyDescent="0.25"/>
    <row r="238" s="2" customFormat="1" ht="20.100000000000001" customHeight="1" x14ac:dyDescent="0.25"/>
    <row r="239" s="2" customFormat="1" ht="20.100000000000001" customHeight="1" x14ac:dyDescent="0.25"/>
    <row r="240" s="2" customFormat="1" ht="20.100000000000001" customHeight="1" x14ac:dyDescent="0.25"/>
    <row r="241" s="2" customFormat="1" ht="20.100000000000001" customHeight="1" x14ac:dyDescent="0.25"/>
    <row r="242" s="2" customFormat="1" ht="20.100000000000001" customHeight="1" x14ac:dyDescent="0.25"/>
    <row r="243" s="2" customFormat="1" ht="20.100000000000001" customHeight="1" x14ac:dyDescent="0.25"/>
    <row r="244" s="2" customFormat="1" ht="20.100000000000001" customHeight="1" x14ac:dyDescent="0.25"/>
    <row r="245" s="2" customFormat="1" ht="20.100000000000001" customHeight="1" x14ac:dyDescent="0.25"/>
    <row r="246" s="2" customFormat="1" ht="20.100000000000001" customHeight="1" x14ac:dyDescent="0.25"/>
    <row r="247" s="2" customFormat="1" ht="20.100000000000001" customHeight="1" x14ac:dyDescent="0.25"/>
    <row r="248" s="2" customFormat="1" ht="20.100000000000001" customHeight="1" x14ac:dyDescent="0.25"/>
    <row r="249" s="2" customFormat="1" ht="20.100000000000001" customHeight="1" x14ac:dyDescent="0.25"/>
    <row r="250" s="2" customFormat="1" ht="20.100000000000001" customHeight="1" x14ac:dyDescent="0.25"/>
    <row r="251" s="2" customFormat="1" ht="20.100000000000001" customHeight="1" x14ac:dyDescent="0.25"/>
    <row r="252" s="2" customFormat="1" ht="20.100000000000001" customHeight="1" x14ac:dyDescent="0.25"/>
    <row r="253" s="2" customFormat="1" ht="20.100000000000001" customHeight="1" x14ac:dyDescent="0.25"/>
    <row r="254" s="2" customFormat="1" ht="20.100000000000001" customHeight="1" x14ac:dyDescent="0.25"/>
    <row r="255" s="2" customFormat="1" ht="20.100000000000001" customHeight="1" x14ac:dyDescent="0.25"/>
    <row r="256" s="2" customFormat="1" ht="20.100000000000001" customHeight="1" x14ac:dyDescent="0.25"/>
    <row r="257" s="2" customFormat="1" ht="20.100000000000001" customHeight="1" x14ac:dyDescent="0.25"/>
    <row r="258" s="2" customFormat="1" ht="20.100000000000001" customHeight="1" x14ac:dyDescent="0.25"/>
    <row r="259" s="2" customFormat="1" ht="20.100000000000001" customHeight="1" x14ac:dyDescent="0.25"/>
    <row r="260" s="2" customFormat="1" ht="20.100000000000001" customHeight="1" x14ac:dyDescent="0.25"/>
    <row r="261" s="2" customFormat="1" ht="20.100000000000001" customHeight="1" x14ac:dyDescent="0.25"/>
    <row r="262" s="2" customFormat="1" ht="20.100000000000001" customHeight="1" x14ac:dyDescent="0.25"/>
    <row r="263" s="2" customFormat="1" ht="20.100000000000001" customHeight="1" x14ac:dyDescent="0.25"/>
    <row r="264" s="2" customFormat="1" ht="20.100000000000001" customHeight="1" x14ac:dyDescent="0.25"/>
    <row r="265" s="2" customFormat="1" ht="20.100000000000001" customHeight="1" x14ac:dyDescent="0.25"/>
    <row r="266" s="2" customFormat="1" ht="20.100000000000001" customHeight="1" x14ac:dyDescent="0.25"/>
    <row r="267" s="2" customFormat="1" ht="20.100000000000001" customHeight="1" x14ac:dyDescent="0.25"/>
    <row r="268" s="2" customFormat="1" ht="20.100000000000001" customHeight="1" x14ac:dyDescent="0.25"/>
    <row r="269" s="2" customFormat="1" ht="20.100000000000001" customHeight="1" x14ac:dyDescent="0.25"/>
    <row r="270" s="2" customFormat="1" ht="20.100000000000001" customHeight="1" x14ac:dyDescent="0.25"/>
    <row r="271" s="2" customFormat="1" ht="20.100000000000001" customHeight="1" x14ac:dyDescent="0.25"/>
    <row r="272" s="2" customFormat="1" ht="20.100000000000001" customHeight="1" x14ac:dyDescent="0.25"/>
    <row r="273" s="2" customFormat="1" ht="20.100000000000001" customHeight="1" x14ac:dyDescent="0.25"/>
    <row r="274" s="2" customFormat="1" ht="20.100000000000001" customHeight="1" x14ac:dyDescent="0.25"/>
    <row r="275" s="2" customFormat="1" ht="20.100000000000001" customHeight="1" x14ac:dyDescent="0.25"/>
    <row r="276" s="2" customFormat="1" ht="20.100000000000001" customHeight="1" x14ac:dyDescent="0.25"/>
    <row r="277" s="2" customFormat="1" ht="20.100000000000001" customHeight="1" x14ac:dyDescent="0.25"/>
    <row r="278" s="2" customFormat="1" ht="20.100000000000001" customHeight="1" x14ac:dyDescent="0.25"/>
    <row r="279" s="2" customFormat="1" ht="20.100000000000001" customHeight="1" x14ac:dyDescent="0.25"/>
    <row r="280" s="2" customFormat="1" ht="20.100000000000001" customHeight="1" x14ac:dyDescent="0.25"/>
    <row r="281" s="2" customFormat="1" ht="20.100000000000001" customHeight="1" x14ac:dyDescent="0.25"/>
    <row r="282" s="2" customFormat="1" ht="20.100000000000001" customHeight="1" x14ac:dyDescent="0.25"/>
    <row r="283" s="2" customFormat="1" ht="20.100000000000001" customHeight="1" x14ac:dyDescent="0.25"/>
    <row r="284" s="2" customFormat="1" ht="20.100000000000001" customHeight="1" x14ac:dyDescent="0.25"/>
    <row r="285" s="2" customFormat="1" ht="20.100000000000001" customHeight="1" x14ac:dyDescent="0.25"/>
    <row r="286" s="2" customFormat="1" ht="20.100000000000001" customHeight="1" x14ac:dyDescent="0.25"/>
    <row r="287" s="2" customFormat="1" ht="20.100000000000001" customHeight="1" x14ac:dyDescent="0.25"/>
    <row r="288" s="2" customFormat="1" ht="20.100000000000001" customHeight="1" x14ac:dyDescent="0.25"/>
    <row r="289" s="2" customFormat="1" ht="20.100000000000001" customHeight="1" x14ac:dyDescent="0.25"/>
    <row r="290" s="2" customFormat="1" ht="20.100000000000001" customHeight="1" x14ac:dyDescent="0.25"/>
    <row r="291" s="2" customFormat="1" ht="20.100000000000001" customHeight="1" x14ac:dyDescent="0.25"/>
    <row r="292" s="2" customFormat="1" ht="20.100000000000001" customHeight="1" x14ac:dyDescent="0.25"/>
    <row r="293" s="2" customFormat="1" ht="20.100000000000001" customHeight="1" x14ac:dyDescent="0.25"/>
    <row r="294" s="2" customFormat="1" ht="20.100000000000001" customHeight="1" x14ac:dyDescent="0.25"/>
    <row r="295" s="2" customFormat="1" ht="20.100000000000001" customHeight="1" x14ac:dyDescent="0.25"/>
    <row r="296" s="2" customFormat="1" ht="20.100000000000001" customHeight="1" x14ac:dyDescent="0.25"/>
    <row r="297" s="2" customFormat="1" ht="20.100000000000001" customHeight="1" x14ac:dyDescent="0.25"/>
    <row r="298" s="2" customFormat="1" ht="20.100000000000001" customHeight="1" x14ac:dyDescent="0.25"/>
    <row r="299" s="2" customFormat="1" ht="20.100000000000001" customHeight="1" x14ac:dyDescent="0.25"/>
    <row r="300" s="2" customFormat="1" ht="20.100000000000001" customHeight="1" x14ac:dyDescent="0.25"/>
    <row r="301" s="2" customFormat="1" ht="20.100000000000001" customHeight="1" x14ac:dyDescent="0.25"/>
    <row r="302" s="2" customFormat="1" ht="20.100000000000001" customHeight="1" x14ac:dyDescent="0.25"/>
    <row r="303" s="2" customFormat="1" ht="20.100000000000001" customHeight="1" x14ac:dyDescent="0.25"/>
    <row r="304" s="2" customFormat="1" ht="20.100000000000001" customHeight="1" x14ac:dyDescent="0.25"/>
    <row r="305" s="2" customFormat="1" ht="20.100000000000001" customHeight="1" x14ac:dyDescent="0.25"/>
    <row r="306" s="2" customFormat="1" ht="20.100000000000001" customHeight="1" x14ac:dyDescent="0.25"/>
    <row r="307" s="2" customFormat="1" ht="20.100000000000001" customHeight="1" x14ac:dyDescent="0.25"/>
    <row r="308" s="2" customFormat="1" ht="20.100000000000001" customHeight="1" x14ac:dyDescent="0.25"/>
    <row r="309" s="2" customFormat="1" ht="20.100000000000001" customHeight="1" x14ac:dyDescent="0.25"/>
    <row r="310" s="2" customFormat="1" ht="20.100000000000001" customHeight="1" x14ac:dyDescent="0.25"/>
    <row r="311" s="2" customFormat="1" ht="20.100000000000001" customHeight="1" x14ac:dyDescent="0.25"/>
    <row r="312" s="2" customFormat="1" ht="20.100000000000001" customHeight="1" x14ac:dyDescent="0.25"/>
    <row r="313" s="2" customFormat="1" ht="20.100000000000001" customHeight="1" x14ac:dyDescent="0.25"/>
    <row r="314" s="2" customFormat="1" ht="20.100000000000001" customHeight="1" x14ac:dyDescent="0.25"/>
    <row r="315" s="2" customFormat="1" ht="20.100000000000001" customHeight="1" x14ac:dyDescent="0.25"/>
    <row r="316" s="2" customFormat="1" ht="20.100000000000001" customHeight="1" x14ac:dyDescent="0.25"/>
    <row r="317" s="2" customFormat="1" ht="20.100000000000001" customHeight="1" x14ac:dyDescent="0.25"/>
    <row r="318" s="2" customFormat="1" ht="20.100000000000001" customHeight="1" x14ac:dyDescent="0.25"/>
    <row r="319" s="2" customFormat="1" ht="20.100000000000001" customHeight="1" x14ac:dyDescent="0.25"/>
    <row r="320" s="2" customFormat="1" ht="20.100000000000001" customHeight="1" x14ac:dyDescent="0.25"/>
    <row r="321" s="2" customFormat="1" ht="20.100000000000001" customHeight="1" x14ac:dyDescent="0.25"/>
    <row r="322" s="2" customFormat="1" ht="20.100000000000001" customHeight="1" x14ac:dyDescent="0.25"/>
    <row r="323" s="2" customFormat="1" ht="20.100000000000001" customHeight="1" x14ac:dyDescent="0.25"/>
    <row r="324" s="2" customFormat="1" ht="20.100000000000001" customHeight="1" x14ac:dyDescent="0.25"/>
    <row r="325" s="2" customFormat="1" ht="20.100000000000001" customHeight="1" x14ac:dyDescent="0.25"/>
    <row r="326" s="2" customFormat="1" ht="20.100000000000001" customHeight="1" x14ac:dyDescent="0.25"/>
    <row r="327" s="2" customFormat="1" ht="20.100000000000001" customHeight="1" x14ac:dyDescent="0.25"/>
    <row r="328" s="2" customFormat="1" ht="20.100000000000001" customHeight="1" x14ac:dyDescent="0.25"/>
    <row r="329" s="2" customFormat="1" ht="20.100000000000001" customHeight="1" x14ac:dyDescent="0.25"/>
    <row r="330" s="2" customFormat="1" ht="20.100000000000001" customHeight="1" x14ac:dyDescent="0.25"/>
    <row r="331" s="2" customFormat="1" ht="20.100000000000001" customHeight="1" x14ac:dyDescent="0.25"/>
    <row r="332" s="2" customFormat="1" ht="20.100000000000001" customHeight="1" x14ac:dyDescent="0.25"/>
    <row r="333" s="2" customFormat="1" ht="20.100000000000001" customHeight="1" x14ac:dyDescent="0.25"/>
    <row r="334" s="2" customFormat="1" ht="20.100000000000001" customHeight="1" x14ac:dyDescent="0.25"/>
    <row r="335" s="2" customFormat="1" ht="20.100000000000001" customHeight="1" x14ac:dyDescent="0.25"/>
    <row r="336" s="2" customFormat="1" ht="20.100000000000001" customHeight="1" x14ac:dyDescent="0.25"/>
    <row r="337" s="2" customFormat="1" ht="20.100000000000001" customHeight="1" x14ac:dyDescent="0.25"/>
    <row r="338" s="2" customFormat="1" ht="20.100000000000001" customHeight="1" x14ac:dyDescent="0.25"/>
    <row r="339" s="2" customFormat="1" ht="20.100000000000001" customHeight="1" x14ac:dyDescent="0.25"/>
    <row r="340" s="2" customFormat="1" ht="20.100000000000001" customHeight="1" x14ac:dyDescent="0.25"/>
    <row r="341" s="2" customFormat="1" ht="20.100000000000001" customHeight="1" x14ac:dyDescent="0.25"/>
    <row r="342" s="2" customFormat="1" ht="20.100000000000001" customHeight="1" x14ac:dyDescent="0.25"/>
    <row r="343" s="2" customFormat="1" ht="20.100000000000001" customHeight="1" x14ac:dyDescent="0.25"/>
    <row r="344" s="2" customFormat="1" ht="20.100000000000001" customHeight="1" x14ac:dyDescent="0.25"/>
    <row r="345" s="2" customFormat="1" ht="20.100000000000001" customHeight="1" x14ac:dyDescent="0.25"/>
    <row r="346" s="2" customFormat="1" ht="20.100000000000001" customHeight="1" x14ac:dyDescent="0.25"/>
    <row r="347" s="2" customFormat="1" ht="20.100000000000001" customHeight="1" x14ac:dyDescent="0.25"/>
    <row r="348" s="2" customFormat="1" ht="20.100000000000001" customHeight="1" x14ac:dyDescent="0.25"/>
    <row r="349" s="2" customFormat="1" ht="20.100000000000001" customHeight="1" x14ac:dyDescent="0.25"/>
    <row r="350" s="2" customFormat="1" ht="20.100000000000001" customHeight="1" x14ac:dyDescent="0.25"/>
    <row r="351" s="2" customFormat="1" ht="20.100000000000001" customHeight="1" x14ac:dyDescent="0.25"/>
    <row r="352" s="2" customFormat="1" ht="20.100000000000001" customHeight="1" x14ac:dyDescent="0.25"/>
    <row r="353" s="2" customFormat="1" ht="20.100000000000001" customHeight="1" x14ac:dyDescent="0.25"/>
    <row r="354" s="2" customFormat="1" ht="20.100000000000001" customHeight="1" x14ac:dyDescent="0.25"/>
    <row r="355" s="2" customFormat="1" ht="20.100000000000001" customHeight="1" x14ac:dyDescent="0.25"/>
    <row r="356" s="2" customFormat="1" ht="20.100000000000001" customHeight="1" x14ac:dyDescent="0.25"/>
    <row r="357" s="2" customFormat="1" ht="20.100000000000001" customHeight="1" x14ac:dyDescent="0.25"/>
    <row r="358" s="2" customFormat="1" ht="20.100000000000001" customHeight="1" x14ac:dyDescent="0.25"/>
    <row r="359" s="2" customFormat="1" ht="20.100000000000001" customHeight="1" x14ac:dyDescent="0.25"/>
    <row r="360" s="2" customFormat="1" ht="20.100000000000001" customHeight="1" x14ac:dyDescent="0.25"/>
    <row r="361" s="2" customFormat="1" ht="20.100000000000001" customHeight="1" x14ac:dyDescent="0.25"/>
    <row r="362" s="2" customFormat="1" ht="20.100000000000001" customHeight="1" x14ac:dyDescent="0.25"/>
    <row r="363" s="2" customFormat="1" ht="20.100000000000001" customHeight="1" x14ac:dyDescent="0.25"/>
    <row r="364" s="2" customFormat="1" ht="20.100000000000001" customHeight="1" x14ac:dyDescent="0.25"/>
    <row r="365" s="2" customFormat="1" ht="20.100000000000001" customHeight="1" x14ac:dyDescent="0.25"/>
    <row r="366" s="2" customFormat="1" ht="20.100000000000001" customHeight="1" x14ac:dyDescent="0.25"/>
    <row r="367" s="2" customFormat="1" ht="20.100000000000001" customHeight="1" x14ac:dyDescent="0.25"/>
    <row r="368" s="2" customFormat="1" ht="20.100000000000001" customHeight="1" x14ac:dyDescent="0.25"/>
    <row r="369" s="2" customFormat="1" ht="20.100000000000001" customHeight="1" x14ac:dyDescent="0.25"/>
    <row r="370" s="2" customFormat="1" ht="20.100000000000001" customHeight="1" x14ac:dyDescent="0.25"/>
    <row r="371" s="2" customFormat="1" ht="20.100000000000001" customHeight="1" x14ac:dyDescent="0.25"/>
    <row r="372" s="2" customFormat="1" ht="20.100000000000001" customHeight="1" x14ac:dyDescent="0.25"/>
    <row r="373" s="2" customFormat="1" ht="20.100000000000001" customHeight="1" x14ac:dyDescent="0.25"/>
    <row r="374" s="2" customFormat="1" ht="20.100000000000001" customHeight="1" x14ac:dyDescent="0.25"/>
    <row r="375" s="2" customFormat="1" ht="20.100000000000001" customHeight="1" x14ac:dyDescent="0.25"/>
    <row r="376" s="2" customFormat="1" ht="20.100000000000001" customHeight="1" x14ac:dyDescent="0.25"/>
    <row r="377" s="2" customFormat="1" ht="20.100000000000001" customHeight="1" x14ac:dyDescent="0.25"/>
    <row r="378" s="2" customFormat="1" ht="20.100000000000001" customHeight="1" x14ac:dyDescent="0.25"/>
    <row r="379" s="2" customFormat="1" ht="20.100000000000001" customHeight="1" x14ac:dyDescent="0.25"/>
    <row r="380" s="2" customFormat="1" ht="20.100000000000001" customHeight="1" x14ac:dyDescent="0.25"/>
    <row r="381" s="2" customFormat="1" ht="20.100000000000001" customHeight="1" x14ac:dyDescent="0.25"/>
    <row r="382" s="2" customFormat="1" ht="20.100000000000001" customHeight="1" x14ac:dyDescent="0.25"/>
    <row r="383" s="2" customFormat="1" ht="20.100000000000001" customHeight="1" x14ac:dyDescent="0.25"/>
    <row r="384" s="2" customFormat="1" ht="20.100000000000001" customHeight="1" x14ac:dyDescent="0.25"/>
    <row r="385" s="2" customFormat="1" ht="20.100000000000001" customHeight="1" x14ac:dyDescent="0.25"/>
    <row r="386" s="2" customFormat="1" ht="20.100000000000001" customHeight="1" x14ac:dyDescent="0.25"/>
    <row r="387" s="2" customFormat="1" ht="20.100000000000001" customHeight="1" x14ac:dyDescent="0.25"/>
    <row r="388" s="2" customFormat="1" ht="20.100000000000001" customHeight="1" x14ac:dyDescent="0.25"/>
    <row r="389" s="2" customFormat="1" ht="20.100000000000001" customHeight="1" x14ac:dyDescent="0.25"/>
    <row r="390" s="2" customFormat="1" ht="20.100000000000001" customHeight="1" x14ac:dyDescent="0.25"/>
    <row r="391" s="2" customFormat="1" ht="20.100000000000001" customHeight="1" x14ac:dyDescent="0.25"/>
    <row r="392" s="2" customFormat="1" ht="20.100000000000001" customHeight="1" x14ac:dyDescent="0.25"/>
    <row r="393" s="2" customFormat="1" ht="20.100000000000001" customHeight="1" x14ac:dyDescent="0.25"/>
    <row r="394" s="2" customFormat="1" ht="20.100000000000001" customHeight="1" x14ac:dyDescent="0.25"/>
    <row r="395" s="2" customFormat="1" ht="20.100000000000001" customHeight="1" x14ac:dyDescent="0.25"/>
    <row r="396" s="2" customFormat="1" ht="20.100000000000001" customHeight="1" x14ac:dyDescent="0.25"/>
    <row r="397" s="2" customFormat="1" ht="20.100000000000001" customHeight="1" x14ac:dyDescent="0.25"/>
    <row r="398" s="2" customFormat="1" x14ac:dyDescent="0.25"/>
    <row r="399" s="2" customFormat="1" x14ac:dyDescent="0.25"/>
    <row r="400" s="2" customFormat="1" x14ac:dyDescent="0.25"/>
    <row r="401" s="2" customFormat="1" x14ac:dyDescent="0.25"/>
    <row r="402" s="2" customFormat="1" x14ac:dyDescent="0.25"/>
    <row r="403" s="2" customFormat="1" x14ac:dyDescent="0.25"/>
    <row r="404" s="2" customFormat="1" x14ac:dyDescent="0.25"/>
    <row r="405" s="2" customFormat="1" x14ac:dyDescent="0.25"/>
    <row r="406" s="2" customFormat="1" x14ac:dyDescent="0.25"/>
    <row r="407" s="2" customFormat="1" x14ac:dyDescent="0.25"/>
    <row r="408" s="2" customFormat="1" x14ac:dyDescent="0.25"/>
    <row r="409" s="2" customFormat="1" x14ac:dyDescent="0.25"/>
    <row r="410" s="2" customFormat="1" x14ac:dyDescent="0.25"/>
    <row r="411" s="2" customFormat="1" x14ac:dyDescent="0.25"/>
    <row r="412" s="2" customFormat="1" x14ac:dyDescent="0.25"/>
    <row r="413" s="2" customFormat="1" x14ac:dyDescent="0.25"/>
    <row r="414" s="2" customFormat="1" x14ac:dyDescent="0.25"/>
    <row r="415" s="2" customFormat="1" x14ac:dyDescent="0.25"/>
    <row r="416" s="2" customFormat="1" x14ac:dyDescent="0.25"/>
    <row r="417" s="2" customFormat="1" x14ac:dyDescent="0.25"/>
    <row r="418" s="2" customFormat="1" x14ac:dyDescent="0.25"/>
    <row r="419" s="2" customFormat="1" x14ac:dyDescent="0.25"/>
  </sheetData>
  <mergeCells count="27">
    <mergeCell ref="D7:O7"/>
    <mergeCell ref="A1:AZ1"/>
    <mergeCell ref="D3:O3"/>
    <mergeCell ref="D4:O4"/>
    <mergeCell ref="D5:O5"/>
    <mergeCell ref="D6:O6"/>
    <mergeCell ref="A50:AZ50"/>
    <mergeCell ref="D8:O8"/>
    <mergeCell ref="A10:AW10"/>
    <mergeCell ref="C13:F13"/>
    <mergeCell ref="G13:J13"/>
    <mergeCell ref="K13:N13"/>
    <mergeCell ref="O13:R13"/>
    <mergeCell ref="S13:V13"/>
    <mergeCell ref="W13:Z13"/>
    <mergeCell ref="A30:AI30"/>
    <mergeCell ref="C33:D33"/>
    <mergeCell ref="E33:F33"/>
    <mergeCell ref="G33:H33"/>
    <mergeCell ref="I33:J33"/>
    <mergeCell ref="A62:AA62"/>
    <mergeCell ref="C53:F53"/>
    <mergeCell ref="G53:J53"/>
    <mergeCell ref="K53:N53"/>
    <mergeCell ref="O53:R53"/>
    <mergeCell ref="S53:V53"/>
    <mergeCell ref="W53:Z53"/>
  </mergeCells>
  <hyperlinks>
    <hyperlink ref="A2" location="'4-Indice de Edificios'!A1" display="Índice de Edificios" xr:uid="{42CA2B14-8256-4F9B-9471-599A122D2507}"/>
  </hyperlinks>
  <printOptions horizontalCentered="1"/>
  <pageMargins left="0.39370078740157483" right="0.39370078740157483" top="0.39370078740157483" bottom="0.39370078740157483" header="0.31496062992125984" footer="0.31496062992125984"/>
  <pageSetup scale="27" fitToHeight="2" orientation="landscape" verticalDpi="300" r:id="rId1"/>
  <headerFooter>
    <oddFooter>&amp;L&amp;A&amp;C&amp;D&amp;R&amp;P</oddFooter>
  </headerFooter>
  <drawing r:id="rId2"/>
  <legacyDrawing r:id="rId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B32A2C-691D-4FF6-9DA1-8D1167F8A6D6}">
  <sheetPr>
    <pageSetUpPr fitToPage="1"/>
  </sheetPr>
  <dimension ref="A1:AZ418"/>
  <sheetViews>
    <sheetView zoomScale="70" zoomScaleNormal="70" workbookViewId="0">
      <selection activeCell="D15" sqref="D15:D26"/>
    </sheetView>
  </sheetViews>
  <sheetFormatPr baseColWidth="10" defaultColWidth="11.42578125" defaultRowHeight="15" x14ac:dyDescent="0.25"/>
  <cols>
    <col min="1" max="2" width="26.28515625" style="2" customWidth="1"/>
    <col min="3" max="3" width="15.7109375" style="2" customWidth="1"/>
    <col min="4" max="4" width="17.42578125" style="127" bestFit="1" customWidth="1"/>
    <col min="5" max="54" width="15.7109375" style="2" customWidth="1"/>
    <col min="55" max="55" width="12.140625" style="2" bestFit="1" customWidth="1"/>
    <col min="56" max="56" width="13.28515625" style="2" bestFit="1" customWidth="1"/>
    <col min="57" max="57" width="11.42578125" style="2"/>
    <col min="58" max="58" width="13.28515625" style="2" bestFit="1" customWidth="1"/>
    <col min="59" max="59" width="14.7109375" style="2" bestFit="1" customWidth="1"/>
    <col min="60" max="60" width="13.28515625" style="2" bestFit="1" customWidth="1"/>
    <col min="61" max="16384" width="11.42578125" style="2"/>
  </cols>
  <sheetData>
    <row r="1" spans="1:52" ht="21.75" thickBot="1" x14ac:dyDescent="0.3">
      <c r="A1" s="230" t="s">
        <v>60</v>
      </c>
      <c r="B1" s="230"/>
      <c r="C1" s="230"/>
      <c r="D1" s="230"/>
      <c r="E1" s="230"/>
      <c r="F1" s="230"/>
      <c r="G1" s="230"/>
      <c r="H1" s="230"/>
      <c r="I1" s="230"/>
      <c r="J1" s="230"/>
      <c r="K1" s="230"/>
      <c r="L1" s="230"/>
      <c r="M1" s="230"/>
      <c r="N1" s="230"/>
      <c r="O1" s="230"/>
      <c r="P1" s="230"/>
      <c r="Q1" s="230"/>
      <c r="R1" s="230"/>
      <c r="S1" s="230"/>
      <c r="T1" s="230"/>
      <c r="U1" s="230"/>
      <c r="V1" s="230"/>
      <c r="W1" s="230"/>
      <c r="X1" s="230"/>
      <c r="Y1" s="230"/>
      <c r="Z1" s="230"/>
      <c r="AA1" s="230"/>
      <c r="AB1" s="230"/>
      <c r="AC1" s="230"/>
      <c r="AD1" s="230"/>
      <c r="AE1" s="230"/>
      <c r="AF1" s="230"/>
      <c r="AG1" s="230"/>
      <c r="AH1" s="230"/>
      <c r="AI1" s="230"/>
      <c r="AJ1" s="230"/>
      <c r="AK1" s="230"/>
      <c r="AL1" s="230"/>
      <c r="AM1" s="230"/>
      <c r="AN1" s="230"/>
      <c r="AO1" s="230"/>
      <c r="AP1" s="230"/>
      <c r="AQ1" s="230"/>
      <c r="AR1" s="230"/>
      <c r="AS1" s="230"/>
      <c r="AT1" s="230"/>
      <c r="AU1" s="230"/>
      <c r="AV1" s="230"/>
      <c r="AW1" s="230"/>
      <c r="AX1" s="230"/>
      <c r="AY1" s="230"/>
      <c r="AZ1" s="230"/>
    </row>
    <row r="2" spans="1:52" ht="21.75" thickBot="1" x14ac:dyDescent="0.3">
      <c r="A2" s="187" t="s">
        <v>240</v>
      </c>
      <c r="B2" s="121"/>
      <c r="C2" s="121"/>
      <c r="D2" s="125"/>
      <c r="E2" s="121"/>
      <c r="F2" s="121"/>
      <c r="G2" s="121"/>
      <c r="H2" s="121"/>
      <c r="I2" s="121"/>
      <c r="J2" s="121"/>
      <c r="K2" s="121"/>
      <c r="L2" s="121"/>
      <c r="M2" s="121"/>
      <c r="N2" s="121"/>
      <c r="O2" s="121"/>
      <c r="P2" s="121"/>
      <c r="Q2" s="121"/>
      <c r="R2" s="121"/>
      <c r="S2" s="121"/>
      <c r="T2" s="121"/>
      <c r="U2" s="121"/>
      <c r="V2" s="121"/>
      <c r="W2" s="121"/>
      <c r="X2" s="121"/>
      <c r="Y2" s="121"/>
      <c r="Z2" s="121"/>
      <c r="AA2" s="121"/>
      <c r="AB2" s="121"/>
      <c r="AC2" s="121"/>
      <c r="AD2" s="121"/>
      <c r="AE2" s="121"/>
      <c r="AF2" s="121"/>
      <c r="AG2" s="121"/>
      <c r="AH2" s="121"/>
      <c r="AI2" s="121"/>
      <c r="AJ2" s="121"/>
      <c r="AK2" s="121"/>
      <c r="AL2" s="121"/>
      <c r="AM2" s="121"/>
      <c r="AN2" s="121"/>
      <c r="AO2" s="121"/>
      <c r="AP2" s="121"/>
      <c r="AQ2" s="121"/>
      <c r="AR2" s="121"/>
      <c r="AS2" s="121"/>
      <c r="AT2" s="121"/>
      <c r="AU2" s="121"/>
      <c r="AV2" s="121"/>
      <c r="AW2" s="121"/>
    </row>
    <row r="3" spans="1:52" ht="20.100000000000001" customHeight="1" x14ac:dyDescent="0.25">
      <c r="A3" s="11" t="s">
        <v>12</v>
      </c>
      <c r="B3" s="11"/>
      <c r="C3" s="11"/>
      <c r="D3" s="237" t="str">
        <f>IF('3-Datos generales'!H11="","",'3-Datos generales'!H11)</f>
        <v xml:space="preserve">Universidad Nacional </v>
      </c>
      <c r="E3" s="237"/>
      <c r="F3" s="237"/>
      <c r="G3" s="237"/>
      <c r="H3" s="237"/>
      <c r="I3" s="237"/>
      <c r="J3" s="237"/>
      <c r="K3" s="237"/>
      <c r="L3" s="237"/>
      <c r="M3" s="237"/>
      <c r="N3" s="237"/>
      <c r="O3" s="237"/>
    </row>
    <row r="4" spans="1:52" ht="20.100000000000001" customHeight="1" x14ac:dyDescent="0.25">
      <c r="A4" s="11" t="s">
        <v>11</v>
      </c>
      <c r="B4" s="11"/>
      <c r="C4" s="11"/>
      <c r="D4" s="229" t="s">
        <v>210</v>
      </c>
      <c r="E4" s="229"/>
      <c r="F4" s="229"/>
      <c r="G4" s="229"/>
      <c r="H4" s="229"/>
      <c r="I4" s="229"/>
      <c r="J4" s="229"/>
      <c r="K4" s="229"/>
      <c r="L4" s="229"/>
      <c r="M4" s="229"/>
      <c r="N4" s="229"/>
      <c r="O4" s="229"/>
    </row>
    <row r="5" spans="1:52" ht="20.100000000000001" customHeight="1" x14ac:dyDescent="0.25">
      <c r="A5" s="11" t="s">
        <v>56</v>
      </c>
      <c r="B5" s="11"/>
      <c r="C5" s="11"/>
      <c r="D5" s="229">
        <v>5</v>
      </c>
      <c r="E5" s="229"/>
      <c r="F5" s="229"/>
      <c r="G5" s="229"/>
      <c r="H5" s="229"/>
      <c r="I5" s="229"/>
      <c r="J5" s="229"/>
      <c r="K5" s="229"/>
      <c r="L5" s="229"/>
      <c r="M5" s="229"/>
      <c r="N5" s="229"/>
      <c r="O5" s="229"/>
      <c r="P5" s="9"/>
      <c r="Q5" s="9"/>
      <c r="R5" s="9"/>
      <c r="S5" s="9"/>
      <c r="T5" s="9"/>
      <c r="U5" s="9"/>
      <c r="V5" s="9"/>
      <c r="W5" s="9"/>
      <c r="X5" s="9"/>
      <c r="Y5" s="9"/>
      <c r="Z5" s="9"/>
      <c r="AA5" s="9"/>
      <c r="AB5" s="9"/>
      <c r="AC5" s="9"/>
      <c r="AD5" s="9"/>
      <c r="AE5" s="9"/>
      <c r="AF5" s="9"/>
      <c r="AG5" s="9"/>
      <c r="AH5" s="9"/>
      <c r="AI5" s="9"/>
    </row>
    <row r="6" spans="1:52" ht="20.100000000000001" customHeight="1" x14ac:dyDescent="0.25">
      <c r="A6" s="122" t="s">
        <v>32</v>
      </c>
      <c r="B6" s="122"/>
      <c r="C6" s="122"/>
      <c r="D6" s="238">
        <v>2025</v>
      </c>
      <c r="E6" s="238"/>
      <c r="F6" s="238"/>
      <c r="G6" s="238"/>
      <c r="H6" s="238"/>
      <c r="I6" s="238"/>
      <c r="J6" s="238"/>
      <c r="K6" s="238"/>
      <c r="L6" s="238"/>
      <c r="M6" s="238"/>
      <c r="N6" s="238"/>
      <c r="O6" s="238"/>
      <c r="AJ6" s="17"/>
      <c r="AK6" s="17"/>
      <c r="AL6" s="17"/>
      <c r="AM6" s="17"/>
      <c r="AN6" s="17"/>
      <c r="AO6" s="17"/>
      <c r="AP6" s="17"/>
      <c r="AQ6" s="17"/>
      <c r="AR6" s="17"/>
      <c r="AS6" s="17"/>
      <c r="AT6" s="17"/>
      <c r="AU6" s="17"/>
      <c r="AV6" s="17"/>
      <c r="AW6" s="17"/>
    </row>
    <row r="7" spans="1:52" ht="20.100000000000001" customHeight="1" x14ac:dyDescent="0.25">
      <c r="A7" s="122" t="s">
        <v>13</v>
      </c>
      <c r="B7" s="122"/>
      <c r="C7" s="122"/>
      <c r="D7" s="228">
        <v>45698</v>
      </c>
      <c r="E7" s="229"/>
      <c r="F7" s="229"/>
      <c r="G7" s="229"/>
      <c r="H7" s="229"/>
      <c r="I7" s="229"/>
      <c r="J7" s="229"/>
      <c r="K7" s="229"/>
      <c r="L7" s="229"/>
      <c r="M7" s="229"/>
      <c r="N7" s="229"/>
      <c r="O7" s="229"/>
      <c r="AJ7" s="17"/>
      <c r="AK7" s="17"/>
      <c r="AL7" s="17"/>
      <c r="AM7" s="17"/>
      <c r="AN7" s="17"/>
      <c r="AO7" s="17"/>
      <c r="AP7" s="17"/>
      <c r="AQ7" s="17"/>
      <c r="AR7" s="17"/>
      <c r="AS7" s="17"/>
      <c r="AT7" s="17"/>
      <c r="AU7" s="17"/>
      <c r="AV7" s="17"/>
      <c r="AW7" s="17"/>
    </row>
    <row r="8" spans="1:52" ht="20.100000000000001" customHeight="1" x14ac:dyDescent="0.25">
      <c r="A8" s="122" t="s">
        <v>33</v>
      </c>
      <c r="B8" s="122"/>
      <c r="C8" s="122"/>
      <c r="D8" s="229" t="s">
        <v>241</v>
      </c>
      <c r="E8" s="229"/>
      <c r="F8" s="229"/>
      <c r="G8" s="229"/>
      <c r="H8" s="229"/>
      <c r="I8" s="229"/>
      <c r="J8" s="229"/>
      <c r="K8" s="229"/>
      <c r="L8" s="229"/>
      <c r="M8" s="229"/>
      <c r="N8" s="229"/>
      <c r="O8" s="229"/>
      <c r="AJ8" s="17"/>
      <c r="AK8" s="17"/>
      <c r="AL8" s="17"/>
      <c r="AM8" s="17"/>
      <c r="AN8" s="17"/>
      <c r="AO8" s="17"/>
      <c r="AP8" s="17"/>
      <c r="AQ8" s="17"/>
      <c r="AR8" s="17"/>
      <c r="AS8" s="17"/>
      <c r="AT8" s="17"/>
      <c r="AU8" s="17"/>
      <c r="AV8" s="17"/>
      <c r="AW8" s="17"/>
    </row>
    <row r="9" spans="1:52" ht="20.100000000000001" customHeight="1" x14ac:dyDescent="0.25">
      <c r="A9" s="122"/>
      <c r="B9" s="122"/>
      <c r="C9" s="122"/>
      <c r="D9" s="126"/>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row>
    <row r="10" spans="1:52" ht="21" x14ac:dyDescent="0.25">
      <c r="A10" s="230" t="s">
        <v>37</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c r="AW10" s="230"/>
    </row>
    <row r="11" spans="1:52" ht="20.100000000000001" customHeight="1" x14ac:dyDescent="0.25"/>
    <row r="12" spans="1:52" ht="20.100000000000001" customHeight="1" thickBot="1" x14ac:dyDescent="0.3"/>
    <row r="13" spans="1:52" s="16" customFormat="1" ht="20.100000000000001" customHeight="1" x14ac:dyDescent="0.25">
      <c r="A13" s="120" t="s">
        <v>43</v>
      </c>
      <c r="B13" s="174"/>
      <c r="C13" s="248" t="s">
        <v>22</v>
      </c>
      <c r="D13" s="249"/>
      <c r="E13" s="249"/>
      <c r="F13" s="256"/>
      <c r="G13" s="253" t="s">
        <v>141</v>
      </c>
      <c r="H13" s="254"/>
      <c r="I13" s="254"/>
      <c r="J13" s="257"/>
      <c r="K13" s="248" t="s">
        <v>24</v>
      </c>
      <c r="L13" s="249"/>
      <c r="M13" s="249"/>
      <c r="N13" s="256"/>
      <c r="O13" s="253" t="s">
        <v>34</v>
      </c>
      <c r="P13" s="254"/>
      <c r="Q13" s="254"/>
      <c r="R13" s="257"/>
      <c r="S13" s="248" t="s">
        <v>35</v>
      </c>
      <c r="T13" s="249"/>
      <c r="U13" s="249"/>
      <c r="V13" s="256"/>
      <c r="W13" s="253" t="s">
        <v>157</v>
      </c>
      <c r="X13" s="254"/>
      <c r="Y13" s="254"/>
      <c r="Z13" s="255"/>
    </row>
    <row r="14" spans="1:52" s="16" customFormat="1" ht="75" x14ac:dyDescent="0.25">
      <c r="A14" s="120" t="s">
        <v>0</v>
      </c>
      <c r="B14" s="173" t="s">
        <v>169</v>
      </c>
      <c r="C14" s="60" t="s">
        <v>50</v>
      </c>
      <c r="D14" s="85" t="s">
        <v>52</v>
      </c>
      <c r="E14" s="118" t="s">
        <v>79</v>
      </c>
      <c r="F14" s="118" t="s">
        <v>78</v>
      </c>
      <c r="G14" s="64" t="s">
        <v>50</v>
      </c>
      <c r="H14" s="119" t="s">
        <v>52</v>
      </c>
      <c r="I14" s="119" t="s">
        <v>79</v>
      </c>
      <c r="J14" s="119" t="s">
        <v>78</v>
      </c>
      <c r="K14" s="60" t="s">
        <v>50</v>
      </c>
      <c r="L14" s="118" t="s">
        <v>52</v>
      </c>
      <c r="M14" s="118" t="s">
        <v>79</v>
      </c>
      <c r="N14" s="118" t="s">
        <v>78</v>
      </c>
      <c r="O14" s="64" t="s">
        <v>50</v>
      </c>
      <c r="P14" s="119" t="s">
        <v>52</v>
      </c>
      <c r="Q14" s="119" t="s">
        <v>79</v>
      </c>
      <c r="R14" s="119" t="s">
        <v>78</v>
      </c>
      <c r="S14" s="60" t="s">
        <v>50</v>
      </c>
      <c r="T14" s="118" t="s">
        <v>52</v>
      </c>
      <c r="U14" s="118" t="s">
        <v>79</v>
      </c>
      <c r="V14" s="118" t="s">
        <v>78</v>
      </c>
      <c r="W14" s="64" t="s">
        <v>50</v>
      </c>
      <c r="X14" s="119" t="s">
        <v>52</v>
      </c>
      <c r="Y14" s="119" t="s">
        <v>79</v>
      </c>
      <c r="Z14" s="119" t="s">
        <v>78</v>
      </c>
    </row>
    <row r="15" spans="1:52" s="1" customFormat="1" ht="18" customHeight="1" x14ac:dyDescent="0.25">
      <c r="A15" s="4" t="s">
        <v>15</v>
      </c>
      <c r="B15" s="178"/>
      <c r="C15" s="192">
        <v>826.81785714285718</v>
      </c>
      <c r="D15" s="193">
        <v>463018</v>
      </c>
      <c r="E15" s="84">
        <v>2372.9300000000003</v>
      </c>
      <c r="F15" s="81">
        <f>IF(C15=0," ",E15/C15)</f>
        <v>2.8699549477558111</v>
      </c>
      <c r="G15" s="83"/>
      <c r="H15" s="97"/>
      <c r="I15" s="84"/>
      <c r="J15" s="81" t="str">
        <f>IF(G15=0," ",I15/G15)</f>
        <v xml:space="preserve"> </v>
      </c>
      <c r="K15" s="83"/>
      <c r="L15" s="97"/>
      <c r="M15" s="84"/>
      <c r="N15" s="5" t="str">
        <f>IF(K15=0,"",M15/K15)</f>
        <v/>
      </c>
      <c r="O15" s="83"/>
      <c r="P15" s="97"/>
      <c r="Q15" s="84"/>
      <c r="R15" s="5" t="str">
        <f>IF(O15=0,"",Q15/O15)</f>
        <v/>
      </c>
      <c r="S15" s="83"/>
      <c r="T15" s="97"/>
      <c r="U15" s="84"/>
      <c r="V15" s="5" t="str">
        <f>IF(S15=0,"",U15/S15)</f>
        <v/>
      </c>
      <c r="W15" s="83"/>
      <c r="X15" s="97"/>
      <c r="Y15" s="84"/>
      <c r="Z15" s="81" t="str">
        <f>IF(W15=""," ",Y15/W15)</f>
        <v xml:space="preserve"> </v>
      </c>
    </row>
    <row r="16" spans="1:52" s="1" customFormat="1" ht="18" customHeight="1" x14ac:dyDescent="0.25">
      <c r="A16" s="6" t="s">
        <v>1</v>
      </c>
      <c r="B16" s="178"/>
      <c r="C16" s="192">
        <v>499.1452631578947</v>
      </c>
      <c r="D16" s="193">
        <v>284512.8</v>
      </c>
      <c r="E16" s="84">
        <v>4337.1500000000005</v>
      </c>
      <c r="F16" s="81">
        <f t="shared" ref="F16:F26" si="0">IF(C16=0," ",E16/C16)</f>
        <v>8.6891538798957395</v>
      </c>
      <c r="G16" s="83"/>
      <c r="H16" s="97"/>
      <c r="I16" s="84"/>
      <c r="J16" s="81" t="str">
        <f t="shared" ref="J16:J26" si="1">IF(G16=0," ",I16/G16)</f>
        <v xml:space="preserve"> </v>
      </c>
      <c r="K16" s="83"/>
      <c r="L16" s="97"/>
      <c r="M16" s="84"/>
      <c r="N16" s="5" t="str">
        <f t="shared" ref="N16:N26" si="2">IF(K16=0,"",M16/K16)</f>
        <v/>
      </c>
      <c r="O16" s="83"/>
      <c r="P16" s="97"/>
      <c r="Q16" s="84"/>
      <c r="R16" s="5" t="str">
        <f t="shared" ref="R16:R26" si="3">IF(O16=0,"",Q16/O16)</f>
        <v/>
      </c>
      <c r="S16" s="83"/>
      <c r="T16" s="97"/>
      <c r="U16" s="84"/>
      <c r="V16" s="5" t="str">
        <f t="shared" ref="V16:V26" si="4">IF(S16=0,"",U16/S16)</f>
        <v/>
      </c>
      <c r="W16" s="83"/>
      <c r="X16" s="97"/>
      <c r="Y16" s="84"/>
      <c r="Z16" s="81" t="str">
        <f t="shared" ref="Z16:Z26" si="5">IF(W16=""," ",Y16/W16)</f>
        <v xml:space="preserve"> </v>
      </c>
    </row>
    <row r="17" spans="1:35" s="1" customFormat="1" ht="18" customHeight="1" x14ac:dyDescent="0.25">
      <c r="A17" s="6" t="s">
        <v>2</v>
      </c>
      <c r="B17" s="178"/>
      <c r="C17" s="192">
        <v>879.41385135135135</v>
      </c>
      <c r="D17" s="193">
        <v>520613</v>
      </c>
      <c r="E17" s="84">
        <v>4830.8900000000003</v>
      </c>
      <c r="F17" s="81">
        <f t="shared" si="0"/>
        <v>5.4933066980655498</v>
      </c>
      <c r="G17" s="83"/>
      <c r="H17" s="97"/>
      <c r="I17" s="84"/>
      <c r="J17" s="81" t="str">
        <f t="shared" si="1"/>
        <v xml:space="preserve"> </v>
      </c>
      <c r="K17" s="83"/>
      <c r="L17" s="97"/>
      <c r="M17" s="84"/>
      <c r="N17" s="5" t="str">
        <f t="shared" si="2"/>
        <v/>
      </c>
      <c r="O17" s="83"/>
      <c r="P17" s="97"/>
      <c r="Q17" s="84"/>
      <c r="R17" s="5" t="str">
        <f t="shared" si="3"/>
        <v/>
      </c>
      <c r="S17" s="83"/>
      <c r="T17" s="97"/>
      <c r="U17" s="84"/>
      <c r="V17" s="5" t="str">
        <f t="shared" si="4"/>
        <v/>
      </c>
      <c r="W17" s="83"/>
      <c r="X17" s="97"/>
      <c r="Y17" s="84"/>
      <c r="Z17" s="81" t="str">
        <f t="shared" si="5"/>
        <v xml:space="preserve"> </v>
      </c>
    </row>
    <row r="18" spans="1:35" s="1" customFormat="1" ht="18" customHeight="1" x14ac:dyDescent="0.25">
      <c r="A18" s="6" t="s">
        <v>3</v>
      </c>
      <c r="B18" s="178"/>
      <c r="C18" s="192">
        <v>805.22319859402455</v>
      </c>
      <c r="D18" s="193">
        <v>458172</v>
      </c>
      <c r="E18" s="84">
        <v>2652.09</v>
      </c>
      <c r="F18" s="81">
        <f t="shared" si="0"/>
        <v>3.2936085356590978</v>
      </c>
      <c r="G18" s="83"/>
      <c r="H18" s="97"/>
      <c r="I18" s="84"/>
      <c r="J18" s="81" t="str">
        <f t="shared" si="1"/>
        <v xml:space="preserve"> </v>
      </c>
      <c r="K18" s="83"/>
      <c r="L18" s="97"/>
      <c r="M18" s="84"/>
      <c r="N18" s="5" t="str">
        <f t="shared" si="2"/>
        <v/>
      </c>
      <c r="O18" s="83"/>
      <c r="P18" s="97"/>
      <c r="Q18" s="84"/>
      <c r="R18" s="5" t="str">
        <f t="shared" si="3"/>
        <v/>
      </c>
      <c r="S18" s="83"/>
      <c r="T18" s="97"/>
      <c r="U18" s="84"/>
      <c r="V18" s="5" t="str">
        <f t="shared" si="4"/>
        <v/>
      </c>
      <c r="W18" s="83"/>
      <c r="X18" s="97"/>
      <c r="Y18" s="84"/>
      <c r="Z18" s="81" t="str">
        <f t="shared" si="5"/>
        <v xml:space="preserve"> </v>
      </c>
    </row>
    <row r="19" spans="1:35" s="1" customFormat="1" ht="18" customHeight="1" x14ac:dyDescent="0.25">
      <c r="A19" s="6" t="s">
        <v>4</v>
      </c>
      <c r="B19" s="178"/>
      <c r="C19" s="192">
        <v>1084.891743119266</v>
      </c>
      <c r="D19" s="193">
        <v>591266</v>
      </c>
      <c r="E19" s="84">
        <v>1181.42</v>
      </c>
      <c r="F19" s="81">
        <f t="shared" si="0"/>
        <v>1.0889750129383391</v>
      </c>
      <c r="G19" s="83"/>
      <c r="H19" s="97"/>
      <c r="I19" s="84"/>
      <c r="J19" s="81" t="str">
        <f t="shared" si="1"/>
        <v xml:space="preserve"> </v>
      </c>
      <c r="K19" s="83"/>
      <c r="L19" s="97"/>
      <c r="M19" s="84"/>
      <c r="N19" s="5" t="str">
        <f t="shared" si="2"/>
        <v/>
      </c>
      <c r="O19" s="83"/>
      <c r="P19" s="97"/>
      <c r="Q19" s="84"/>
      <c r="R19" s="5" t="str">
        <f t="shared" si="3"/>
        <v/>
      </c>
      <c r="S19" s="83"/>
      <c r="T19" s="97"/>
      <c r="U19" s="84"/>
      <c r="V19" s="5" t="str">
        <f t="shared" si="4"/>
        <v/>
      </c>
      <c r="W19" s="83"/>
      <c r="X19" s="97"/>
      <c r="Y19" s="84"/>
      <c r="Z19" s="81" t="str">
        <f t="shared" si="5"/>
        <v xml:space="preserve"> </v>
      </c>
    </row>
    <row r="20" spans="1:35" s="1" customFormat="1" ht="18" customHeight="1" x14ac:dyDescent="0.25">
      <c r="A20" s="6" t="s">
        <v>5</v>
      </c>
      <c r="B20" s="178"/>
      <c r="C20" s="192">
        <v>971.03584905660375</v>
      </c>
      <c r="D20" s="193">
        <v>514649</v>
      </c>
      <c r="E20" s="84">
        <v>2638.89</v>
      </c>
      <c r="F20" s="81">
        <f t="shared" si="0"/>
        <v>2.7176030653901977</v>
      </c>
      <c r="G20" s="83"/>
      <c r="H20" s="97"/>
      <c r="I20" s="84"/>
      <c r="J20" s="81" t="str">
        <f t="shared" si="1"/>
        <v xml:space="preserve"> </v>
      </c>
      <c r="K20" s="83"/>
      <c r="L20" s="97"/>
      <c r="M20" s="84"/>
      <c r="N20" s="5" t="str">
        <f t="shared" si="2"/>
        <v/>
      </c>
      <c r="O20" s="83"/>
      <c r="P20" s="97"/>
      <c r="Q20" s="84"/>
      <c r="R20" s="5" t="str">
        <f t="shared" si="3"/>
        <v/>
      </c>
      <c r="S20" s="83"/>
      <c r="T20" s="97"/>
      <c r="U20" s="84"/>
      <c r="V20" s="5" t="str">
        <f t="shared" si="4"/>
        <v/>
      </c>
      <c r="W20" s="83"/>
      <c r="X20" s="97"/>
      <c r="Y20" s="84"/>
      <c r="Z20" s="81" t="str">
        <f t="shared" si="5"/>
        <v xml:space="preserve"> </v>
      </c>
    </row>
    <row r="21" spans="1:35" s="1" customFormat="1" ht="18" customHeight="1" x14ac:dyDescent="0.25">
      <c r="A21" s="4" t="s">
        <v>6</v>
      </c>
      <c r="B21" s="178"/>
      <c r="C21" s="192">
        <v>948.19544592030365</v>
      </c>
      <c r="D21" s="193">
        <v>499699</v>
      </c>
      <c r="E21" s="84">
        <v>3008.72</v>
      </c>
      <c r="F21" s="81">
        <f t="shared" si="0"/>
        <v>3.1731010868542859</v>
      </c>
      <c r="G21" s="83"/>
      <c r="H21" s="97"/>
      <c r="I21" s="84"/>
      <c r="J21" s="81" t="str">
        <f t="shared" si="1"/>
        <v xml:space="preserve"> </v>
      </c>
      <c r="K21" s="83"/>
      <c r="L21" s="97"/>
      <c r="M21" s="84"/>
      <c r="N21" s="5" t="str">
        <f t="shared" si="2"/>
        <v/>
      </c>
      <c r="O21" s="83"/>
      <c r="P21" s="97"/>
      <c r="Q21" s="84"/>
      <c r="R21" s="5" t="str">
        <f t="shared" si="3"/>
        <v/>
      </c>
      <c r="S21" s="83"/>
      <c r="T21" s="97"/>
      <c r="U21" s="84"/>
      <c r="V21" s="5" t="str">
        <f t="shared" si="4"/>
        <v/>
      </c>
      <c r="W21" s="83"/>
      <c r="X21" s="97"/>
      <c r="Y21" s="84"/>
      <c r="Z21" s="81" t="str">
        <f t="shared" si="5"/>
        <v xml:space="preserve"> </v>
      </c>
    </row>
    <row r="22" spans="1:35" s="1" customFormat="1" ht="18" customHeight="1" x14ac:dyDescent="0.25">
      <c r="A22" s="6" t="s">
        <v>16</v>
      </c>
      <c r="B22" s="178"/>
      <c r="C22" s="192">
        <v>937.28186714542187</v>
      </c>
      <c r="D22" s="193">
        <v>522066</v>
      </c>
      <c r="E22" s="84">
        <v>2899.0999999999995</v>
      </c>
      <c r="F22" s="81">
        <f t="shared" si="0"/>
        <v>3.0930930188903316</v>
      </c>
      <c r="G22" s="83"/>
      <c r="H22" s="97"/>
      <c r="I22" s="84"/>
      <c r="J22" s="81" t="str">
        <f t="shared" si="1"/>
        <v xml:space="preserve"> </v>
      </c>
      <c r="K22" s="83"/>
      <c r="L22" s="97"/>
      <c r="M22" s="84"/>
      <c r="N22" s="5" t="str">
        <f t="shared" si="2"/>
        <v/>
      </c>
      <c r="O22" s="83"/>
      <c r="P22" s="97"/>
      <c r="Q22" s="84"/>
      <c r="R22" s="5" t="str">
        <f t="shared" si="3"/>
        <v/>
      </c>
      <c r="S22" s="83"/>
      <c r="T22" s="97"/>
      <c r="U22" s="84"/>
      <c r="V22" s="5" t="str">
        <f t="shared" si="4"/>
        <v/>
      </c>
      <c r="W22" s="83"/>
      <c r="X22" s="97"/>
      <c r="Y22" s="84"/>
      <c r="Z22" s="81" t="str">
        <f t="shared" si="5"/>
        <v xml:space="preserve"> </v>
      </c>
    </row>
    <row r="23" spans="1:35" s="1" customFormat="1" ht="18" customHeight="1" x14ac:dyDescent="0.25">
      <c r="A23" s="4" t="s">
        <v>7</v>
      </c>
      <c r="B23" s="178"/>
      <c r="C23" s="192">
        <v>847.45035460992904</v>
      </c>
      <c r="D23" s="193">
        <v>477962</v>
      </c>
      <c r="E23" s="84">
        <v>2840.3</v>
      </c>
      <c r="F23" s="81">
        <f t="shared" si="0"/>
        <v>3.3515827618095164</v>
      </c>
      <c r="G23" s="83"/>
      <c r="H23" s="97"/>
      <c r="I23" s="84"/>
      <c r="J23" s="81" t="str">
        <f t="shared" si="1"/>
        <v xml:space="preserve"> </v>
      </c>
      <c r="K23" s="83"/>
      <c r="L23" s="97"/>
      <c r="M23" s="84"/>
      <c r="N23" s="5" t="str">
        <f t="shared" si="2"/>
        <v/>
      </c>
      <c r="O23" s="83"/>
      <c r="P23" s="97"/>
      <c r="Q23" s="84"/>
      <c r="R23" s="5" t="str">
        <f t="shared" si="3"/>
        <v/>
      </c>
      <c r="S23" s="83"/>
      <c r="T23" s="97"/>
      <c r="U23" s="84"/>
      <c r="V23" s="5" t="str">
        <f t="shared" si="4"/>
        <v/>
      </c>
      <c r="W23" s="83"/>
      <c r="X23" s="97"/>
      <c r="Y23" s="84"/>
      <c r="Z23" s="81" t="str">
        <f t="shared" si="5"/>
        <v xml:space="preserve"> </v>
      </c>
    </row>
    <row r="24" spans="1:35" s="1" customFormat="1" ht="18" customHeight="1" x14ac:dyDescent="0.25">
      <c r="A24" s="6" t="s">
        <v>8</v>
      </c>
      <c r="B24" s="178"/>
      <c r="C24" s="192">
        <v>926.51978417266184</v>
      </c>
      <c r="D24" s="193">
        <v>515145</v>
      </c>
      <c r="E24" s="84">
        <v>701.5</v>
      </c>
      <c r="F24" s="81">
        <f t="shared" si="0"/>
        <v>0.75713439905269397</v>
      </c>
      <c r="G24" s="83"/>
      <c r="H24" s="97"/>
      <c r="I24" s="84"/>
      <c r="J24" s="81" t="str">
        <f t="shared" si="1"/>
        <v xml:space="preserve"> </v>
      </c>
      <c r="K24" s="83"/>
      <c r="L24" s="97"/>
      <c r="M24" s="84"/>
      <c r="N24" s="5" t="str">
        <f t="shared" si="2"/>
        <v/>
      </c>
      <c r="O24" s="83"/>
      <c r="P24" s="97"/>
      <c r="Q24" s="84"/>
      <c r="R24" s="5" t="str">
        <f t="shared" si="3"/>
        <v/>
      </c>
      <c r="S24" s="83"/>
      <c r="T24" s="97"/>
      <c r="U24" s="84"/>
      <c r="V24" s="5" t="str">
        <f t="shared" si="4"/>
        <v/>
      </c>
      <c r="W24" s="83"/>
      <c r="X24" s="97"/>
      <c r="Y24" s="84"/>
      <c r="Z24" s="81" t="str">
        <f t="shared" si="5"/>
        <v xml:space="preserve"> </v>
      </c>
    </row>
    <row r="25" spans="1:35" s="1" customFormat="1" ht="18" customHeight="1" x14ac:dyDescent="0.25">
      <c r="A25" s="4" t="s">
        <v>9</v>
      </c>
      <c r="B25" s="178"/>
      <c r="C25" s="192">
        <v>687.99823008849557</v>
      </c>
      <c r="D25" s="193">
        <v>388719</v>
      </c>
      <c r="E25" s="84">
        <v>1152.0999999999999</v>
      </c>
      <c r="F25" s="81">
        <f t="shared" si="0"/>
        <v>1.6745682613919051</v>
      </c>
      <c r="G25" s="83"/>
      <c r="H25" s="97"/>
      <c r="I25" s="84"/>
      <c r="J25" s="81" t="str">
        <f t="shared" si="1"/>
        <v xml:space="preserve"> </v>
      </c>
      <c r="K25" s="83"/>
      <c r="L25" s="97"/>
      <c r="M25" s="84"/>
      <c r="N25" s="5" t="str">
        <f t="shared" si="2"/>
        <v/>
      </c>
      <c r="O25" s="83"/>
      <c r="P25" s="97"/>
      <c r="Q25" s="84"/>
      <c r="R25" s="5" t="str">
        <f t="shared" si="3"/>
        <v/>
      </c>
      <c r="S25" s="83"/>
      <c r="T25" s="97"/>
      <c r="U25" s="84"/>
      <c r="V25" s="5" t="str">
        <f t="shared" si="4"/>
        <v/>
      </c>
      <c r="W25" s="83"/>
      <c r="X25" s="97"/>
      <c r="Y25" s="84"/>
      <c r="Z25" s="81" t="str">
        <f t="shared" si="5"/>
        <v xml:space="preserve"> </v>
      </c>
    </row>
    <row r="26" spans="1:35" s="1" customFormat="1" ht="18" customHeight="1" x14ac:dyDescent="0.25">
      <c r="A26" s="6" t="s">
        <v>10</v>
      </c>
      <c r="B26" s="178"/>
      <c r="C26" s="192">
        <v>665.87791741472176</v>
      </c>
      <c r="D26" s="193">
        <v>370894</v>
      </c>
      <c r="E26" s="84">
        <v>2183.8000000000002</v>
      </c>
      <c r="F26" s="81">
        <f t="shared" si="0"/>
        <v>3.2795801495845174</v>
      </c>
      <c r="G26" s="83"/>
      <c r="H26" s="97"/>
      <c r="I26" s="84"/>
      <c r="J26" s="81" t="str">
        <f t="shared" si="1"/>
        <v xml:space="preserve"> </v>
      </c>
      <c r="K26" s="83"/>
      <c r="L26" s="97"/>
      <c r="M26" s="84"/>
      <c r="N26" s="5" t="str">
        <f t="shared" si="2"/>
        <v/>
      </c>
      <c r="O26" s="83"/>
      <c r="P26" s="97"/>
      <c r="Q26" s="84"/>
      <c r="R26" s="5" t="str">
        <f t="shared" si="3"/>
        <v/>
      </c>
      <c r="S26" s="83"/>
      <c r="T26" s="97"/>
      <c r="U26" s="84"/>
      <c r="V26" s="5" t="str">
        <f t="shared" si="4"/>
        <v/>
      </c>
      <c r="W26" s="83"/>
      <c r="X26" s="97"/>
      <c r="Y26" s="84"/>
      <c r="Z26" s="81" t="str">
        <f t="shared" si="5"/>
        <v xml:space="preserve"> </v>
      </c>
    </row>
    <row r="27" spans="1:35" s="11" customFormat="1" ht="18" customHeight="1" x14ac:dyDescent="0.25">
      <c r="A27" s="59" t="s">
        <v>30</v>
      </c>
      <c r="B27" s="175"/>
      <c r="C27" s="61">
        <f>IF(SUM(C15:C26)=0,0,SUM(C15:C26))</f>
        <v>10079.851361773532</v>
      </c>
      <c r="D27" s="98">
        <f t="shared" ref="D27:Z27" si="6">IF(SUM(D15:D26)=0,0,SUM(D15:D26))</f>
        <v>5606715.7999999998</v>
      </c>
      <c r="E27" s="10">
        <f t="shared" si="6"/>
        <v>30798.89</v>
      </c>
      <c r="F27" s="10">
        <f t="shared" si="6"/>
        <v>39.481661817287986</v>
      </c>
      <c r="G27" s="65">
        <f t="shared" si="6"/>
        <v>0</v>
      </c>
      <c r="H27" s="99">
        <f t="shared" si="6"/>
        <v>0</v>
      </c>
      <c r="I27" s="65">
        <f t="shared" si="6"/>
        <v>0</v>
      </c>
      <c r="J27" s="65">
        <f t="shared" si="6"/>
        <v>0</v>
      </c>
      <c r="K27" s="61">
        <f t="shared" si="6"/>
        <v>0</v>
      </c>
      <c r="L27" s="100">
        <f t="shared" si="6"/>
        <v>0</v>
      </c>
      <c r="M27" s="61">
        <f t="shared" si="6"/>
        <v>0</v>
      </c>
      <c r="N27" s="61">
        <f t="shared" si="6"/>
        <v>0</v>
      </c>
      <c r="O27" s="123">
        <f t="shared" si="6"/>
        <v>0</v>
      </c>
      <c r="P27" s="100">
        <f t="shared" si="6"/>
        <v>0</v>
      </c>
      <c r="Q27" s="61">
        <f t="shared" si="6"/>
        <v>0</v>
      </c>
      <c r="R27" s="61">
        <f t="shared" si="6"/>
        <v>0</v>
      </c>
      <c r="S27" s="123">
        <f t="shared" si="6"/>
        <v>0</v>
      </c>
      <c r="T27" s="100">
        <f t="shared" si="6"/>
        <v>0</v>
      </c>
      <c r="U27" s="61">
        <f t="shared" si="6"/>
        <v>0</v>
      </c>
      <c r="V27" s="61">
        <f t="shared" si="6"/>
        <v>0</v>
      </c>
      <c r="W27" s="65">
        <f t="shared" si="6"/>
        <v>0</v>
      </c>
      <c r="X27" s="99">
        <f t="shared" si="6"/>
        <v>0</v>
      </c>
      <c r="Y27" s="65">
        <f t="shared" si="6"/>
        <v>0</v>
      </c>
      <c r="Z27" s="65">
        <f t="shared" si="6"/>
        <v>0</v>
      </c>
    </row>
    <row r="28" spans="1:35" s="11" customFormat="1" ht="18" customHeight="1" thickBot="1" x14ac:dyDescent="0.3">
      <c r="A28" s="59" t="s">
        <v>31</v>
      </c>
      <c r="B28" s="62">
        <f>IF(SUM(B15:B26)&gt;0,AVERAGE(B15:B26),0)</f>
        <v>0</v>
      </c>
      <c r="C28" s="62">
        <f>IF(SUM(C15:C26)&gt;0,AVERAGE(C15:C26),0)</f>
        <v>839.9876134811276</v>
      </c>
      <c r="D28" s="62">
        <f t="shared" ref="D28:F28" si="7">IF(SUM(D15:D26)&gt;0,AVERAGE(D15:D26),0)</f>
        <v>467226.31666666665</v>
      </c>
      <c r="E28" s="62">
        <f t="shared" si="7"/>
        <v>2566.5741666666668</v>
      </c>
      <c r="F28" s="62">
        <f t="shared" si="7"/>
        <v>3.290138484773999</v>
      </c>
      <c r="G28" s="66">
        <f>IF(G27=0,0,AVERAGE(G15:G26))</f>
        <v>0</v>
      </c>
      <c r="H28" s="66">
        <f t="shared" ref="H28:J28" si="8">IF(H27=0,0,AVERAGE(H15:H26))</f>
        <v>0</v>
      </c>
      <c r="I28" s="66">
        <f t="shared" si="8"/>
        <v>0</v>
      </c>
      <c r="J28" s="66">
        <f t="shared" si="8"/>
        <v>0</v>
      </c>
      <c r="K28" s="62">
        <f t="shared" ref="K28:V28" si="9">IF(SUM(K15:K26)&gt;0,AVERAGE(K15:K26),0)</f>
        <v>0</v>
      </c>
      <c r="L28" s="62">
        <f t="shared" si="9"/>
        <v>0</v>
      </c>
      <c r="M28" s="62">
        <f t="shared" si="9"/>
        <v>0</v>
      </c>
      <c r="N28" s="62">
        <f t="shared" si="9"/>
        <v>0</v>
      </c>
      <c r="O28" s="124">
        <f t="shared" si="9"/>
        <v>0</v>
      </c>
      <c r="P28" s="62">
        <f t="shared" si="9"/>
        <v>0</v>
      </c>
      <c r="Q28" s="62">
        <f t="shared" si="9"/>
        <v>0</v>
      </c>
      <c r="R28" s="62">
        <f t="shared" si="9"/>
        <v>0</v>
      </c>
      <c r="S28" s="124">
        <f t="shared" si="9"/>
        <v>0</v>
      </c>
      <c r="T28" s="62">
        <f t="shared" si="9"/>
        <v>0</v>
      </c>
      <c r="U28" s="62">
        <f t="shared" si="9"/>
        <v>0</v>
      </c>
      <c r="V28" s="62">
        <f t="shared" si="9"/>
        <v>0</v>
      </c>
      <c r="W28" s="66">
        <f t="shared" ref="W28:Z28" si="10">IF(W27=0,0,AVERAGE(W15:W26))</f>
        <v>0</v>
      </c>
      <c r="X28" s="66">
        <f t="shared" si="10"/>
        <v>0</v>
      </c>
      <c r="Y28" s="66">
        <f t="shared" si="10"/>
        <v>0</v>
      </c>
      <c r="Z28" s="66">
        <f t="shared" si="10"/>
        <v>0</v>
      </c>
    </row>
    <row r="29" spans="1:35" s="11" customFormat="1" ht="18" customHeight="1" x14ac:dyDescent="0.25">
      <c r="A29" s="128"/>
      <c r="B29" s="128"/>
      <c r="D29" s="129"/>
    </row>
    <row r="30" spans="1:35" ht="21" x14ac:dyDescent="0.25">
      <c r="A30" s="230" t="s">
        <v>36</v>
      </c>
      <c r="B30" s="230"/>
      <c r="C30" s="230"/>
      <c r="D30" s="230"/>
      <c r="E30" s="230"/>
      <c r="F30" s="230"/>
      <c r="G30" s="230"/>
      <c r="H30" s="230"/>
      <c r="I30" s="230"/>
      <c r="J30" s="230"/>
      <c r="K30" s="230"/>
      <c r="L30" s="230"/>
      <c r="M30" s="230"/>
      <c r="N30" s="230"/>
      <c r="O30" s="230"/>
      <c r="P30" s="230"/>
      <c r="Q30" s="230"/>
      <c r="R30" s="230"/>
      <c r="S30" s="230"/>
      <c r="T30" s="230"/>
      <c r="U30" s="230"/>
      <c r="V30" s="230"/>
      <c r="W30" s="230"/>
      <c r="X30" s="230"/>
      <c r="Y30" s="230"/>
      <c r="Z30" s="230"/>
      <c r="AA30" s="230"/>
      <c r="AB30" s="230"/>
      <c r="AC30" s="230"/>
      <c r="AD30" s="230"/>
      <c r="AE30" s="230"/>
      <c r="AF30" s="230"/>
      <c r="AG30" s="230"/>
      <c r="AH30" s="230"/>
      <c r="AI30" s="230"/>
    </row>
    <row r="31" spans="1:35" x14ac:dyDescent="0.25">
      <c r="A31" s="3"/>
      <c r="B31" s="3"/>
      <c r="C31" s="3"/>
      <c r="D31" s="130"/>
      <c r="E31" s="3"/>
      <c r="F31" s="3"/>
      <c r="G31" s="3"/>
      <c r="H31" s="3"/>
      <c r="I31" s="3"/>
      <c r="J31" s="3"/>
      <c r="K31" s="3"/>
      <c r="L31" s="3"/>
      <c r="M31" s="3"/>
      <c r="N31" s="3"/>
      <c r="O31" s="3"/>
    </row>
    <row r="32" spans="1:35" x14ac:dyDescent="0.25">
      <c r="A32" s="3"/>
      <c r="B32" s="3"/>
      <c r="C32" s="3"/>
      <c r="D32" s="130"/>
      <c r="E32" s="3"/>
      <c r="F32" s="3"/>
      <c r="G32" s="3"/>
      <c r="H32" s="3"/>
      <c r="I32" s="3"/>
      <c r="J32" s="3"/>
      <c r="K32" s="3"/>
      <c r="L32" s="3"/>
      <c r="M32" s="3"/>
      <c r="N32" s="3"/>
      <c r="O32" s="3"/>
    </row>
    <row r="33" spans="1:10" s="1" customFormat="1" ht="36.75" customHeight="1" x14ac:dyDescent="0.25">
      <c r="A33" s="117" t="s">
        <v>43</v>
      </c>
      <c r="B33" s="172"/>
      <c r="C33" s="242" t="s">
        <v>144</v>
      </c>
      <c r="D33" s="243"/>
      <c r="E33" s="244" t="s">
        <v>156</v>
      </c>
      <c r="F33" s="245"/>
      <c r="G33" s="246" t="s">
        <v>145</v>
      </c>
      <c r="H33" s="247"/>
      <c r="I33" s="242" t="s">
        <v>146</v>
      </c>
      <c r="J33" s="243"/>
    </row>
    <row r="34" spans="1:10" s="1" customFormat="1" ht="30" x14ac:dyDescent="0.25">
      <c r="A34" s="117" t="s">
        <v>0</v>
      </c>
      <c r="B34" s="117" t="s">
        <v>169</v>
      </c>
      <c r="C34" s="117" t="s">
        <v>50</v>
      </c>
      <c r="D34" s="87" t="s">
        <v>51</v>
      </c>
      <c r="E34" s="78" t="s">
        <v>50</v>
      </c>
      <c r="F34" s="78" t="s">
        <v>51</v>
      </c>
      <c r="G34" s="116" t="s">
        <v>50</v>
      </c>
      <c r="H34" s="116" t="s">
        <v>51</v>
      </c>
      <c r="I34" s="115" t="s">
        <v>50</v>
      </c>
      <c r="J34" s="117" t="s">
        <v>51</v>
      </c>
    </row>
    <row r="35" spans="1:10" s="1" customFormat="1" ht="18" customHeight="1" x14ac:dyDescent="0.25">
      <c r="A35" s="4" t="s">
        <v>15</v>
      </c>
      <c r="B35" s="179"/>
      <c r="C35" s="110"/>
      <c r="D35" s="93"/>
      <c r="E35" s="92"/>
      <c r="F35" s="101"/>
      <c r="G35" s="92"/>
      <c r="H35" s="101"/>
      <c r="I35" s="92"/>
      <c r="J35" s="101"/>
    </row>
    <row r="36" spans="1:10" s="1" customFormat="1" ht="18" customHeight="1" x14ac:dyDescent="0.25">
      <c r="A36" s="6" t="s">
        <v>1</v>
      </c>
      <c r="B36" s="180"/>
      <c r="C36" s="111"/>
      <c r="D36" s="86"/>
      <c r="E36" s="92"/>
      <c r="F36" s="101"/>
      <c r="G36" s="84"/>
      <c r="H36" s="97"/>
      <c r="I36" s="84"/>
      <c r="J36" s="97"/>
    </row>
    <row r="37" spans="1:10" s="1" customFormat="1" ht="18" customHeight="1" x14ac:dyDescent="0.25">
      <c r="A37" s="6" t="s">
        <v>2</v>
      </c>
      <c r="B37" s="180"/>
      <c r="C37" s="111"/>
      <c r="D37" s="86"/>
      <c r="E37" s="92"/>
      <c r="F37" s="101"/>
      <c r="G37" s="84"/>
      <c r="H37" s="97"/>
      <c r="I37" s="84"/>
      <c r="J37" s="97"/>
    </row>
    <row r="38" spans="1:10" s="1" customFormat="1" ht="18" customHeight="1" x14ac:dyDescent="0.25">
      <c r="A38" s="6" t="s">
        <v>3</v>
      </c>
      <c r="B38" s="180"/>
      <c r="C38" s="111"/>
      <c r="D38" s="86"/>
      <c r="E38" s="92"/>
      <c r="F38" s="101"/>
      <c r="G38" s="84"/>
      <c r="H38" s="97"/>
      <c r="I38" s="84"/>
      <c r="J38" s="97"/>
    </row>
    <row r="39" spans="1:10" s="1" customFormat="1" ht="18" customHeight="1" x14ac:dyDescent="0.25">
      <c r="A39" s="6" t="s">
        <v>4</v>
      </c>
      <c r="B39" s="180"/>
      <c r="C39" s="111"/>
      <c r="D39" s="86"/>
      <c r="E39" s="92"/>
      <c r="F39" s="101"/>
      <c r="G39" s="84"/>
      <c r="H39" s="97"/>
      <c r="I39" s="84"/>
      <c r="J39" s="97"/>
    </row>
    <row r="40" spans="1:10" s="1" customFormat="1" ht="18" customHeight="1" x14ac:dyDescent="0.25">
      <c r="A40" s="6" t="s">
        <v>5</v>
      </c>
      <c r="B40" s="180"/>
      <c r="C40" s="111"/>
      <c r="D40" s="86"/>
      <c r="E40" s="92"/>
      <c r="F40" s="101"/>
      <c r="G40" s="84"/>
      <c r="H40" s="97"/>
      <c r="I40" s="84"/>
      <c r="J40" s="97"/>
    </row>
    <row r="41" spans="1:10" s="1" customFormat="1" ht="18" customHeight="1" x14ac:dyDescent="0.25">
      <c r="A41" s="4" t="s">
        <v>6</v>
      </c>
      <c r="B41" s="179"/>
      <c r="C41" s="111"/>
      <c r="D41" s="86"/>
      <c r="E41" s="92"/>
      <c r="F41" s="101"/>
      <c r="G41" s="84"/>
      <c r="H41" s="97"/>
      <c r="I41" s="84"/>
      <c r="J41" s="97"/>
    </row>
    <row r="42" spans="1:10" s="1" customFormat="1" ht="18" customHeight="1" x14ac:dyDescent="0.25">
      <c r="A42" s="6" t="s">
        <v>16</v>
      </c>
      <c r="B42" s="180"/>
      <c r="C42" s="111"/>
      <c r="D42" s="86"/>
      <c r="E42" s="92"/>
      <c r="F42" s="101"/>
      <c r="G42" s="84"/>
      <c r="H42" s="97"/>
      <c r="I42" s="84"/>
      <c r="J42" s="97"/>
    </row>
    <row r="43" spans="1:10" s="1" customFormat="1" ht="18" customHeight="1" x14ac:dyDescent="0.25">
      <c r="A43" s="4" t="s">
        <v>7</v>
      </c>
      <c r="B43" s="179"/>
      <c r="C43" s="111"/>
      <c r="D43" s="86"/>
      <c r="E43" s="92"/>
      <c r="F43" s="101"/>
      <c r="G43" s="84"/>
      <c r="H43" s="97"/>
      <c r="I43" s="84"/>
      <c r="J43" s="97"/>
    </row>
    <row r="44" spans="1:10" s="1" customFormat="1" ht="18" customHeight="1" x14ac:dyDescent="0.25">
      <c r="A44" s="6" t="s">
        <v>8</v>
      </c>
      <c r="B44" s="180"/>
      <c r="C44" s="111"/>
      <c r="D44" s="86"/>
      <c r="E44" s="92"/>
      <c r="F44" s="101"/>
      <c r="G44" s="84"/>
      <c r="H44" s="97"/>
      <c r="I44" s="84"/>
      <c r="J44" s="97"/>
    </row>
    <row r="45" spans="1:10" s="1" customFormat="1" ht="18" customHeight="1" x14ac:dyDescent="0.25">
      <c r="A45" s="4" t="s">
        <v>9</v>
      </c>
      <c r="B45" s="179"/>
      <c r="C45" s="111"/>
      <c r="D45" s="86"/>
      <c r="E45" s="92"/>
      <c r="F45" s="101"/>
      <c r="G45" s="84"/>
      <c r="H45" s="97"/>
      <c r="I45" s="84"/>
      <c r="J45" s="97"/>
    </row>
    <row r="46" spans="1:10" s="1" customFormat="1" ht="18" customHeight="1" x14ac:dyDescent="0.25">
      <c r="A46" s="6" t="s">
        <v>10</v>
      </c>
      <c r="B46" s="180"/>
      <c r="C46" s="111"/>
      <c r="D46" s="97"/>
      <c r="E46" s="92"/>
      <c r="F46" s="101"/>
      <c r="G46" s="84"/>
      <c r="H46" s="97"/>
      <c r="I46" s="84"/>
      <c r="J46" s="97"/>
    </row>
    <row r="47" spans="1:10" ht="18" customHeight="1" x14ac:dyDescent="0.25">
      <c r="A47" s="21" t="s">
        <v>30</v>
      </c>
      <c r="B47" s="21"/>
      <c r="C47" s="133">
        <f>IF(SUM(C35:C46)=0,0,SUM(C35:C46))</f>
        <v>0</v>
      </c>
      <c r="D47" s="87">
        <f t="shared" ref="D47:J47" si="11">IF(SUM(D35:D46)=0,0,SUM(D35:D46))</f>
        <v>0</v>
      </c>
      <c r="E47" s="78">
        <f t="shared" si="11"/>
        <v>0</v>
      </c>
      <c r="F47" s="132">
        <f t="shared" si="11"/>
        <v>0</v>
      </c>
      <c r="G47" s="116">
        <f t="shared" si="11"/>
        <v>0</v>
      </c>
      <c r="H47" s="102">
        <f t="shared" si="11"/>
        <v>0</v>
      </c>
      <c r="I47" s="28">
        <f t="shared" si="11"/>
        <v>0</v>
      </c>
      <c r="J47" s="103">
        <f t="shared" si="11"/>
        <v>0</v>
      </c>
    </row>
    <row r="48" spans="1:10" ht="18" customHeight="1" x14ac:dyDescent="0.25">
      <c r="A48" s="21" t="s">
        <v>38</v>
      </c>
      <c r="B48" s="21"/>
      <c r="C48" s="133">
        <f>IF(SUM(C35:C46)&gt;0,AVERAGE(C35:C46),0)</f>
        <v>0</v>
      </c>
      <c r="D48" s="133">
        <f t="shared" ref="D48:J48" si="12">IF(SUM(D35:D46)&gt;0,AVERAGE(D35:D46),0)</f>
        <v>0</v>
      </c>
      <c r="E48" s="133">
        <f t="shared" si="12"/>
        <v>0</v>
      </c>
      <c r="F48" s="133">
        <f t="shared" si="12"/>
        <v>0</v>
      </c>
      <c r="G48" s="133">
        <f t="shared" si="12"/>
        <v>0</v>
      </c>
      <c r="H48" s="133">
        <f t="shared" si="12"/>
        <v>0</v>
      </c>
      <c r="I48" s="133">
        <f t="shared" si="12"/>
        <v>0</v>
      </c>
      <c r="J48" s="133">
        <f t="shared" si="12"/>
        <v>0</v>
      </c>
    </row>
    <row r="49" spans="1:52" ht="18" customHeight="1" x14ac:dyDescent="0.25">
      <c r="A49" s="113"/>
      <c r="B49" s="113"/>
    </row>
    <row r="50" spans="1:52" ht="21" x14ac:dyDescent="0.25">
      <c r="A50" s="230" t="s">
        <v>44</v>
      </c>
      <c r="B50" s="230"/>
      <c r="C50" s="230"/>
      <c r="D50" s="230"/>
      <c r="E50" s="230"/>
      <c r="F50" s="230"/>
      <c r="G50" s="230"/>
      <c r="H50" s="230"/>
      <c r="I50" s="230"/>
      <c r="J50" s="230"/>
      <c r="K50" s="230"/>
      <c r="L50" s="230"/>
      <c r="M50" s="230"/>
      <c r="N50" s="230"/>
      <c r="O50" s="230"/>
      <c r="P50" s="230"/>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230"/>
      <c r="AX50" s="230"/>
      <c r="AY50" s="230"/>
      <c r="AZ50" s="230"/>
    </row>
    <row r="52" spans="1:52" ht="15.75" thickBot="1" x14ac:dyDescent="0.3"/>
    <row r="53" spans="1:52" s="16" customFormat="1" ht="20.100000000000001" customHeight="1" x14ac:dyDescent="0.25">
      <c r="A53" s="75" t="s">
        <v>43</v>
      </c>
      <c r="B53" s="176"/>
      <c r="C53" s="239" t="s">
        <v>22</v>
      </c>
      <c r="D53" s="240"/>
      <c r="E53" s="240"/>
      <c r="F53" s="241"/>
      <c r="G53" s="250" t="s">
        <v>23</v>
      </c>
      <c r="H53" s="251"/>
      <c r="I53" s="251"/>
      <c r="J53" s="252"/>
      <c r="K53" s="239" t="s">
        <v>24</v>
      </c>
      <c r="L53" s="240"/>
      <c r="M53" s="240"/>
      <c r="N53" s="241"/>
      <c r="O53" s="250" t="s">
        <v>147</v>
      </c>
      <c r="P53" s="251"/>
      <c r="Q53" s="251"/>
      <c r="R53" s="252"/>
      <c r="S53" s="239" t="s">
        <v>148</v>
      </c>
      <c r="T53" s="240"/>
      <c r="U53" s="240"/>
      <c r="V53" s="241"/>
      <c r="W53" s="248" t="s">
        <v>140</v>
      </c>
      <c r="X53" s="249"/>
      <c r="Y53" s="249"/>
      <c r="Z53" s="249"/>
    </row>
    <row r="54" spans="1:52" s="16" customFormat="1" ht="90" x14ac:dyDescent="0.25">
      <c r="A54" s="76" t="s">
        <v>40</v>
      </c>
      <c r="B54" s="177" t="s">
        <v>169</v>
      </c>
      <c r="C54" s="67" t="s">
        <v>50</v>
      </c>
      <c r="D54" s="88" t="s">
        <v>51</v>
      </c>
      <c r="E54" s="43" t="s">
        <v>79</v>
      </c>
      <c r="F54" s="68" t="s">
        <v>80</v>
      </c>
      <c r="G54" s="73" t="s">
        <v>54</v>
      </c>
      <c r="H54" s="42" t="s">
        <v>53</v>
      </c>
      <c r="I54" s="42" t="s">
        <v>79</v>
      </c>
      <c r="J54" s="42" t="s">
        <v>80</v>
      </c>
      <c r="K54" s="67" t="s">
        <v>50</v>
      </c>
      <c r="L54" s="43" t="s">
        <v>51</v>
      </c>
      <c r="M54" s="43" t="s">
        <v>79</v>
      </c>
      <c r="N54" s="43" t="s">
        <v>80</v>
      </c>
      <c r="O54" s="73" t="s">
        <v>55</v>
      </c>
      <c r="P54" s="42" t="s">
        <v>53</v>
      </c>
      <c r="Q54" s="42" t="s">
        <v>79</v>
      </c>
      <c r="R54" s="42" t="s">
        <v>80</v>
      </c>
      <c r="S54" s="67" t="s">
        <v>50</v>
      </c>
      <c r="T54" s="43" t="s">
        <v>51</v>
      </c>
      <c r="U54" s="43" t="s">
        <v>79</v>
      </c>
      <c r="V54" s="43" t="s">
        <v>80</v>
      </c>
      <c r="W54" s="60" t="s">
        <v>50</v>
      </c>
      <c r="X54" s="118" t="s">
        <v>51</v>
      </c>
      <c r="Y54" s="118" t="s">
        <v>79</v>
      </c>
      <c r="Z54" s="118" t="s">
        <v>80</v>
      </c>
    </row>
    <row r="55" spans="1:52" s="131" customFormat="1" ht="18" customHeight="1" x14ac:dyDescent="0.25">
      <c r="A55" s="77" t="s">
        <v>41</v>
      </c>
      <c r="B55" s="181"/>
      <c r="C55" s="69">
        <f>+C27</f>
        <v>10079.851361773532</v>
      </c>
      <c r="D55" s="89">
        <f>+D27</f>
        <v>5606715.7999999998</v>
      </c>
      <c r="E55" s="44">
        <f>E27</f>
        <v>30798.89</v>
      </c>
      <c r="F55" s="70">
        <f>E28</f>
        <v>2566.5741666666668</v>
      </c>
      <c r="G55" s="69">
        <f>+G27+W27</f>
        <v>0</v>
      </c>
      <c r="H55" s="89">
        <f>H27+X27</f>
        <v>0</v>
      </c>
      <c r="I55" s="44">
        <f>I27+Y27</f>
        <v>0</v>
      </c>
      <c r="J55" s="44">
        <f>AVERAGE(J28,Z28)</f>
        <v>0</v>
      </c>
      <c r="K55" s="69">
        <f>+K27</f>
        <v>0</v>
      </c>
      <c r="L55" s="89">
        <f>L27</f>
        <v>0</v>
      </c>
      <c r="M55" s="44">
        <f>M27</f>
        <v>0</v>
      </c>
      <c r="N55" s="44">
        <f>N28</f>
        <v>0</v>
      </c>
      <c r="O55" s="69">
        <f>+O27</f>
        <v>0</v>
      </c>
      <c r="P55" s="89">
        <f>P27</f>
        <v>0</v>
      </c>
      <c r="Q55" s="44">
        <f>Q27</f>
        <v>0</v>
      </c>
      <c r="R55" s="44">
        <f>R28</f>
        <v>0</v>
      </c>
      <c r="S55" s="108">
        <f>+S27</f>
        <v>0</v>
      </c>
      <c r="T55" s="89">
        <f>T27</f>
        <v>0</v>
      </c>
      <c r="U55" s="44">
        <f>U27</f>
        <v>0</v>
      </c>
      <c r="V55" s="44">
        <f>V28</f>
        <v>0</v>
      </c>
      <c r="W55" s="79" t="s">
        <v>142</v>
      </c>
      <c r="X55" s="106" t="s">
        <v>142</v>
      </c>
      <c r="Y55" s="80" t="s">
        <v>142</v>
      </c>
      <c r="Z55" s="80" t="s">
        <v>142</v>
      </c>
    </row>
    <row r="56" spans="1:52" s="131" customFormat="1" ht="18" customHeight="1" x14ac:dyDescent="0.25">
      <c r="A56" s="77" t="s">
        <v>42</v>
      </c>
      <c r="B56" s="181"/>
      <c r="C56" s="69">
        <f>C47</f>
        <v>0</v>
      </c>
      <c r="D56" s="89">
        <f>D47</f>
        <v>0</v>
      </c>
      <c r="E56" s="94" t="s">
        <v>158</v>
      </c>
      <c r="F56" s="70" t="s">
        <v>29</v>
      </c>
      <c r="G56" s="69">
        <f>+E47</f>
        <v>0</v>
      </c>
      <c r="H56" s="89">
        <f>+F47</f>
        <v>0</v>
      </c>
      <c r="I56" s="44" t="s">
        <v>143</v>
      </c>
      <c r="J56" s="44" t="s">
        <v>29</v>
      </c>
      <c r="K56" s="69">
        <f>G47</f>
        <v>0</v>
      </c>
      <c r="L56" s="104">
        <f>H47</f>
        <v>0</v>
      </c>
      <c r="M56" s="44" t="s">
        <v>29</v>
      </c>
      <c r="N56" s="44" t="s">
        <v>29</v>
      </c>
      <c r="O56" s="69" t="s">
        <v>142</v>
      </c>
      <c r="P56" s="89" t="s">
        <v>29</v>
      </c>
      <c r="Q56" s="44" t="s">
        <v>29</v>
      </c>
      <c r="R56" s="44" t="s">
        <v>29</v>
      </c>
      <c r="S56" s="108" t="s">
        <v>142</v>
      </c>
      <c r="T56" s="89" t="s">
        <v>29</v>
      </c>
      <c r="U56" s="44" t="s">
        <v>29</v>
      </c>
      <c r="V56" s="44" t="s">
        <v>29</v>
      </c>
      <c r="W56" s="79">
        <f>+I47</f>
        <v>0</v>
      </c>
      <c r="X56" s="106">
        <f>+J47</f>
        <v>0</v>
      </c>
      <c r="Y56" s="80" t="s">
        <v>142</v>
      </c>
      <c r="Z56" s="80" t="s">
        <v>142</v>
      </c>
    </row>
    <row r="57" spans="1:52" s="131" customFormat="1" ht="18" customHeight="1" x14ac:dyDescent="0.25">
      <c r="A57" s="77" t="s">
        <v>39</v>
      </c>
      <c r="B57" s="181"/>
      <c r="C57" s="71">
        <f t="shared" ref="C57:H57" si="13">SUM(C55:C56)</f>
        <v>10079.851361773532</v>
      </c>
      <c r="D57" s="91">
        <f t="shared" si="13"/>
        <v>5606715.7999999998</v>
      </c>
      <c r="E57" s="22">
        <f t="shared" si="13"/>
        <v>30798.89</v>
      </c>
      <c r="F57" s="72" t="s">
        <v>29</v>
      </c>
      <c r="G57" s="74">
        <f t="shared" si="13"/>
        <v>0</v>
      </c>
      <c r="H57" s="90">
        <f t="shared" si="13"/>
        <v>0</v>
      </c>
      <c r="I57" s="23">
        <f>SUM(I55:I56)</f>
        <v>0</v>
      </c>
      <c r="J57" s="23" t="s">
        <v>29</v>
      </c>
      <c r="K57" s="71">
        <f>SUM(K55:K56)</f>
        <v>0</v>
      </c>
      <c r="L57" s="91">
        <f>SUM(L55:L56)</f>
        <v>0</v>
      </c>
      <c r="M57" s="22">
        <f>SUM(M55:M56)</f>
        <v>0</v>
      </c>
      <c r="N57" s="22" t="s">
        <v>29</v>
      </c>
      <c r="O57" s="74">
        <f>SUM(O55:O56)</f>
        <v>0</v>
      </c>
      <c r="P57" s="90">
        <f t="shared" ref="P57:Q57" si="14">SUM(P55:P56)</f>
        <v>0</v>
      </c>
      <c r="Q57" s="74">
        <f t="shared" si="14"/>
        <v>0</v>
      </c>
      <c r="R57" s="23" t="s">
        <v>29</v>
      </c>
      <c r="S57" s="109" t="str">
        <f t="shared" ref="S57:U57" si="15">IF(SUM(S55:S56)=0,"",SUM(S55:S56))</f>
        <v/>
      </c>
      <c r="T57" s="105" t="str">
        <f t="shared" si="15"/>
        <v/>
      </c>
      <c r="U57" s="22" t="str">
        <f t="shared" si="15"/>
        <v/>
      </c>
      <c r="V57" s="22" t="s">
        <v>29</v>
      </c>
      <c r="W57" s="61">
        <f t="shared" ref="W57:Z57" si="16">SUM(W55:W56)</f>
        <v>0</v>
      </c>
      <c r="X57" s="98">
        <f t="shared" si="16"/>
        <v>0</v>
      </c>
      <c r="Y57" s="10">
        <f t="shared" si="16"/>
        <v>0</v>
      </c>
      <c r="Z57" s="10">
        <f t="shared" si="16"/>
        <v>0</v>
      </c>
    </row>
    <row r="58" spans="1:52" ht="18" customHeight="1" x14ac:dyDescent="0.25">
      <c r="A58" s="2" t="s">
        <v>166</v>
      </c>
    </row>
    <row r="59" spans="1:52" ht="18" customHeight="1" x14ac:dyDescent="0.25"/>
    <row r="60" spans="1:52" ht="18" customHeight="1" x14ac:dyDescent="0.25"/>
    <row r="61" spans="1:52" ht="20.100000000000001" customHeight="1" x14ac:dyDescent="0.25">
      <c r="A61" s="230" t="s">
        <v>45</v>
      </c>
      <c r="B61" s="230"/>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121"/>
      <c r="AC61" s="121"/>
      <c r="AD61" s="121"/>
      <c r="AE61" s="121"/>
      <c r="AF61" s="121"/>
      <c r="AG61" s="121"/>
      <c r="AH61" s="121"/>
      <c r="AI61" s="12"/>
      <c r="AJ61" s="12"/>
      <c r="AK61" s="12"/>
      <c r="AL61" s="12"/>
      <c r="AM61" s="12"/>
      <c r="AN61" s="12"/>
      <c r="AO61" s="12"/>
      <c r="AP61" s="12"/>
      <c r="AQ61" s="12"/>
      <c r="AR61" s="12"/>
    </row>
    <row r="62" spans="1:52" ht="20.100000000000001" customHeight="1" x14ac:dyDescent="0.25"/>
    <row r="63" spans="1:52" ht="20.100000000000001" customHeight="1" x14ac:dyDescent="0.25"/>
    <row r="64" spans="1:52" ht="20.100000000000001" customHeight="1" x14ac:dyDescent="0.25"/>
    <row r="65" spans="4:4" ht="20.100000000000001" customHeight="1" x14ac:dyDescent="0.25"/>
    <row r="66" spans="4:4" ht="20.100000000000001" customHeight="1" x14ac:dyDescent="0.25">
      <c r="D66" s="2"/>
    </row>
    <row r="67" spans="4:4" ht="20.100000000000001" customHeight="1" x14ac:dyDescent="0.25">
      <c r="D67" s="2"/>
    </row>
    <row r="68" spans="4:4" ht="20.100000000000001" customHeight="1" x14ac:dyDescent="0.25">
      <c r="D68" s="2"/>
    </row>
    <row r="69" spans="4:4" ht="20.100000000000001" customHeight="1" x14ac:dyDescent="0.25">
      <c r="D69" s="2"/>
    </row>
    <row r="70" spans="4:4" ht="20.100000000000001" customHeight="1" x14ac:dyDescent="0.25">
      <c r="D70" s="2"/>
    </row>
    <row r="71" spans="4:4" ht="20.100000000000001" customHeight="1" x14ac:dyDescent="0.25">
      <c r="D71" s="2"/>
    </row>
    <row r="72" spans="4:4" ht="20.100000000000001" customHeight="1" x14ac:dyDescent="0.25">
      <c r="D72" s="2"/>
    </row>
    <row r="73" spans="4:4" ht="20.100000000000001" customHeight="1" x14ac:dyDescent="0.25">
      <c r="D73" s="2"/>
    </row>
    <row r="74" spans="4:4" ht="20.100000000000001" customHeight="1" x14ac:dyDescent="0.25">
      <c r="D74" s="2"/>
    </row>
    <row r="75" spans="4:4" ht="20.100000000000001" customHeight="1" x14ac:dyDescent="0.25">
      <c r="D75" s="2"/>
    </row>
    <row r="76" spans="4:4" ht="20.100000000000001" customHeight="1" x14ac:dyDescent="0.25">
      <c r="D76" s="2"/>
    </row>
    <row r="77" spans="4:4" ht="20.100000000000001" customHeight="1" x14ac:dyDescent="0.25">
      <c r="D77" s="2"/>
    </row>
    <row r="78" spans="4:4" ht="20.100000000000001" customHeight="1" x14ac:dyDescent="0.25">
      <c r="D78" s="2"/>
    </row>
    <row r="79" spans="4:4" ht="20.100000000000001" customHeight="1" x14ac:dyDescent="0.25">
      <c r="D79" s="2"/>
    </row>
    <row r="80" spans="4:4" ht="20.100000000000001" customHeight="1" x14ac:dyDescent="0.25">
      <c r="D80" s="2"/>
    </row>
    <row r="81" s="2" customFormat="1" ht="20.100000000000001" customHeight="1" x14ac:dyDescent="0.25"/>
    <row r="82" s="2" customFormat="1" ht="20.100000000000001" customHeight="1" x14ac:dyDescent="0.25"/>
    <row r="83" s="2" customFormat="1" ht="20.100000000000001" customHeight="1" x14ac:dyDescent="0.25"/>
    <row r="84" s="2" customFormat="1" ht="20.100000000000001" customHeight="1" x14ac:dyDescent="0.25"/>
    <row r="85" s="2" customFormat="1" ht="20.100000000000001" customHeight="1" x14ac:dyDescent="0.25"/>
    <row r="86" s="2" customFormat="1" ht="20.100000000000001" customHeight="1" x14ac:dyDescent="0.25"/>
    <row r="87" s="2" customFormat="1" ht="20.100000000000001" customHeight="1" x14ac:dyDescent="0.25"/>
    <row r="88" s="2" customFormat="1" ht="20.100000000000001" customHeight="1" x14ac:dyDescent="0.25"/>
    <row r="89" s="2" customFormat="1" ht="20.100000000000001" customHeight="1" x14ac:dyDescent="0.25"/>
    <row r="90" s="2" customFormat="1" ht="20.100000000000001" customHeight="1" x14ac:dyDescent="0.25"/>
    <row r="91" s="2" customFormat="1" ht="20.100000000000001" customHeight="1" x14ac:dyDescent="0.25"/>
    <row r="92" s="2" customFormat="1" ht="20.100000000000001" customHeight="1" x14ac:dyDescent="0.25"/>
    <row r="93" s="2" customFormat="1" ht="20.100000000000001" customHeight="1" x14ac:dyDescent="0.25"/>
    <row r="94" s="2" customFormat="1" ht="20.100000000000001" customHeight="1" x14ac:dyDescent="0.25"/>
    <row r="95" s="2" customFormat="1" ht="20.100000000000001" customHeight="1" x14ac:dyDescent="0.25"/>
    <row r="96" s="2" customFormat="1" ht="20.100000000000001" customHeight="1" x14ac:dyDescent="0.25"/>
    <row r="97" s="2" customFormat="1" ht="20.100000000000001" customHeight="1" x14ac:dyDescent="0.25"/>
    <row r="98" s="2" customFormat="1" ht="20.100000000000001" customHeight="1" x14ac:dyDescent="0.25"/>
    <row r="99" s="2" customFormat="1" ht="20.100000000000001" customHeight="1" x14ac:dyDescent="0.25"/>
    <row r="100" s="2" customFormat="1" ht="20.100000000000001" customHeight="1" x14ac:dyDescent="0.25"/>
    <row r="101" s="2" customFormat="1" ht="20.100000000000001" customHeight="1" x14ac:dyDescent="0.25"/>
    <row r="102" s="2" customFormat="1" ht="20.100000000000001" customHeight="1" x14ac:dyDescent="0.25"/>
    <row r="103" s="2" customFormat="1" ht="20.100000000000001" customHeight="1" x14ac:dyDescent="0.25"/>
    <row r="104" s="2" customFormat="1" ht="20.100000000000001" customHeight="1" x14ac:dyDescent="0.25"/>
    <row r="105" s="2" customFormat="1" ht="20.100000000000001" customHeight="1" x14ac:dyDescent="0.25"/>
    <row r="106" s="2" customFormat="1" ht="20.100000000000001" customHeight="1" x14ac:dyDescent="0.25"/>
    <row r="107" s="2" customFormat="1" ht="20.100000000000001" customHeight="1" x14ac:dyDescent="0.25"/>
    <row r="108" s="2" customFormat="1" ht="20.100000000000001" customHeight="1" x14ac:dyDescent="0.25"/>
    <row r="109" s="2" customFormat="1" ht="20.100000000000001" customHeight="1" x14ac:dyDescent="0.25"/>
    <row r="110" s="2" customFormat="1" ht="20.100000000000001" customHeight="1" x14ac:dyDescent="0.25"/>
    <row r="111" s="2" customFormat="1" ht="20.100000000000001" customHeight="1" x14ac:dyDescent="0.25"/>
    <row r="112" s="2" customFormat="1" ht="20.100000000000001" customHeight="1" x14ac:dyDescent="0.25"/>
    <row r="113" s="2" customFormat="1" ht="20.100000000000001" customHeight="1" x14ac:dyDescent="0.25"/>
    <row r="114" s="2" customFormat="1" ht="20.100000000000001" customHeight="1" x14ac:dyDescent="0.25"/>
    <row r="115" s="2" customFormat="1" ht="20.100000000000001" customHeight="1" x14ac:dyDescent="0.25"/>
    <row r="116" s="2" customFormat="1" ht="20.100000000000001" customHeight="1" x14ac:dyDescent="0.25"/>
    <row r="117" s="2" customFormat="1" ht="20.100000000000001" customHeight="1" x14ac:dyDescent="0.25"/>
    <row r="118" s="2" customFormat="1" ht="20.100000000000001" customHeight="1" x14ac:dyDescent="0.25"/>
    <row r="119" s="2" customFormat="1" ht="20.100000000000001" customHeight="1" x14ac:dyDescent="0.25"/>
    <row r="120" s="2" customFormat="1" ht="20.100000000000001" customHeight="1" x14ac:dyDescent="0.25"/>
    <row r="121" s="2" customFormat="1" ht="20.100000000000001" customHeight="1" x14ac:dyDescent="0.25"/>
    <row r="122" s="2" customFormat="1" ht="20.100000000000001" customHeight="1" x14ac:dyDescent="0.25"/>
    <row r="123" s="2" customFormat="1" ht="20.100000000000001" customHeight="1" x14ac:dyDescent="0.25"/>
    <row r="124" s="2" customFormat="1" ht="20.100000000000001" customHeight="1" x14ac:dyDescent="0.25"/>
    <row r="125" s="2" customFormat="1" ht="20.100000000000001" customHeight="1" x14ac:dyDescent="0.25"/>
    <row r="126" s="2" customFormat="1" ht="20.100000000000001" customHeight="1" x14ac:dyDescent="0.25"/>
    <row r="127" s="2" customFormat="1" ht="20.100000000000001" customHeight="1" x14ac:dyDescent="0.25"/>
    <row r="128" s="2" customFormat="1" ht="20.100000000000001" customHeight="1" x14ac:dyDescent="0.25"/>
    <row r="129" s="2" customFormat="1" ht="20.100000000000001" customHeight="1" x14ac:dyDescent="0.25"/>
    <row r="130" s="2" customFormat="1" ht="20.100000000000001" customHeight="1" x14ac:dyDescent="0.25"/>
    <row r="131" s="2" customFormat="1" ht="20.100000000000001" customHeight="1" x14ac:dyDescent="0.25"/>
    <row r="132" s="2" customFormat="1" ht="20.100000000000001" customHeight="1" x14ac:dyDescent="0.25"/>
    <row r="133" s="2" customFormat="1" ht="20.100000000000001" customHeight="1" x14ac:dyDescent="0.25"/>
    <row r="134" s="2" customFormat="1" ht="20.100000000000001" customHeight="1" x14ac:dyDescent="0.25"/>
    <row r="135" s="2" customFormat="1" ht="20.100000000000001" customHeight="1" x14ac:dyDescent="0.25"/>
    <row r="136" s="2" customFormat="1" ht="20.100000000000001" customHeight="1" x14ac:dyDescent="0.25"/>
    <row r="137" s="2" customFormat="1" ht="20.100000000000001" customHeight="1" x14ac:dyDescent="0.25"/>
    <row r="138" s="2" customFormat="1" ht="20.100000000000001" customHeight="1" x14ac:dyDescent="0.25"/>
    <row r="139" s="2" customFormat="1" ht="20.100000000000001" customHeight="1" x14ac:dyDescent="0.25"/>
    <row r="140" s="2" customFormat="1" ht="20.100000000000001" customHeight="1" x14ac:dyDescent="0.25"/>
    <row r="141" s="2" customFormat="1" ht="20.100000000000001" customHeight="1" x14ac:dyDescent="0.25"/>
    <row r="142" s="2" customFormat="1" ht="20.100000000000001" customHeight="1" x14ac:dyDescent="0.25"/>
    <row r="143" s="2" customFormat="1" ht="20.100000000000001" customHeight="1" x14ac:dyDescent="0.25"/>
    <row r="144" s="2" customFormat="1" ht="20.100000000000001" customHeight="1" x14ac:dyDescent="0.25"/>
    <row r="145" s="2" customFormat="1" ht="20.100000000000001" customHeight="1" x14ac:dyDescent="0.25"/>
    <row r="146" s="2" customFormat="1" ht="20.100000000000001" customHeight="1" x14ac:dyDescent="0.25"/>
    <row r="147" s="2" customFormat="1" ht="20.100000000000001" customHeight="1" x14ac:dyDescent="0.25"/>
    <row r="148" s="2" customFormat="1" ht="20.100000000000001" customHeight="1" x14ac:dyDescent="0.25"/>
    <row r="149" s="2" customFormat="1" ht="20.100000000000001" customHeight="1" x14ac:dyDescent="0.25"/>
    <row r="150" s="2" customFormat="1" ht="20.100000000000001" customHeight="1" x14ac:dyDescent="0.25"/>
    <row r="151" s="2" customFormat="1" ht="20.100000000000001" customHeight="1" x14ac:dyDescent="0.25"/>
    <row r="152" s="2" customFormat="1" ht="20.100000000000001" customHeight="1" x14ac:dyDescent="0.25"/>
    <row r="153" s="2" customFormat="1" ht="20.100000000000001" customHeight="1" x14ac:dyDescent="0.25"/>
    <row r="154" s="2" customFormat="1" ht="20.100000000000001" customHeight="1" x14ac:dyDescent="0.25"/>
    <row r="155" s="2" customFormat="1" ht="20.100000000000001" customHeight="1" x14ac:dyDescent="0.25"/>
    <row r="156" s="2" customFormat="1" ht="20.100000000000001" customHeight="1" x14ac:dyDescent="0.25"/>
    <row r="157" s="2" customFormat="1" ht="20.100000000000001" customHeight="1" x14ac:dyDescent="0.25"/>
    <row r="158" s="2" customFormat="1" ht="20.100000000000001" customHeight="1" x14ac:dyDescent="0.25"/>
    <row r="159" s="2" customFormat="1" ht="20.100000000000001" customHeight="1" x14ac:dyDescent="0.25"/>
    <row r="160" s="2" customFormat="1" ht="20.100000000000001" customHeight="1" x14ac:dyDescent="0.25"/>
    <row r="161" s="2" customFormat="1" ht="20.100000000000001" customHeight="1" x14ac:dyDescent="0.25"/>
    <row r="162" s="2" customFormat="1" ht="20.100000000000001" customHeight="1" x14ac:dyDescent="0.25"/>
    <row r="163" s="2" customFormat="1" ht="20.100000000000001" customHeight="1" x14ac:dyDescent="0.25"/>
    <row r="164" s="2" customFormat="1" ht="20.100000000000001" customHeight="1" x14ac:dyDescent="0.25"/>
    <row r="165" s="2" customFormat="1" ht="20.100000000000001" customHeight="1" x14ac:dyDescent="0.25"/>
    <row r="166" s="2" customFormat="1" ht="20.100000000000001" customHeight="1" x14ac:dyDescent="0.25"/>
    <row r="167" s="2" customFormat="1" ht="20.100000000000001" customHeight="1" x14ac:dyDescent="0.25"/>
    <row r="168" s="2" customFormat="1" ht="20.100000000000001" customHeight="1" x14ac:dyDescent="0.25"/>
    <row r="169" s="2" customFormat="1" ht="20.100000000000001" customHeight="1" x14ac:dyDescent="0.25"/>
    <row r="170" s="2" customFormat="1" ht="20.100000000000001" customHeight="1" x14ac:dyDescent="0.25"/>
    <row r="171" s="2" customFormat="1" ht="20.100000000000001" customHeight="1" x14ac:dyDescent="0.25"/>
    <row r="172" s="2" customFormat="1" ht="20.100000000000001" customHeight="1" x14ac:dyDescent="0.25"/>
    <row r="173" s="2" customFormat="1" ht="20.100000000000001" customHeight="1" x14ac:dyDescent="0.25"/>
    <row r="174" s="2" customFormat="1" ht="20.100000000000001" customHeight="1" x14ac:dyDescent="0.25"/>
    <row r="175" s="2" customFormat="1" ht="20.100000000000001" customHeight="1" x14ac:dyDescent="0.25"/>
    <row r="176" s="2" customFormat="1" ht="20.100000000000001" customHeight="1" x14ac:dyDescent="0.25"/>
    <row r="177" s="2" customFormat="1" ht="20.100000000000001" customHeight="1" x14ac:dyDescent="0.25"/>
    <row r="178" s="2" customFormat="1" ht="20.100000000000001" customHeight="1" x14ac:dyDescent="0.25"/>
    <row r="179" s="2" customFormat="1" ht="20.100000000000001" customHeight="1" x14ac:dyDescent="0.25"/>
    <row r="180" s="2" customFormat="1" ht="20.100000000000001" customHeight="1" x14ac:dyDescent="0.25"/>
    <row r="181" s="2" customFormat="1" ht="20.100000000000001" customHeight="1" x14ac:dyDescent="0.25"/>
    <row r="182" s="2" customFormat="1" ht="20.100000000000001" customHeight="1" x14ac:dyDescent="0.25"/>
    <row r="183" s="2" customFormat="1" ht="20.100000000000001" customHeight="1" x14ac:dyDescent="0.25"/>
    <row r="184" s="2" customFormat="1" ht="20.100000000000001" customHeight="1" x14ac:dyDescent="0.25"/>
    <row r="185" s="2" customFormat="1" ht="20.100000000000001" customHeight="1" x14ac:dyDescent="0.25"/>
    <row r="186" s="2" customFormat="1" ht="20.100000000000001" customHeight="1" x14ac:dyDescent="0.25"/>
    <row r="187" s="2" customFormat="1" ht="20.100000000000001" customHeight="1" x14ac:dyDescent="0.25"/>
    <row r="188" s="2" customFormat="1" ht="20.100000000000001" customHeight="1" x14ac:dyDescent="0.25"/>
    <row r="189" s="2" customFormat="1" ht="20.100000000000001" customHeight="1" x14ac:dyDescent="0.25"/>
    <row r="190" s="2" customFormat="1" ht="20.100000000000001" customHeight="1" x14ac:dyDescent="0.25"/>
    <row r="191" s="2" customFormat="1" ht="20.100000000000001" customHeight="1" x14ac:dyDescent="0.25"/>
    <row r="192" s="2" customFormat="1" ht="20.100000000000001" customHeight="1" x14ac:dyDescent="0.25"/>
    <row r="193" s="2" customFormat="1" ht="20.100000000000001" customHeight="1" x14ac:dyDescent="0.25"/>
    <row r="194" s="2" customFormat="1" ht="20.100000000000001" customHeight="1" x14ac:dyDescent="0.25"/>
    <row r="195" s="2" customFormat="1" ht="20.100000000000001" customHeight="1" x14ac:dyDescent="0.25"/>
    <row r="196" s="2" customFormat="1" ht="20.100000000000001" customHeight="1" x14ac:dyDescent="0.25"/>
    <row r="197" s="2" customFormat="1" ht="20.100000000000001" customHeight="1" x14ac:dyDescent="0.25"/>
    <row r="198" s="2" customFormat="1" ht="20.100000000000001" customHeight="1" x14ac:dyDescent="0.25"/>
    <row r="199" s="2" customFormat="1" ht="20.100000000000001" customHeight="1" x14ac:dyDescent="0.25"/>
    <row r="200" s="2" customFormat="1" ht="20.100000000000001" customHeight="1" x14ac:dyDescent="0.25"/>
    <row r="201" s="2" customFormat="1" ht="20.100000000000001" customHeight="1" x14ac:dyDescent="0.25"/>
    <row r="202" s="2" customFormat="1" ht="20.100000000000001" customHeight="1" x14ac:dyDescent="0.25"/>
    <row r="203" s="2" customFormat="1" ht="20.100000000000001" customHeight="1" x14ac:dyDescent="0.25"/>
    <row r="204" s="2" customFormat="1" ht="20.100000000000001" customHeight="1" x14ac:dyDescent="0.25"/>
    <row r="205" s="2" customFormat="1" ht="20.100000000000001" customHeight="1" x14ac:dyDescent="0.25"/>
    <row r="206" s="2" customFormat="1" ht="20.100000000000001" customHeight="1" x14ac:dyDescent="0.25"/>
    <row r="207" s="2" customFormat="1" ht="20.100000000000001" customHeight="1" x14ac:dyDescent="0.25"/>
    <row r="208" s="2" customFormat="1" ht="20.100000000000001" customHeight="1" x14ac:dyDescent="0.25"/>
    <row r="209" s="2" customFormat="1" ht="20.100000000000001" customHeight="1" x14ac:dyDescent="0.25"/>
    <row r="210" s="2" customFormat="1" ht="20.100000000000001" customHeight="1" x14ac:dyDescent="0.25"/>
    <row r="211" s="2" customFormat="1" ht="20.100000000000001" customHeight="1" x14ac:dyDescent="0.25"/>
    <row r="212" s="2" customFormat="1" ht="20.100000000000001" customHeight="1" x14ac:dyDescent="0.25"/>
    <row r="213" s="2" customFormat="1" ht="20.100000000000001" customHeight="1" x14ac:dyDescent="0.25"/>
    <row r="214" s="2" customFormat="1" ht="20.100000000000001" customHeight="1" x14ac:dyDescent="0.25"/>
    <row r="215" s="2" customFormat="1" ht="20.100000000000001" customHeight="1" x14ac:dyDescent="0.25"/>
    <row r="216" s="2" customFormat="1" ht="20.100000000000001" customHeight="1" x14ac:dyDescent="0.25"/>
    <row r="217" s="2" customFormat="1" ht="20.100000000000001" customHeight="1" x14ac:dyDescent="0.25"/>
    <row r="218" s="2" customFormat="1" ht="20.100000000000001" customHeight="1" x14ac:dyDescent="0.25"/>
    <row r="219" s="2" customFormat="1" ht="20.100000000000001" customHeight="1" x14ac:dyDescent="0.25"/>
    <row r="220" s="2" customFormat="1" ht="20.100000000000001" customHeight="1" x14ac:dyDescent="0.25"/>
    <row r="221" s="2" customFormat="1" ht="20.100000000000001" customHeight="1" x14ac:dyDescent="0.25"/>
    <row r="222" s="2" customFormat="1" ht="20.100000000000001" customHeight="1" x14ac:dyDescent="0.25"/>
    <row r="223" s="2" customFormat="1" ht="20.100000000000001" customHeight="1" x14ac:dyDescent="0.25"/>
    <row r="224" s="2" customFormat="1" ht="20.100000000000001" customHeight="1" x14ac:dyDescent="0.25"/>
    <row r="225" s="2" customFormat="1" ht="20.100000000000001" customHeight="1" x14ac:dyDescent="0.25"/>
    <row r="226" s="2" customFormat="1" ht="20.100000000000001" customHeight="1" x14ac:dyDescent="0.25"/>
    <row r="227" s="2" customFormat="1" ht="20.100000000000001" customHeight="1" x14ac:dyDescent="0.25"/>
    <row r="228" s="2" customFormat="1" ht="20.100000000000001" customHeight="1" x14ac:dyDescent="0.25"/>
    <row r="229" s="2" customFormat="1" ht="20.100000000000001" customHeight="1" x14ac:dyDescent="0.25"/>
    <row r="230" s="2" customFormat="1" ht="20.100000000000001" customHeight="1" x14ac:dyDescent="0.25"/>
    <row r="231" s="2" customFormat="1" ht="20.100000000000001" customHeight="1" x14ac:dyDescent="0.25"/>
    <row r="232" s="2" customFormat="1" ht="20.100000000000001" customHeight="1" x14ac:dyDescent="0.25"/>
    <row r="233" s="2" customFormat="1" ht="20.100000000000001" customHeight="1" x14ac:dyDescent="0.25"/>
    <row r="234" s="2" customFormat="1" ht="20.100000000000001" customHeight="1" x14ac:dyDescent="0.25"/>
    <row r="235" s="2" customFormat="1" ht="20.100000000000001" customHeight="1" x14ac:dyDescent="0.25"/>
    <row r="236" s="2" customFormat="1" ht="20.100000000000001" customHeight="1" x14ac:dyDescent="0.25"/>
    <row r="237" s="2" customFormat="1" ht="20.100000000000001" customHeight="1" x14ac:dyDescent="0.25"/>
    <row r="238" s="2" customFormat="1" ht="20.100000000000001" customHeight="1" x14ac:dyDescent="0.25"/>
    <row r="239" s="2" customFormat="1" ht="20.100000000000001" customHeight="1" x14ac:dyDescent="0.25"/>
    <row r="240" s="2" customFormat="1" ht="20.100000000000001" customHeight="1" x14ac:dyDescent="0.25"/>
    <row r="241" s="2" customFormat="1" ht="20.100000000000001" customHeight="1" x14ac:dyDescent="0.25"/>
    <row r="242" s="2" customFormat="1" ht="20.100000000000001" customHeight="1" x14ac:dyDescent="0.25"/>
    <row r="243" s="2" customFormat="1" ht="20.100000000000001" customHeight="1" x14ac:dyDescent="0.25"/>
    <row r="244" s="2" customFormat="1" ht="20.100000000000001" customHeight="1" x14ac:dyDescent="0.25"/>
    <row r="245" s="2" customFormat="1" ht="20.100000000000001" customHeight="1" x14ac:dyDescent="0.25"/>
    <row r="246" s="2" customFormat="1" ht="20.100000000000001" customHeight="1" x14ac:dyDescent="0.25"/>
    <row r="247" s="2" customFormat="1" ht="20.100000000000001" customHeight="1" x14ac:dyDescent="0.25"/>
    <row r="248" s="2" customFormat="1" ht="20.100000000000001" customHeight="1" x14ac:dyDescent="0.25"/>
    <row r="249" s="2" customFormat="1" ht="20.100000000000001" customHeight="1" x14ac:dyDescent="0.25"/>
    <row r="250" s="2" customFormat="1" ht="20.100000000000001" customHeight="1" x14ac:dyDescent="0.25"/>
    <row r="251" s="2" customFormat="1" ht="20.100000000000001" customHeight="1" x14ac:dyDescent="0.25"/>
    <row r="252" s="2" customFormat="1" ht="20.100000000000001" customHeight="1" x14ac:dyDescent="0.25"/>
    <row r="253" s="2" customFormat="1" ht="20.100000000000001" customHeight="1" x14ac:dyDescent="0.25"/>
    <row r="254" s="2" customFormat="1" ht="20.100000000000001" customHeight="1" x14ac:dyDescent="0.25"/>
    <row r="255" s="2" customFormat="1" ht="20.100000000000001" customHeight="1" x14ac:dyDescent="0.25"/>
    <row r="256" s="2" customFormat="1" ht="20.100000000000001" customHeight="1" x14ac:dyDescent="0.25"/>
    <row r="257" s="2" customFormat="1" ht="20.100000000000001" customHeight="1" x14ac:dyDescent="0.25"/>
    <row r="258" s="2" customFormat="1" ht="20.100000000000001" customHeight="1" x14ac:dyDescent="0.25"/>
    <row r="259" s="2" customFormat="1" ht="20.100000000000001" customHeight="1" x14ac:dyDescent="0.25"/>
    <row r="260" s="2" customFormat="1" ht="20.100000000000001" customHeight="1" x14ac:dyDescent="0.25"/>
    <row r="261" s="2" customFormat="1" ht="20.100000000000001" customHeight="1" x14ac:dyDescent="0.25"/>
    <row r="262" s="2" customFormat="1" ht="20.100000000000001" customHeight="1" x14ac:dyDescent="0.25"/>
    <row r="263" s="2" customFormat="1" ht="20.100000000000001" customHeight="1" x14ac:dyDescent="0.25"/>
    <row r="264" s="2" customFormat="1" ht="20.100000000000001" customHeight="1" x14ac:dyDescent="0.25"/>
    <row r="265" s="2" customFormat="1" ht="20.100000000000001" customHeight="1" x14ac:dyDescent="0.25"/>
    <row r="266" s="2" customFormat="1" ht="20.100000000000001" customHeight="1" x14ac:dyDescent="0.25"/>
    <row r="267" s="2" customFormat="1" ht="20.100000000000001" customHeight="1" x14ac:dyDescent="0.25"/>
    <row r="268" s="2" customFormat="1" ht="20.100000000000001" customHeight="1" x14ac:dyDescent="0.25"/>
    <row r="269" s="2" customFormat="1" ht="20.100000000000001" customHeight="1" x14ac:dyDescent="0.25"/>
    <row r="270" s="2" customFormat="1" ht="20.100000000000001" customHeight="1" x14ac:dyDescent="0.25"/>
    <row r="271" s="2" customFormat="1" ht="20.100000000000001" customHeight="1" x14ac:dyDescent="0.25"/>
    <row r="272" s="2" customFormat="1" ht="20.100000000000001" customHeight="1" x14ac:dyDescent="0.25"/>
    <row r="273" s="2" customFormat="1" ht="20.100000000000001" customHeight="1" x14ac:dyDescent="0.25"/>
    <row r="274" s="2" customFormat="1" ht="20.100000000000001" customHeight="1" x14ac:dyDescent="0.25"/>
    <row r="275" s="2" customFormat="1" ht="20.100000000000001" customHeight="1" x14ac:dyDescent="0.25"/>
    <row r="276" s="2" customFormat="1" ht="20.100000000000001" customHeight="1" x14ac:dyDescent="0.25"/>
    <row r="277" s="2" customFormat="1" ht="20.100000000000001" customHeight="1" x14ac:dyDescent="0.25"/>
    <row r="278" s="2" customFormat="1" ht="20.100000000000001" customHeight="1" x14ac:dyDescent="0.25"/>
    <row r="279" s="2" customFormat="1" ht="20.100000000000001" customHeight="1" x14ac:dyDescent="0.25"/>
    <row r="280" s="2" customFormat="1" ht="20.100000000000001" customHeight="1" x14ac:dyDescent="0.25"/>
    <row r="281" s="2" customFormat="1" ht="20.100000000000001" customHeight="1" x14ac:dyDescent="0.25"/>
    <row r="282" s="2" customFormat="1" ht="20.100000000000001" customHeight="1" x14ac:dyDescent="0.25"/>
    <row r="283" s="2" customFormat="1" ht="20.100000000000001" customHeight="1" x14ac:dyDescent="0.25"/>
    <row r="284" s="2" customFormat="1" ht="20.100000000000001" customHeight="1" x14ac:dyDescent="0.25"/>
    <row r="285" s="2" customFormat="1" ht="20.100000000000001" customHeight="1" x14ac:dyDescent="0.25"/>
    <row r="286" s="2" customFormat="1" ht="20.100000000000001" customHeight="1" x14ac:dyDescent="0.25"/>
    <row r="287" s="2" customFormat="1" ht="20.100000000000001" customHeight="1" x14ac:dyDescent="0.25"/>
    <row r="288" s="2" customFormat="1" ht="20.100000000000001" customHeight="1" x14ac:dyDescent="0.25"/>
    <row r="289" s="2" customFormat="1" ht="20.100000000000001" customHeight="1" x14ac:dyDescent="0.25"/>
    <row r="290" s="2" customFormat="1" ht="20.100000000000001" customHeight="1" x14ac:dyDescent="0.25"/>
    <row r="291" s="2" customFormat="1" ht="20.100000000000001" customHeight="1" x14ac:dyDescent="0.25"/>
    <row r="292" s="2" customFormat="1" ht="20.100000000000001" customHeight="1" x14ac:dyDescent="0.25"/>
    <row r="293" s="2" customFormat="1" ht="20.100000000000001" customHeight="1" x14ac:dyDescent="0.25"/>
    <row r="294" s="2" customFormat="1" ht="20.100000000000001" customHeight="1" x14ac:dyDescent="0.25"/>
    <row r="295" s="2" customFormat="1" ht="20.100000000000001" customHeight="1" x14ac:dyDescent="0.25"/>
    <row r="296" s="2" customFormat="1" ht="20.100000000000001" customHeight="1" x14ac:dyDescent="0.25"/>
    <row r="297" s="2" customFormat="1" ht="20.100000000000001" customHeight="1" x14ac:dyDescent="0.25"/>
    <row r="298" s="2" customFormat="1" ht="20.100000000000001" customHeight="1" x14ac:dyDescent="0.25"/>
    <row r="299" s="2" customFormat="1" ht="20.100000000000001" customHeight="1" x14ac:dyDescent="0.25"/>
    <row r="300" s="2" customFormat="1" ht="20.100000000000001" customHeight="1" x14ac:dyDescent="0.25"/>
    <row r="301" s="2" customFormat="1" ht="20.100000000000001" customHeight="1" x14ac:dyDescent="0.25"/>
    <row r="302" s="2" customFormat="1" ht="20.100000000000001" customHeight="1" x14ac:dyDescent="0.25"/>
    <row r="303" s="2" customFormat="1" ht="20.100000000000001" customHeight="1" x14ac:dyDescent="0.25"/>
    <row r="304" s="2" customFormat="1" ht="20.100000000000001" customHeight="1" x14ac:dyDescent="0.25"/>
    <row r="305" s="2" customFormat="1" ht="20.100000000000001" customHeight="1" x14ac:dyDescent="0.25"/>
    <row r="306" s="2" customFormat="1" ht="20.100000000000001" customHeight="1" x14ac:dyDescent="0.25"/>
    <row r="307" s="2" customFormat="1" ht="20.100000000000001" customHeight="1" x14ac:dyDescent="0.25"/>
    <row r="308" s="2" customFormat="1" ht="20.100000000000001" customHeight="1" x14ac:dyDescent="0.25"/>
    <row r="309" s="2" customFormat="1" ht="20.100000000000001" customHeight="1" x14ac:dyDescent="0.25"/>
    <row r="310" s="2" customFormat="1" ht="20.100000000000001" customHeight="1" x14ac:dyDescent="0.25"/>
    <row r="311" s="2" customFormat="1" ht="20.100000000000001" customHeight="1" x14ac:dyDescent="0.25"/>
    <row r="312" s="2" customFormat="1" ht="20.100000000000001" customHeight="1" x14ac:dyDescent="0.25"/>
    <row r="313" s="2" customFormat="1" ht="20.100000000000001" customHeight="1" x14ac:dyDescent="0.25"/>
    <row r="314" s="2" customFormat="1" ht="20.100000000000001" customHeight="1" x14ac:dyDescent="0.25"/>
    <row r="315" s="2" customFormat="1" ht="20.100000000000001" customHeight="1" x14ac:dyDescent="0.25"/>
    <row r="316" s="2" customFormat="1" ht="20.100000000000001" customHeight="1" x14ac:dyDescent="0.25"/>
    <row r="317" s="2" customFormat="1" ht="20.100000000000001" customHeight="1" x14ac:dyDescent="0.25"/>
    <row r="318" s="2" customFormat="1" ht="20.100000000000001" customHeight="1" x14ac:dyDescent="0.25"/>
    <row r="319" s="2" customFormat="1" ht="20.100000000000001" customHeight="1" x14ac:dyDescent="0.25"/>
    <row r="320" s="2" customFormat="1" ht="20.100000000000001" customHeight="1" x14ac:dyDescent="0.25"/>
    <row r="321" s="2" customFormat="1" ht="20.100000000000001" customHeight="1" x14ac:dyDescent="0.25"/>
    <row r="322" s="2" customFormat="1" ht="20.100000000000001" customHeight="1" x14ac:dyDescent="0.25"/>
    <row r="323" s="2" customFormat="1" ht="20.100000000000001" customHeight="1" x14ac:dyDescent="0.25"/>
    <row r="324" s="2" customFormat="1" ht="20.100000000000001" customHeight="1" x14ac:dyDescent="0.25"/>
    <row r="325" s="2" customFormat="1" ht="20.100000000000001" customHeight="1" x14ac:dyDescent="0.25"/>
    <row r="326" s="2" customFormat="1" ht="20.100000000000001" customHeight="1" x14ac:dyDescent="0.25"/>
    <row r="327" s="2" customFormat="1" ht="20.100000000000001" customHeight="1" x14ac:dyDescent="0.25"/>
    <row r="328" s="2" customFormat="1" ht="20.100000000000001" customHeight="1" x14ac:dyDescent="0.25"/>
    <row r="329" s="2" customFormat="1" ht="20.100000000000001" customHeight="1" x14ac:dyDescent="0.25"/>
    <row r="330" s="2" customFormat="1" ht="20.100000000000001" customHeight="1" x14ac:dyDescent="0.25"/>
    <row r="331" s="2" customFormat="1" ht="20.100000000000001" customHeight="1" x14ac:dyDescent="0.25"/>
    <row r="332" s="2" customFormat="1" ht="20.100000000000001" customHeight="1" x14ac:dyDescent="0.25"/>
    <row r="333" s="2" customFormat="1" ht="20.100000000000001" customHeight="1" x14ac:dyDescent="0.25"/>
    <row r="334" s="2" customFormat="1" ht="20.100000000000001" customHeight="1" x14ac:dyDescent="0.25"/>
    <row r="335" s="2" customFormat="1" ht="20.100000000000001" customHeight="1" x14ac:dyDescent="0.25"/>
    <row r="336" s="2" customFormat="1" ht="20.100000000000001" customHeight="1" x14ac:dyDescent="0.25"/>
    <row r="337" s="2" customFormat="1" ht="20.100000000000001" customHeight="1" x14ac:dyDescent="0.25"/>
    <row r="338" s="2" customFormat="1" ht="20.100000000000001" customHeight="1" x14ac:dyDescent="0.25"/>
    <row r="339" s="2" customFormat="1" ht="20.100000000000001" customHeight="1" x14ac:dyDescent="0.25"/>
    <row r="340" s="2" customFormat="1" ht="20.100000000000001" customHeight="1" x14ac:dyDescent="0.25"/>
    <row r="341" s="2" customFormat="1" ht="20.100000000000001" customHeight="1" x14ac:dyDescent="0.25"/>
    <row r="342" s="2" customFormat="1" ht="20.100000000000001" customHeight="1" x14ac:dyDescent="0.25"/>
    <row r="343" s="2" customFormat="1" ht="20.100000000000001" customHeight="1" x14ac:dyDescent="0.25"/>
    <row r="344" s="2" customFormat="1" ht="20.100000000000001" customHeight="1" x14ac:dyDescent="0.25"/>
    <row r="345" s="2" customFormat="1" ht="20.100000000000001" customHeight="1" x14ac:dyDescent="0.25"/>
    <row r="346" s="2" customFormat="1" ht="20.100000000000001" customHeight="1" x14ac:dyDescent="0.25"/>
    <row r="347" s="2" customFormat="1" ht="20.100000000000001" customHeight="1" x14ac:dyDescent="0.25"/>
    <row r="348" s="2" customFormat="1" ht="20.100000000000001" customHeight="1" x14ac:dyDescent="0.25"/>
    <row r="349" s="2" customFormat="1" ht="20.100000000000001" customHeight="1" x14ac:dyDescent="0.25"/>
    <row r="350" s="2" customFormat="1" ht="20.100000000000001" customHeight="1" x14ac:dyDescent="0.25"/>
    <row r="351" s="2" customFormat="1" ht="20.100000000000001" customHeight="1" x14ac:dyDescent="0.25"/>
    <row r="352" s="2" customFormat="1" ht="20.100000000000001" customHeight="1" x14ac:dyDescent="0.25"/>
    <row r="353" s="2" customFormat="1" ht="20.100000000000001" customHeight="1" x14ac:dyDescent="0.25"/>
    <row r="354" s="2" customFormat="1" ht="20.100000000000001" customHeight="1" x14ac:dyDescent="0.25"/>
    <row r="355" s="2" customFormat="1" ht="20.100000000000001" customHeight="1" x14ac:dyDescent="0.25"/>
    <row r="356" s="2" customFormat="1" ht="20.100000000000001" customHeight="1" x14ac:dyDescent="0.25"/>
    <row r="357" s="2" customFormat="1" ht="20.100000000000001" customHeight="1" x14ac:dyDescent="0.25"/>
    <row r="358" s="2" customFormat="1" ht="20.100000000000001" customHeight="1" x14ac:dyDescent="0.25"/>
    <row r="359" s="2" customFormat="1" ht="20.100000000000001" customHeight="1" x14ac:dyDescent="0.25"/>
    <row r="360" s="2" customFormat="1" ht="20.100000000000001" customHeight="1" x14ac:dyDescent="0.25"/>
    <row r="361" s="2" customFormat="1" ht="20.100000000000001" customHeight="1" x14ac:dyDescent="0.25"/>
    <row r="362" s="2" customFormat="1" ht="20.100000000000001" customHeight="1" x14ac:dyDescent="0.25"/>
    <row r="363" s="2" customFormat="1" ht="20.100000000000001" customHeight="1" x14ac:dyDescent="0.25"/>
    <row r="364" s="2" customFormat="1" ht="20.100000000000001" customHeight="1" x14ac:dyDescent="0.25"/>
    <row r="365" s="2" customFormat="1" ht="20.100000000000001" customHeight="1" x14ac:dyDescent="0.25"/>
    <row r="366" s="2" customFormat="1" ht="20.100000000000001" customHeight="1" x14ac:dyDescent="0.25"/>
    <row r="367" s="2" customFormat="1" ht="20.100000000000001" customHeight="1" x14ac:dyDescent="0.25"/>
    <row r="368" s="2" customFormat="1" ht="20.100000000000001" customHeight="1" x14ac:dyDescent="0.25"/>
    <row r="369" s="2" customFormat="1" ht="20.100000000000001" customHeight="1" x14ac:dyDescent="0.25"/>
    <row r="370" s="2" customFormat="1" ht="20.100000000000001" customHeight="1" x14ac:dyDescent="0.25"/>
    <row r="371" s="2" customFormat="1" ht="20.100000000000001" customHeight="1" x14ac:dyDescent="0.25"/>
    <row r="372" s="2" customFormat="1" ht="20.100000000000001" customHeight="1" x14ac:dyDescent="0.25"/>
    <row r="373" s="2" customFormat="1" ht="20.100000000000001" customHeight="1" x14ac:dyDescent="0.25"/>
    <row r="374" s="2" customFormat="1" ht="20.100000000000001" customHeight="1" x14ac:dyDescent="0.25"/>
    <row r="375" s="2" customFormat="1" ht="20.100000000000001" customHeight="1" x14ac:dyDescent="0.25"/>
    <row r="376" s="2" customFormat="1" ht="20.100000000000001" customHeight="1" x14ac:dyDescent="0.25"/>
    <row r="377" s="2" customFormat="1" ht="20.100000000000001" customHeight="1" x14ac:dyDescent="0.25"/>
    <row r="378" s="2" customFormat="1" ht="20.100000000000001" customHeight="1" x14ac:dyDescent="0.25"/>
    <row r="379" s="2" customFormat="1" ht="20.100000000000001" customHeight="1" x14ac:dyDescent="0.25"/>
    <row r="380" s="2" customFormat="1" ht="20.100000000000001" customHeight="1" x14ac:dyDescent="0.25"/>
    <row r="381" s="2" customFormat="1" ht="20.100000000000001" customHeight="1" x14ac:dyDescent="0.25"/>
    <row r="382" s="2" customFormat="1" ht="20.100000000000001" customHeight="1" x14ac:dyDescent="0.25"/>
    <row r="383" s="2" customFormat="1" ht="20.100000000000001" customHeight="1" x14ac:dyDescent="0.25"/>
    <row r="384" s="2" customFormat="1" ht="20.100000000000001" customHeight="1" x14ac:dyDescent="0.25"/>
    <row r="385" s="2" customFormat="1" ht="20.100000000000001" customHeight="1" x14ac:dyDescent="0.25"/>
    <row r="386" s="2" customFormat="1" ht="20.100000000000001" customHeight="1" x14ac:dyDescent="0.25"/>
    <row r="387" s="2" customFormat="1" ht="20.100000000000001" customHeight="1" x14ac:dyDescent="0.25"/>
    <row r="388" s="2" customFormat="1" ht="20.100000000000001" customHeight="1" x14ac:dyDescent="0.25"/>
    <row r="389" s="2" customFormat="1" ht="20.100000000000001" customHeight="1" x14ac:dyDescent="0.25"/>
    <row r="390" s="2" customFormat="1" ht="20.100000000000001" customHeight="1" x14ac:dyDescent="0.25"/>
    <row r="391" s="2" customFormat="1" ht="20.100000000000001" customHeight="1" x14ac:dyDescent="0.25"/>
    <row r="392" s="2" customFormat="1" ht="20.100000000000001" customHeight="1" x14ac:dyDescent="0.25"/>
    <row r="393" s="2" customFormat="1" ht="20.100000000000001" customHeight="1" x14ac:dyDescent="0.25"/>
    <row r="394" s="2" customFormat="1" ht="20.100000000000001" customHeight="1" x14ac:dyDescent="0.25"/>
    <row r="395" s="2" customFormat="1" ht="20.100000000000001" customHeight="1" x14ac:dyDescent="0.25"/>
    <row r="396" s="2" customFormat="1" ht="20.100000000000001" customHeight="1" x14ac:dyDescent="0.25"/>
    <row r="397" s="2" customFormat="1" x14ac:dyDescent="0.25"/>
    <row r="398" s="2" customFormat="1" x14ac:dyDescent="0.25"/>
    <row r="399" s="2" customFormat="1" x14ac:dyDescent="0.25"/>
    <row r="400" s="2" customFormat="1" x14ac:dyDescent="0.25"/>
    <row r="401" s="2" customFormat="1" x14ac:dyDescent="0.25"/>
    <row r="402" s="2" customFormat="1" x14ac:dyDescent="0.25"/>
    <row r="403" s="2" customFormat="1" x14ac:dyDescent="0.25"/>
    <row r="404" s="2" customFormat="1" x14ac:dyDescent="0.25"/>
    <row r="405" s="2" customFormat="1" x14ac:dyDescent="0.25"/>
    <row r="406" s="2" customFormat="1" x14ac:dyDescent="0.25"/>
    <row r="407" s="2" customFormat="1" x14ac:dyDescent="0.25"/>
    <row r="408" s="2" customFormat="1" x14ac:dyDescent="0.25"/>
    <row r="409" s="2" customFormat="1" x14ac:dyDescent="0.25"/>
    <row r="410" s="2" customFormat="1" x14ac:dyDescent="0.25"/>
    <row r="411" s="2" customFormat="1" x14ac:dyDescent="0.25"/>
    <row r="412" s="2" customFormat="1" x14ac:dyDescent="0.25"/>
    <row r="413" s="2" customFormat="1" x14ac:dyDescent="0.25"/>
    <row r="414" s="2" customFormat="1" x14ac:dyDescent="0.25"/>
    <row r="415" s="2" customFormat="1" x14ac:dyDescent="0.25"/>
    <row r="416" s="2" customFormat="1" x14ac:dyDescent="0.25"/>
    <row r="417" s="2" customFormat="1" x14ac:dyDescent="0.25"/>
    <row r="418" s="2" customFormat="1" x14ac:dyDescent="0.25"/>
  </sheetData>
  <mergeCells count="27">
    <mergeCell ref="D7:O7"/>
    <mergeCell ref="A1:AZ1"/>
    <mergeCell ref="D3:O3"/>
    <mergeCell ref="D4:O4"/>
    <mergeCell ref="D5:O5"/>
    <mergeCell ref="D6:O6"/>
    <mergeCell ref="A50:AZ50"/>
    <mergeCell ref="D8:O8"/>
    <mergeCell ref="A10:AW10"/>
    <mergeCell ref="C13:F13"/>
    <mergeCell ref="G13:J13"/>
    <mergeCell ref="K13:N13"/>
    <mergeCell ref="O13:R13"/>
    <mergeCell ref="S13:V13"/>
    <mergeCell ref="W13:Z13"/>
    <mergeCell ref="A30:AI30"/>
    <mergeCell ref="C33:D33"/>
    <mergeCell ref="E33:F33"/>
    <mergeCell ref="G33:H33"/>
    <mergeCell ref="I33:J33"/>
    <mergeCell ref="A61:AA61"/>
    <mergeCell ref="C53:F53"/>
    <mergeCell ref="G53:J53"/>
    <mergeCell ref="K53:N53"/>
    <mergeCell ref="O53:R53"/>
    <mergeCell ref="S53:V53"/>
    <mergeCell ref="W53:Z53"/>
  </mergeCells>
  <hyperlinks>
    <hyperlink ref="A2" location="'4-Indice de Edificios'!A1" display="Índice de Edificios" xr:uid="{FBD5EEFD-29FB-4D55-A99E-958301FF45CE}"/>
  </hyperlinks>
  <printOptions horizontalCentered="1"/>
  <pageMargins left="0.39370078740157483" right="0.39370078740157483" top="0.39370078740157483" bottom="0.39370078740157483" header="0.31496062992125984" footer="0.31496062992125984"/>
  <pageSetup scale="27" fitToHeight="2" orientation="landscape" verticalDpi="300" r:id="rId1"/>
  <headerFooter>
    <oddFooter>&amp;L&amp;A&amp;C&amp;D&amp;R&amp;P</oddFooter>
  </headerFooter>
  <drawing r:id="rId2"/>
  <legacyDrawing r:id="rId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2062D7-A2B5-41AE-866F-521D2EB12F08}">
  <sheetPr>
    <pageSetUpPr fitToPage="1"/>
  </sheetPr>
  <dimension ref="A1:AZ419"/>
  <sheetViews>
    <sheetView zoomScale="70" zoomScaleNormal="70" workbookViewId="0">
      <selection activeCell="D15" sqref="D15:D26"/>
    </sheetView>
  </sheetViews>
  <sheetFormatPr baseColWidth="10" defaultColWidth="11.42578125" defaultRowHeight="15" x14ac:dyDescent="0.25"/>
  <cols>
    <col min="1" max="2" width="26.28515625" style="2" customWidth="1"/>
    <col min="3" max="3" width="15.7109375" style="2" customWidth="1"/>
    <col min="4" max="4" width="17.85546875" style="127" bestFit="1" customWidth="1"/>
    <col min="5" max="54" width="15.7109375" style="2" customWidth="1"/>
    <col min="55" max="55" width="12.140625" style="2" bestFit="1" customWidth="1"/>
    <col min="56" max="56" width="13.28515625" style="2" bestFit="1" customWidth="1"/>
    <col min="57" max="57" width="11.42578125" style="2"/>
    <col min="58" max="58" width="13.28515625" style="2" bestFit="1" customWidth="1"/>
    <col min="59" max="59" width="14.7109375" style="2" bestFit="1" customWidth="1"/>
    <col min="60" max="60" width="13.28515625" style="2" bestFit="1" customWidth="1"/>
    <col min="61" max="16384" width="11.42578125" style="2"/>
  </cols>
  <sheetData>
    <row r="1" spans="1:52" ht="21.75" thickBot="1" x14ac:dyDescent="0.3">
      <c r="A1" s="230" t="s">
        <v>60</v>
      </c>
      <c r="B1" s="230"/>
      <c r="C1" s="230"/>
      <c r="D1" s="230"/>
      <c r="E1" s="230"/>
      <c r="F1" s="230"/>
      <c r="G1" s="230"/>
      <c r="H1" s="230"/>
      <c r="I1" s="230"/>
      <c r="J1" s="230"/>
      <c r="K1" s="230"/>
      <c r="L1" s="230"/>
      <c r="M1" s="230"/>
      <c r="N1" s="230"/>
      <c r="O1" s="230"/>
      <c r="P1" s="230"/>
      <c r="Q1" s="230"/>
      <c r="R1" s="230"/>
      <c r="S1" s="230"/>
      <c r="T1" s="230"/>
      <c r="U1" s="230"/>
      <c r="V1" s="230"/>
      <c r="W1" s="230"/>
      <c r="X1" s="230"/>
      <c r="Y1" s="230"/>
      <c r="Z1" s="230"/>
      <c r="AA1" s="230"/>
      <c r="AB1" s="230"/>
      <c r="AC1" s="230"/>
      <c r="AD1" s="230"/>
      <c r="AE1" s="230"/>
      <c r="AF1" s="230"/>
      <c r="AG1" s="230"/>
      <c r="AH1" s="230"/>
      <c r="AI1" s="230"/>
      <c r="AJ1" s="230"/>
      <c r="AK1" s="230"/>
      <c r="AL1" s="230"/>
      <c r="AM1" s="230"/>
      <c r="AN1" s="230"/>
      <c r="AO1" s="230"/>
      <c r="AP1" s="230"/>
      <c r="AQ1" s="230"/>
      <c r="AR1" s="230"/>
      <c r="AS1" s="230"/>
      <c r="AT1" s="230"/>
      <c r="AU1" s="230"/>
      <c r="AV1" s="230"/>
      <c r="AW1" s="230"/>
      <c r="AX1" s="230"/>
      <c r="AY1" s="230"/>
      <c r="AZ1" s="230"/>
    </row>
    <row r="2" spans="1:52" ht="21.75" thickBot="1" x14ac:dyDescent="0.3">
      <c r="A2" s="187" t="s">
        <v>240</v>
      </c>
      <c r="B2" s="121"/>
      <c r="C2" s="121"/>
      <c r="D2" s="125"/>
      <c r="E2" s="121"/>
      <c r="F2" s="121"/>
      <c r="G2" s="121"/>
      <c r="H2" s="121"/>
      <c r="I2" s="121"/>
      <c r="J2" s="121"/>
      <c r="K2" s="121"/>
      <c r="L2" s="121"/>
      <c r="M2" s="121"/>
      <c r="N2" s="121"/>
      <c r="O2" s="121"/>
      <c r="P2" s="121"/>
      <c r="Q2" s="121"/>
      <c r="R2" s="121"/>
      <c r="S2" s="121"/>
      <c r="T2" s="121"/>
      <c r="U2" s="121"/>
      <c r="V2" s="121"/>
      <c r="W2" s="121"/>
      <c r="X2" s="121"/>
      <c r="Y2" s="121"/>
      <c r="Z2" s="121"/>
      <c r="AA2" s="121"/>
      <c r="AB2" s="121"/>
      <c r="AC2" s="121"/>
      <c r="AD2" s="121"/>
      <c r="AE2" s="121"/>
      <c r="AF2" s="121"/>
      <c r="AG2" s="121"/>
      <c r="AH2" s="121"/>
      <c r="AI2" s="121"/>
      <c r="AJ2" s="121"/>
      <c r="AK2" s="121"/>
      <c r="AL2" s="121"/>
      <c r="AM2" s="121"/>
      <c r="AN2" s="121"/>
      <c r="AO2" s="121"/>
      <c r="AP2" s="121"/>
      <c r="AQ2" s="121"/>
      <c r="AR2" s="121"/>
      <c r="AS2" s="121"/>
      <c r="AT2" s="121"/>
      <c r="AU2" s="121"/>
      <c r="AV2" s="121"/>
      <c r="AW2" s="121"/>
    </row>
    <row r="3" spans="1:52" ht="20.100000000000001" customHeight="1" x14ac:dyDescent="0.25">
      <c r="A3" s="11" t="s">
        <v>12</v>
      </c>
      <c r="B3" s="11"/>
      <c r="C3" s="11"/>
      <c r="D3" s="237" t="str">
        <f>IF('3-Datos generales'!H11="","",'3-Datos generales'!H11)</f>
        <v xml:space="preserve">Universidad Nacional </v>
      </c>
      <c r="E3" s="237"/>
      <c r="F3" s="237"/>
      <c r="G3" s="237"/>
      <c r="H3" s="237"/>
      <c r="I3" s="237"/>
      <c r="J3" s="237"/>
      <c r="K3" s="237"/>
      <c r="L3" s="237"/>
      <c r="M3" s="237"/>
      <c r="N3" s="237"/>
      <c r="O3" s="237"/>
    </row>
    <row r="4" spans="1:52" ht="20.100000000000001" customHeight="1" x14ac:dyDescent="0.25">
      <c r="A4" s="11" t="s">
        <v>11</v>
      </c>
      <c r="B4" s="11"/>
      <c r="C4" s="11"/>
      <c r="D4" s="229" t="s">
        <v>212</v>
      </c>
      <c r="E4" s="229"/>
      <c r="F4" s="229"/>
      <c r="G4" s="229"/>
      <c r="H4" s="229"/>
      <c r="I4" s="229"/>
      <c r="J4" s="229"/>
      <c r="K4" s="229"/>
      <c r="L4" s="229"/>
      <c r="M4" s="229"/>
      <c r="N4" s="229"/>
      <c r="O4" s="229"/>
    </row>
    <row r="5" spans="1:52" ht="20.100000000000001" customHeight="1" x14ac:dyDescent="0.25">
      <c r="A5" s="11" t="s">
        <v>56</v>
      </c>
      <c r="B5" s="11"/>
      <c r="C5" s="11"/>
      <c r="D5" s="229">
        <v>8</v>
      </c>
      <c r="E5" s="229"/>
      <c r="F5" s="229"/>
      <c r="G5" s="229"/>
      <c r="H5" s="229"/>
      <c r="I5" s="229"/>
      <c r="J5" s="229"/>
      <c r="K5" s="229"/>
      <c r="L5" s="229"/>
      <c r="M5" s="229"/>
      <c r="N5" s="229"/>
      <c r="O5" s="229"/>
      <c r="P5" s="9"/>
      <c r="Q5" s="9"/>
      <c r="R5" s="9"/>
      <c r="S5" s="9"/>
      <c r="T5" s="9"/>
      <c r="U5" s="9"/>
      <c r="V5" s="9"/>
      <c r="W5" s="9"/>
      <c r="X5" s="9"/>
      <c r="Y5" s="9"/>
      <c r="Z5" s="9"/>
      <c r="AA5" s="9"/>
      <c r="AB5" s="9"/>
      <c r="AC5" s="9"/>
      <c r="AD5" s="9"/>
      <c r="AE5" s="9"/>
      <c r="AF5" s="9"/>
      <c r="AG5" s="9"/>
      <c r="AH5" s="9"/>
      <c r="AI5" s="9"/>
    </row>
    <row r="6" spans="1:52" ht="20.100000000000001" customHeight="1" x14ac:dyDescent="0.25">
      <c r="A6" s="122" t="s">
        <v>32</v>
      </c>
      <c r="B6" s="122"/>
      <c r="C6" s="122"/>
      <c r="D6" s="238">
        <v>2025</v>
      </c>
      <c r="E6" s="238"/>
      <c r="F6" s="238"/>
      <c r="G6" s="238"/>
      <c r="H6" s="238"/>
      <c r="I6" s="238"/>
      <c r="J6" s="238"/>
      <c r="K6" s="238"/>
      <c r="L6" s="238"/>
      <c r="M6" s="238"/>
      <c r="N6" s="238"/>
      <c r="O6" s="238"/>
      <c r="AJ6" s="17"/>
      <c r="AK6" s="17"/>
      <c r="AL6" s="17"/>
      <c r="AM6" s="17"/>
      <c r="AN6" s="17"/>
      <c r="AO6" s="17"/>
      <c r="AP6" s="17"/>
      <c r="AQ6" s="17"/>
      <c r="AR6" s="17"/>
      <c r="AS6" s="17"/>
      <c r="AT6" s="17"/>
      <c r="AU6" s="17"/>
      <c r="AV6" s="17"/>
      <c r="AW6" s="17"/>
    </row>
    <row r="7" spans="1:52" ht="20.100000000000001" customHeight="1" x14ac:dyDescent="0.25">
      <c r="A7" s="122" t="s">
        <v>13</v>
      </c>
      <c r="B7" s="122"/>
      <c r="C7" s="122"/>
      <c r="D7" s="228">
        <v>45698</v>
      </c>
      <c r="E7" s="229"/>
      <c r="F7" s="229"/>
      <c r="G7" s="229"/>
      <c r="H7" s="229"/>
      <c r="I7" s="229"/>
      <c r="J7" s="229"/>
      <c r="K7" s="229"/>
      <c r="L7" s="229"/>
      <c r="M7" s="229"/>
      <c r="N7" s="229"/>
      <c r="O7" s="229"/>
      <c r="AJ7" s="17"/>
      <c r="AK7" s="17"/>
      <c r="AL7" s="17"/>
      <c r="AM7" s="17"/>
      <c r="AN7" s="17"/>
      <c r="AO7" s="17"/>
      <c r="AP7" s="17"/>
      <c r="AQ7" s="17"/>
      <c r="AR7" s="17"/>
      <c r="AS7" s="17"/>
      <c r="AT7" s="17"/>
      <c r="AU7" s="17"/>
      <c r="AV7" s="17"/>
      <c r="AW7" s="17"/>
    </row>
    <row r="8" spans="1:52" ht="20.100000000000001" customHeight="1" x14ac:dyDescent="0.25">
      <c r="A8" s="122" t="s">
        <v>33</v>
      </c>
      <c r="B8" s="122"/>
      <c r="C8" s="122"/>
      <c r="D8" s="229" t="s">
        <v>241</v>
      </c>
      <c r="E8" s="229"/>
      <c r="F8" s="229"/>
      <c r="G8" s="229"/>
      <c r="H8" s="229"/>
      <c r="I8" s="229"/>
      <c r="J8" s="229"/>
      <c r="K8" s="229"/>
      <c r="L8" s="229"/>
      <c r="M8" s="229"/>
      <c r="N8" s="229"/>
      <c r="O8" s="229"/>
      <c r="AJ8" s="17"/>
      <c r="AK8" s="17"/>
      <c r="AL8" s="17"/>
      <c r="AM8" s="17"/>
      <c r="AN8" s="17"/>
      <c r="AO8" s="17"/>
      <c r="AP8" s="17"/>
      <c r="AQ8" s="17"/>
      <c r="AR8" s="17"/>
      <c r="AS8" s="17"/>
      <c r="AT8" s="17"/>
      <c r="AU8" s="17"/>
      <c r="AV8" s="17"/>
      <c r="AW8" s="17"/>
    </row>
    <row r="9" spans="1:52" ht="20.100000000000001" customHeight="1" x14ac:dyDescent="0.25">
      <c r="A9" s="122"/>
      <c r="B9" s="122"/>
      <c r="C9" s="122"/>
      <c r="D9" s="126"/>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row>
    <row r="10" spans="1:52" ht="21" x14ac:dyDescent="0.25">
      <c r="A10" s="230" t="s">
        <v>37</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c r="AW10" s="230"/>
    </row>
    <row r="11" spans="1:52" ht="20.100000000000001" customHeight="1" x14ac:dyDescent="0.25"/>
    <row r="12" spans="1:52" ht="20.100000000000001" customHeight="1" thickBot="1" x14ac:dyDescent="0.3"/>
    <row r="13" spans="1:52" s="16" customFormat="1" ht="20.100000000000001" customHeight="1" x14ac:dyDescent="0.25">
      <c r="A13" s="120" t="s">
        <v>43</v>
      </c>
      <c r="B13" s="174"/>
      <c r="C13" s="248" t="s">
        <v>22</v>
      </c>
      <c r="D13" s="249"/>
      <c r="E13" s="249"/>
      <c r="F13" s="256"/>
      <c r="G13" s="253" t="s">
        <v>141</v>
      </c>
      <c r="H13" s="254"/>
      <c r="I13" s="254"/>
      <c r="J13" s="257"/>
      <c r="K13" s="248" t="s">
        <v>24</v>
      </c>
      <c r="L13" s="249"/>
      <c r="M13" s="249"/>
      <c r="N13" s="256"/>
      <c r="O13" s="253" t="s">
        <v>34</v>
      </c>
      <c r="P13" s="254"/>
      <c r="Q13" s="254"/>
      <c r="R13" s="257"/>
      <c r="S13" s="248" t="s">
        <v>35</v>
      </c>
      <c r="T13" s="249"/>
      <c r="U13" s="249"/>
      <c r="V13" s="256"/>
      <c r="W13" s="253" t="s">
        <v>157</v>
      </c>
      <c r="X13" s="254"/>
      <c r="Y13" s="254"/>
      <c r="Z13" s="255"/>
    </row>
    <row r="14" spans="1:52" s="16" customFormat="1" ht="75" x14ac:dyDescent="0.25">
      <c r="A14" s="120" t="s">
        <v>0</v>
      </c>
      <c r="B14" s="173" t="s">
        <v>169</v>
      </c>
      <c r="C14" s="60" t="s">
        <v>50</v>
      </c>
      <c r="D14" s="85" t="s">
        <v>52</v>
      </c>
      <c r="E14" s="118" t="s">
        <v>79</v>
      </c>
      <c r="F14" s="118" t="s">
        <v>78</v>
      </c>
      <c r="G14" s="64" t="s">
        <v>50</v>
      </c>
      <c r="H14" s="119" t="s">
        <v>52</v>
      </c>
      <c r="I14" s="119" t="s">
        <v>79</v>
      </c>
      <c r="J14" s="119" t="s">
        <v>78</v>
      </c>
      <c r="K14" s="60" t="s">
        <v>50</v>
      </c>
      <c r="L14" s="118" t="s">
        <v>52</v>
      </c>
      <c r="M14" s="118" t="s">
        <v>79</v>
      </c>
      <c r="N14" s="118" t="s">
        <v>78</v>
      </c>
      <c r="O14" s="64" t="s">
        <v>50</v>
      </c>
      <c r="P14" s="119" t="s">
        <v>52</v>
      </c>
      <c r="Q14" s="119" t="s">
        <v>79</v>
      </c>
      <c r="R14" s="119" t="s">
        <v>78</v>
      </c>
      <c r="S14" s="60" t="s">
        <v>50</v>
      </c>
      <c r="T14" s="118" t="s">
        <v>52</v>
      </c>
      <c r="U14" s="118" t="s">
        <v>79</v>
      </c>
      <c r="V14" s="118" t="s">
        <v>78</v>
      </c>
      <c r="W14" s="64" t="s">
        <v>50</v>
      </c>
      <c r="X14" s="119" t="s">
        <v>52</v>
      </c>
      <c r="Y14" s="119" t="s">
        <v>79</v>
      </c>
      <c r="Z14" s="119" t="s">
        <v>78</v>
      </c>
    </row>
    <row r="15" spans="1:52" s="1" customFormat="1" ht="18" customHeight="1" x14ac:dyDescent="0.25">
      <c r="A15" s="4" t="s">
        <v>15</v>
      </c>
      <c r="B15" s="178"/>
      <c r="C15" s="192">
        <v>1238.8232142857144</v>
      </c>
      <c r="D15" s="193">
        <v>693741</v>
      </c>
      <c r="E15" s="84">
        <v>699.2</v>
      </c>
      <c r="F15" s="81">
        <f>IF(C15=0," ",E15/C15)</f>
        <v>0.56440660131086384</v>
      </c>
      <c r="G15" s="83"/>
      <c r="H15" s="97"/>
      <c r="I15" s="84"/>
      <c r="J15" s="81" t="str">
        <f>IF(G15=0," ",I15/G15)</f>
        <v xml:space="preserve"> </v>
      </c>
      <c r="K15" s="83"/>
      <c r="L15" s="97"/>
      <c r="M15" s="84"/>
      <c r="N15" s="5" t="str">
        <f>IF(K15=0,"",M15/K15)</f>
        <v/>
      </c>
      <c r="O15" s="83"/>
      <c r="P15" s="97"/>
      <c r="Q15" s="84"/>
      <c r="R15" s="5" t="str">
        <f>IF(O15=0,"",Q15/O15)</f>
        <v/>
      </c>
      <c r="S15" s="83"/>
      <c r="T15" s="97"/>
      <c r="U15" s="84"/>
      <c r="V15" s="5" t="str">
        <f>IF(S15=0,"",U15/S15)</f>
        <v/>
      </c>
      <c r="W15" s="83"/>
      <c r="X15" s="97"/>
      <c r="Y15" s="84"/>
      <c r="Z15" s="81" t="str">
        <f>IF(W15=""," ",Y15/W15)</f>
        <v xml:space="preserve"> </v>
      </c>
    </row>
    <row r="16" spans="1:52" s="1" customFormat="1" ht="18" customHeight="1" x14ac:dyDescent="0.25">
      <c r="A16" s="6" t="s">
        <v>1</v>
      </c>
      <c r="B16" s="182"/>
      <c r="C16" s="192">
        <v>532.65614035087719</v>
      </c>
      <c r="D16" s="193">
        <v>303614</v>
      </c>
      <c r="E16" s="84">
        <v>1406.24</v>
      </c>
      <c r="F16" s="81">
        <f t="shared" ref="F16:F26" si="0">IF(C16=0," ",E16/C16)</f>
        <v>2.6400521715072429</v>
      </c>
      <c r="G16" s="83"/>
      <c r="H16" s="97"/>
      <c r="I16" s="84"/>
      <c r="J16" s="81" t="str">
        <f t="shared" ref="J16:J26" si="1">IF(G16=0," ",I16/G16)</f>
        <v xml:space="preserve"> </v>
      </c>
      <c r="K16" s="83"/>
      <c r="L16" s="97"/>
      <c r="M16" s="84"/>
      <c r="N16" s="5" t="str">
        <f t="shared" ref="N16:N26" si="2">IF(K16=0,"",M16/K16)</f>
        <v/>
      </c>
      <c r="O16" s="83"/>
      <c r="P16" s="97"/>
      <c r="Q16" s="84"/>
      <c r="R16" s="5" t="str">
        <f t="shared" ref="R16:R26" si="3">IF(O16=0,"",Q16/O16)</f>
        <v/>
      </c>
      <c r="S16" s="83"/>
      <c r="T16" s="97"/>
      <c r="U16" s="84"/>
      <c r="V16" s="5" t="str">
        <f t="shared" ref="V16:V26" si="4">IF(S16=0,"",U16/S16)</f>
        <v/>
      </c>
      <c r="W16" s="83"/>
      <c r="X16" s="97"/>
      <c r="Y16" s="84"/>
      <c r="Z16" s="81" t="str">
        <f t="shared" ref="Z16:Z26" si="5">IF(W16=""," ",Y16/W16)</f>
        <v xml:space="preserve"> </v>
      </c>
    </row>
    <row r="17" spans="1:35" s="1" customFormat="1" ht="18" customHeight="1" x14ac:dyDescent="0.25">
      <c r="A17" s="6" t="s">
        <v>2</v>
      </c>
      <c r="B17" s="182"/>
      <c r="C17" s="192">
        <v>1033.3260135135135</v>
      </c>
      <c r="D17" s="193">
        <v>611729</v>
      </c>
      <c r="E17" s="84">
        <v>1268.6600000000001</v>
      </c>
      <c r="F17" s="81">
        <f t="shared" si="0"/>
        <v>1.227744180838247</v>
      </c>
      <c r="G17" s="83"/>
      <c r="H17" s="97"/>
      <c r="I17" s="84"/>
      <c r="J17" s="81" t="str">
        <f t="shared" si="1"/>
        <v xml:space="preserve"> </v>
      </c>
      <c r="K17" s="83"/>
      <c r="L17" s="97"/>
      <c r="M17" s="84"/>
      <c r="N17" s="5" t="str">
        <f t="shared" si="2"/>
        <v/>
      </c>
      <c r="O17" s="83"/>
      <c r="P17" s="97"/>
      <c r="Q17" s="84"/>
      <c r="R17" s="5" t="str">
        <f t="shared" si="3"/>
        <v/>
      </c>
      <c r="S17" s="83"/>
      <c r="T17" s="97"/>
      <c r="U17" s="84"/>
      <c r="V17" s="5" t="str">
        <f t="shared" si="4"/>
        <v/>
      </c>
      <c r="W17" s="83"/>
      <c r="X17" s="97"/>
      <c r="Y17" s="84"/>
      <c r="Z17" s="81" t="str">
        <f t="shared" si="5"/>
        <v xml:space="preserve"> </v>
      </c>
    </row>
    <row r="18" spans="1:35" s="1" customFormat="1" ht="18" customHeight="1" x14ac:dyDescent="0.25">
      <c r="A18" s="6" t="s">
        <v>3</v>
      </c>
      <c r="B18" s="182"/>
      <c r="C18" s="192">
        <v>286.53778558875217</v>
      </c>
      <c r="D18" s="193">
        <v>163040</v>
      </c>
      <c r="E18" s="84">
        <v>1815.29</v>
      </c>
      <c r="F18" s="81">
        <f t="shared" si="0"/>
        <v>6.3352552134445537</v>
      </c>
      <c r="G18" s="83"/>
      <c r="H18" s="97"/>
      <c r="I18" s="84"/>
      <c r="J18" s="81" t="str">
        <f t="shared" si="1"/>
        <v xml:space="preserve"> </v>
      </c>
      <c r="K18" s="83"/>
      <c r="L18" s="97"/>
      <c r="M18" s="84"/>
      <c r="N18" s="5" t="str">
        <f t="shared" si="2"/>
        <v/>
      </c>
      <c r="O18" s="83"/>
      <c r="P18" s="97"/>
      <c r="Q18" s="84"/>
      <c r="R18" s="5" t="str">
        <f t="shared" si="3"/>
        <v/>
      </c>
      <c r="S18" s="83"/>
      <c r="T18" s="97"/>
      <c r="U18" s="84"/>
      <c r="V18" s="5" t="str">
        <f t="shared" si="4"/>
        <v/>
      </c>
      <c r="W18" s="83"/>
      <c r="X18" s="97"/>
      <c r="Y18" s="84"/>
      <c r="Z18" s="81" t="str">
        <f t="shared" si="5"/>
        <v xml:space="preserve"> </v>
      </c>
    </row>
    <row r="19" spans="1:35" s="1" customFormat="1" ht="18" customHeight="1" x14ac:dyDescent="0.25">
      <c r="A19" s="6" t="s">
        <v>4</v>
      </c>
      <c r="B19" s="182"/>
      <c r="C19" s="192">
        <v>1636.9963302752292</v>
      </c>
      <c r="D19" s="193">
        <v>892163</v>
      </c>
      <c r="E19" s="84">
        <v>2184.3399999999997</v>
      </c>
      <c r="F19" s="81">
        <f t="shared" si="0"/>
        <v>1.3343585196875458</v>
      </c>
      <c r="G19" s="83"/>
      <c r="H19" s="97"/>
      <c r="I19" s="84"/>
      <c r="J19" s="81" t="str">
        <f t="shared" si="1"/>
        <v xml:space="preserve"> </v>
      </c>
      <c r="K19" s="83"/>
      <c r="L19" s="97"/>
      <c r="M19" s="84"/>
      <c r="N19" s="5" t="str">
        <f t="shared" si="2"/>
        <v/>
      </c>
      <c r="O19" s="83"/>
      <c r="P19" s="97"/>
      <c r="Q19" s="84"/>
      <c r="R19" s="5" t="str">
        <f t="shared" si="3"/>
        <v/>
      </c>
      <c r="S19" s="83"/>
      <c r="T19" s="97"/>
      <c r="U19" s="84"/>
      <c r="V19" s="5" t="str">
        <f t="shared" si="4"/>
        <v/>
      </c>
      <c r="W19" s="83"/>
      <c r="X19" s="97"/>
      <c r="Y19" s="84"/>
      <c r="Z19" s="81" t="str">
        <f t="shared" si="5"/>
        <v xml:space="preserve"> </v>
      </c>
    </row>
    <row r="20" spans="1:35" s="1" customFormat="1" ht="18" customHeight="1" x14ac:dyDescent="0.25">
      <c r="A20" s="6" t="s">
        <v>5</v>
      </c>
      <c r="B20" s="182"/>
      <c r="C20" s="192">
        <v>934.90188679245273</v>
      </c>
      <c r="D20" s="193">
        <v>495498</v>
      </c>
      <c r="E20" s="84">
        <v>2661.2400000000002</v>
      </c>
      <c r="F20" s="81">
        <f t="shared" si="0"/>
        <v>2.846544688374121</v>
      </c>
      <c r="G20" s="83"/>
      <c r="H20" s="97"/>
      <c r="I20" s="84"/>
      <c r="J20" s="81" t="str">
        <f t="shared" si="1"/>
        <v xml:space="preserve"> </v>
      </c>
      <c r="K20" s="83"/>
      <c r="L20" s="97"/>
      <c r="M20" s="84"/>
      <c r="N20" s="5" t="str">
        <f t="shared" si="2"/>
        <v/>
      </c>
      <c r="O20" s="83"/>
      <c r="P20" s="97"/>
      <c r="Q20" s="84"/>
      <c r="R20" s="5" t="str">
        <f t="shared" si="3"/>
        <v/>
      </c>
      <c r="S20" s="83"/>
      <c r="T20" s="97"/>
      <c r="U20" s="84"/>
      <c r="V20" s="5" t="str">
        <f t="shared" si="4"/>
        <v/>
      </c>
      <c r="W20" s="83"/>
      <c r="X20" s="97"/>
      <c r="Y20" s="84"/>
      <c r="Z20" s="81" t="str">
        <f t="shared" si="5"/>
        <v xml:space="preserve"> </v>
      </c>
    </row>
    <row r="21" spans="1:35" s="1" customFormat="1" ht="18" customHeight="1" x14ac:dyDescent="0.25">
      <c r="A21" s="4" t="s">
        <v>6</v>
      </c>
      <c r="B21" s="178"/>
      <c r="C21" s="192">
        <v>639.67362428842512</v>
      </c>
      <c r="D21" s="193">
        <v>337108</v>
      </c>
      <c r="E21" s="84">
        <v>840.67</v>
      </c>
      <c r="F21" s="81">
        <f t="shared" si="0"/>
        <v>1.3142170758332639</v>
      </c>
      <c r="G21" s="83"/>
      <c r="H21" s="97"/>
      <c r="I21" s="84"/>
      <c r="J21" s="81" t="str">
        <f t="shared" si="1"/>
        <v xml:space="preserve"> </v>
      </c>
      <c r="K21" s="83"/>
      <c r="L21" s="97"/>
      <c r="M21" s="84"/>
      <c r="N21" s="5" t="str">
        <f t="shared" si="2"/>
        <v/>
      </c>
      <c r="O21" s="83"/>
      <c r="P21" s="97"/>
      <c r="Q21" s="84"/>
      <c r="R21" s="5" t="str">
        <f t="shared" si="3"/>
        <v/>
      </c>
      <c r="S21" s="83"/>
      <c r="T21" s="97"/>
      <c r="U21" s="84"/>
      <c r="V21" s="5" t="str">
        <f t="shared" si="4"/>
        <v/>
      </c>
      <c r="W21" s="83"/>
      <c r="X21" s="97"/>
      <c r="Y21" s="84"/>
      <c r="Z21" s="81" t="str">
        <f t="shared" si="5"/>
        <v xml:space="preserve"> </v>
      </c>
    </row>
    <row r="22" spans="1:35" s="1" customFormat="1" ht="18" customHeight="1" x14ac:dyDescent="0.25">
      <c r="A22" s="6" t="s">
        <v>16</v>
      </c>
      <c r="B22" s="182"/>
      <c r="C22" s="192">
        <v>527.85637342908444</v>
      </c>
      <c r="D22" s="193">
        <v>294016</v>
      </c>
      <c r="E22" s="84">
        <v>1645.1</v>
      </c>
      <c r="F22" s="81">
        <f t="shared" si="0"/>
        <v>3.1165674657161508</v>
      </c>
      <c r="G22" s="83"/>
      <c r="H22" s="97"/>
      <c r="I22" s="84"/>
      <c r="J22" s="81" t="str">
        <f t="shared" si="1"/>
        <v xml:space="preserve"> </v>
      </c>
      <c r="K22" s="83"/>
      <c r="L22" s="97"/>
      <c r="M22" s="84"/>
      <c r="N22" s="5" t="str">
        <f t="shared" si="2"/>
        <v/>
      </c>
      <c r="O22" s="83"/>
      <c r="P22" s="97"/>
      <c r="Q22" s="84"/>
      <c r="R22" s="5" t="str">
        <f t="shared" si="3"/>
        <v/>
      </c>
      <c r="S22" s="83"/>
      <c r="T22" s="97"/>
      <c r="U22" s="84"/>
      <c r="V22" s="5" t="str">
        <f t="shared" si="4"/>
        <v/>
      </c>
      <c r="W22" s="83"/>
      <c r="X22" s="97"/>
      <c r="Y22" s="84"/>
      <c r="Z22" s="81" t="str">
        <f t="shared" si="5"/>
        <v xml:space="preserve"> </v>
      </c>
    </row>
    <row r="23" spans="1:35" s="1" customFormat="1" ht="18" customHeight="1" x14ac:dyDescent="0.25">
      <c r="A23" s="4" t="s">
        <v>7</v>
      </c>
      <c r="B23" s="178"/>
      <c r="C23" s="192">
        <v>585.8421985815603</v>
      </c>
      <c r="D23" s="193">
        <v>330415</v>
      </c>
      <c r="E23" s="84">
        <v>2577.6999999999998</v>
      </c>
      <c r="F23" s="81">
        <f t="shared" si="0"/>
        <v>4.39999031520966</v>
      </c>
      <c r="G23" s="83"/>
      <c r="H23" s="97"/>
      <c r="I23" s="84"/>
      <c r="J23" s="81" t="str">
        <f t="shared" si="1"/>
        <v xml:space="preserve"> </v>
      </c>
      <c r="K23" s="83"/>
      <c r="L23" s="97"/>
      <c r="M23" s="84"/>
      <c r="N23" s="5" t="str">
        <f t="shared" si="2"/>
        <v/>
      </c>
      <c r="O23" s="83"/>
      <c r="P23" s="97"/>
      <c r="Q23" s="84"/>
      <c r="R23" s="5" t="str">
        <f t="shared" si="3"/>
        <v/>
      </c>
      <c r="S23" s="83"/>
      <c r="T23" s="97"/>
      <c r="U23" s="84"/>
      <c r="V23" s="5" t="str">
        <f t="shared" si="4"/>
        <v/>
      </c>
      <c r="W23" s="83"/>
      <c r="X23" s="97"/>
      <c r="Y23" s="84"/>
      <c r="Z23" s="81" t="str">
        <f t="shared" si="5"/>
        <v xml:space="preserve"> </v>
      </c>
    </row>
    <row r="24" spans="1:35" s="1" customFormat="1" ht="18" customHeight="1" x14ac:dyDescent="0.25">
      <c r="A24" s="6" t="s">
        <v>8</v>
      </c>
      <c r="B24" s="182"/>
      <c r="C24" s="192">
        <v>700.06474820143887</v>
      </c>
      <c r="D24" s="193">
        <v>389236</v>
      </c>
      <c r="E24" s="84">
        <v>2103</v>
      </c>
      <c r="F24" s="81">
        <f t="shared" si="0"/>
        <v>3.0040078512778878</v>
      </c>
      <c r="G24" s="83"/>
      <c r="H24" s="97"/>
      <c r="I24" s="84"/>
      <c r="J24" s="81" t="str">
        <f t="shared" si="1"/>
        <v xml:space="preserve"> </v>
      </c>
      <c r="K24" s="83"/>
      <c r="L24" s="97"/>
      <c r="M24" s="84"/>
      <c r="N24" s="5" t="str">
        <f t="shared" si="2"/>
        <v/>
      </c>
      <c r="O24" s="83"/>
      <c r="P24" s="97"/>
      <c r="Q24" s="84"/>
      <c r="R24" s="5" t="str">
        <f t="shared" si="3"/>
        <v/>
      </c>
      <c r="S24" s="83"/>
      <c r="T24" s="97"/>
      <c r="U24" s="84"/>
      <c r="V24" s="5" t="str">
        <f t="shared" si="4"/>
        <v/>
      </c>
      <c r="W24" s="83"/>
      <c r="X24" s="97"/>
      <c r="Y24" s="84"/>
      <c r="Z24" s="81" t="str">
        <f t="shared" si="5"/>
        <v xml:space="preserve"> </v>
      </c>
    </row>
    <row r="25" spans="1:35" s="1" customFormat="1" ht="18" customHeight="1" x14ac:dyDescent="0.25">
      <c r="A25" s="4" t="s">
        <v>9</v>
      </c>
      <c r="B25" s="178"/>
      <c r="C25" s="192">
        <v>1690.224778761062</v>
      </c>
      <c r="D25" s="193">
        <v>954977</v>
      </c>
      <c r="E25" s="84">
        <v>1212.7</v>
      </c>
      <c r="F25" s="81">
        <f t="shared" si="0"/>
        <v>0.71747853613228385</v>
      </c>
      <c r="G25" s="83"/>
      <c r="H25" s="97"/>
      <c r="I25" s="84"/>
      <c r="J25" s="81" t="str">
        <f t="shared" si="1"/>
        <v xml:space="preserve"> </v>
      </c>
      <c r="K25" s="83"/>
      <c r="L25" s="97"/>
      <c r="M25" s="84"/>
      <c r="N25" s="5" t="str">
        <f t="shared" si="2"/>
        <v/>
      </c>
      <c r="O25" s="83"/>
      <c r="P25" s="97"/>
      <c r="Q25" s="84"/>
      <c r="R25" s="5" t="str">
        <f t="shared" si="3"/>
        <v/>
      </c>
      <c r="S25" s="83"/>
      <c r="T25" s="97"/>
      <c r="U25" s="84"/>
      <c r="V25" s="5" t="str">
        <f t="shared" si="4"/>
        <v/>
      </c>
      <c r="W25" s="83"/>
      <c r="X25" s="97"/>
      <c r="Y25" s="84"/>
      <c r="Z25" s="81" t="str">
        <f t="shared" si="5"/>
        <v xml:space="preserve"> </v>
      </c>
    </row>
    <row r="26" spans="1:35" s="1" customFormat="1" ht="18" customHeight="1" x14ac:dyDescent="0.25">
      <c r="A26" s="6" t="s">
        <v>10</v>
      </c>
      <c r="B26" s="182"/>
      <c r="C26" s="192">
        <v>346.58527827648118</v>
      </c>
      <c r="D26" s="193">
        <v>193048</v>
      </c>
      <c r="E26" s="84">
        <v>821.19999999999993</v>
      </c>
      <c r="F26" s="81">
        <f t="shared" si="0"/>
        <v>2.3694024284115862</v>
      </c>
      <c r="G26" s="83"/>
      <c r="H26" s="97"/>
      <c r="I26" s="84"/>
      <c r="J26" s="81" t="str">
        <f t="shared" si="1"/>
        <v xml:space="preserve"> </v>
      </c>
      <c r="K26" s="83"/>
      <c r="L26" s="97"/>
      <c r="M26" s="84"/>
      <c r="N26" s="5" t="str">
        <f t="shared" si="2"/>
        <v/>
      </c>
      <c r="O26" s="83"/>
      <c r="P26" s="97"/>
      <c r="Q26" s="84"/>
      <c r="R26" s="5" t="str">
        <f t="shared" si="3"/>
        <v/>
      </c>
      <c r="S26" s="83"/>
      <c r="T26" s="97"/>
      <c r="U26" s="84"/>
      <c r="V26" s="5" t="str">
        <f t="shared" si="4"/>
        <v/>
      </c>
      <c r="W26" s="83"/>
      <c r="X26" s="97"/>
      <c r="Y26" s="84"/>
      <c r="Z26" s="81" t="str">
        <f t="shared" si="5"/>
        <v xml:space="preserve"> </v>
      </c>
    </row>
    <row r="27" spans="1:35" s="11" customFormat="1" ht="18" customHeight="1" x14ac:dyDescent="0.25">
      <c r="A27" s="59" t="s">
        <v>30</v>
      </c>
      <c r="B27" s="175"/>
      <c r="C27" s="61">
        <f>IF(SUM(C15:C26)=0,0,SUM(C15:C26))</f>
        <v>10153.488372344591</v>
      </c>
      <c r="D27" s="98">
        <f t="shared" ref="D27:Z27" si="6">IF(SUM(D15:D26)=0,0,SUM(D15:D26))</f>
        <v>5658585</v>
      </c>
      <c r="E27" s="10">
        <f t="shared" si="6"/>
        <v>19235.34</v>
      </c>
      <c r="F27" s="10">
        <f t="shared" si="6"/>
        <v>29.870025047743407</v>
      </c>
      <c r="G27" s="65">
        <f t="shared" si="6"/>
        <v>0</v>
      </c>
      <c r="H27" s="99">
        <f t="shared" si="6"/>
        <v>0</v>
      </c>
      <c r="I27" s="65">
        <f t="shared" si="6"/>
        <v>0</v>
      </c>
      <c r="J27" s="65">
        <f t="shared" si="6"/>
        <v>0</v>
      </c>
      <c r="K27" s="61">
        <f t="shared" si="6"/>
        <v>0</v>
      </c>
      <c r="L27" s="100">
        <f t="shared" si="6"/>
        <v>0</v>
      </c>
      <c r="M27" s="61">
        <f t="shared" si="6"/>
        <v>0</v>
      </c>
      <c r="N27" s="61">
        <f t="shared" si="6"/>
        <v>0</v>
      </c>
      <c r="O27" s="123">
        <f t="shared" si="6"/>
        <v>0</v>
      </c>
      <c r="P27" s="100">
        <f t="shared" si="6"/>
        <v>0</v>
      </c>
      <c r="Q27" s="61">
        <f t="shared" si="6"/>
        <v>0</v>
      </c>
      <c r="R27" s="61">
        <f t="shared" si="6"/>
        <v>0</v>
      </c>
      <c r="S27" s="123">
        <f t="shared" si="6"/>
        <v>0</v>
      </c>
      <c r="T27" s="100">
        <f t="shared" si="6"/>
        <v>0</v>
      </c>
      <c r="U27" s="61">
        <f t="shared" si="6"/>
        <v>0</v>
      </c>
      <c r="V27" s="61">
        <f t="shared" si="6"/>
        <v>0</v>
      </c>
      <c r="W27" s="65">
        <f t="shared" si="6"/>
        <v>0</v>
      </c>
      <c r="X27" s="99">
        <f t="shared" si="6"/>
        <v>0</v>
      </c>
      <c r="Y27" s="65">
        <f t="shared" si="6"/>
        <v>0</v>
      </c>
      <c r="Z27" s="65">
        <f t="shared" si="6"/>
        <v>0</v>
      </c>
    </row>
    <row r="28" spans="1:35" s="11" customFormat="1" ht="18" customHeight="1" thickBot="1" x14ac:dyDescent="0.3">
      <c r="A28" s="59" t="s">
        <v>31</v>
      </c>
      <c r="B28" s="62">
        <f>IF(SUM(B15:B26)&gt;0,AVERAGE(B15:B26),0)</f>
        <v>0</v>
      </c>
      <c r="C28" s="62">
        <f>IF(SUM(C15:C26)&gt;0,AVERAGE(C15:C26),0)</f>
        <v>846.12403102871588</v>
      </c>
      <c r="D28" s="62">
        <f t="shared" ref="D28:F28" si="7">IF(SUM(D15:D26)&gt;0,AVERAGE(D15:D26),0)</f>
        <v>471548.75</v>
      </c>
      <c r="E28" s="62">
        <f t="shared" si="7"/>
        <v>1602.9449999999999</v>
      </c>
      <c r="F28" s="62">
        <f t="shared" si="7"/>
        <v>2.4891687539786171</v>
      </c>
      <c r="G28" s="66">
        <f>IF(G27=0,0,AVERAGE(G15:G26))</f>
        <v>0</v>
      </c>
      <c r="H28" s="66">
        <f t="shared" ref="H28:J28" si="8">IF(H27=0,0,AVERAGE(H15:H26))</f>
        <v>0</v>
      </c>
      <c r="I28" s="66">
        <f t="shared" si="8"/>
        <v>0</v>
      </c>
      <c r="J28" s="66">
        <f t="shared" si="8"/>
        <v>0</v>
      </c>
      <c r="K28" s="62">
        <f t="shared" ref="K28:V28" si="9">IF(SUM(K15:K26)&gt;0,AVERAGE(K15:K26),0)</f>
        <v>0</v>
      </c>
      <c r="L28" s="62">
        <f t="shared" si="9"/>
        <v>0</v>
      </c>
      <c r="M28" s="62">
        <f t="shared" si="9"/>
        <v>0</v>
      </c>
      <c r="N28" s="62">
        <f t="shared" si="9"/>
        <v>0</v>
      </c>
      <c r="O28" s="124">
        <f t="shared" si="9"/>
        <v>0</v>
      </c>
      <c r="P28" s="62">
        <f t="shared" si="9"/>
        <v>0</v>
      </c>
      <c r="Q28" s="62">
        <f t="shared" si="9"/>
        <v>0</v>
      </c>
      <c r="R28" s="62">
        <f t="shared" si="9"/>
        <v>0</v>
      </c>
      <c r="S28" s="124">
        <f t="shared" si="9"/>
        <v>0</v>
      </c>
      <c r="T28" s="62">
        <f t="shared" si="9"/>
        <v>0</v>
      </c>
      <c r="U28" s="62">
        <f t="shared" si="9"/>
        <v>0</v>
      </c>
      <c r="V28" s="62">
        <f t="shared" si="9"/>
        <v>0</v>
      </c>
      <c r="W28" s="66">
        <f t="shared" ref="W28:Z28" si="10">IF(W27=0,0,AVERAGE(W15:W26))</f>
        <v>0</v>
      </c>
      <c r="X28" s="66">
        <f t="shared" si="10"/>
        <v>0</v>
      </c>
      <c r="Y28" s="66">
        <f t="shared" si="10"/>
        <v>0</v>
      </c>
      <c r="Z28" s="66">
        <f t="shared" si="10"/>
        <v>0</v>
      </c>
    </row>
    <row r="29" spans="1:35" s="11" customFormat="1" ht="18" customHeight="1" x14ac:dyDescent="0.25">
      <c r="A29" s="128"/>
      <c r="B29" s="128"/>
      <c r="D29" s="129"/>
    </row>
    <row r="30" spans="1:35" ht="21" x14ac:dyDescent="0.25">
      <c r="A30" s="230" t="s">
        <v>36</v>
      </c>
      <c r="B30" s="230"/>
      <c r="C30" s="230"/>
      <c r="D30" s="230"/>
      <c r="E30" s="230"/>
      <c r="F30" s="230"/>
      <c r="G30" s="230"/>
      <c r="H30" s="230"/>
      <c r="I30" s="230"/>
      <c r="J30" s="230"/>
      <c r="K30" s="230"/>
      <c r="L30" s="230"/>
      <c r="M30" s="230"/>
      <c r="N30" s="230"/>
      <c r="O30" s="230"/>
      <c r="P30" s="230"/>
      <c r="Q30" s="230"/>
      <c r="R30" s="230"/>
      <c r="S30" s="230"/>
      <c r="T30" s="230"/>
      <c r="U30" s="230"/>
      <c r="V30" s="230"/>
      <c r="W30" s="230"/>
      <c r="X30" s="230"/>
      <c r="Y30" s="230"/>
      <c r="Z30" s="230"/>
      <c r="AA30" s="230"/>
      <c r="AB30" s="230"/>
      <c r="AC30" s="230"/>
      <c r="AD30" s="230"/>
      <c r="AE30" s="230"/>
      <c r="AF30" s="230"/>
      <c r="AG30" s="230"/>
      <c r="AH30" s="230"/>
      <c r="AI30" s="230"/>
    </row>
    <row r="31" spans="1:35" x14ac:dyDescent="0.25">
      <c r="A31" s="3"/>
      <c r="B31" s="3"/>
      <c r="C31" s="3"/>
      <c r="D31" s="130"/>
      <c r="E31" s="3"/>
      <c r="F31" s="3"/>
      <c r="G31" s="3"/>
      <c r="H31" s="3"/>
      <c r="I31" s="3"/>
      <c r="J31" s="3"/>
      <c r="K31" s="3"/>
      <c r="L31" s="3"/>
      <c r="M31" s="3"/>
      <c r="N31" s="3"/>
      <c r="O31" s="3"/>
    </row>
    <row r="32" spans="1:35" x14ac:dyDescent="0.25">
      <c r="A32" s="3"/>
      <c r="B32" s="3"/>
      <c r="C32" s="3"/>
      <c r="D32" s="130"/>
      <c r="E32" s="3"/>
      <c r="F32" s="3"/>
      <c r="G32" s="3"/>
      <c r="H32" s="3"/>
      <c r="I32" s="3"/>
      <c r="J32" s="3"/>
      <c r="K32" s="3"/>
      <c r="L32" s="3"/>
      <c r="M32" s="3"/>
      <c r="N32" s="3"/>
      <c r="O32" s="3"/>
    </row>
    <row r="33" spans="1:10" s="1" customFormat="1" ht="36.75" customHeight="1" x14ac:dyDescent="0.25">
      <c r="A33" s="117" t="s">
        <v>43</v>
      </c>
      <c r="B33" s="172"/>
      <c r="C33" s="242" t="s">
        <v>144</v>
      </c>
      <c r="D33" s="243"/>
      <c r="E33" s="244" t="s">
        <v>156</v>
      </c>
      <c r="F33" s="245"/>
      <c r="G33" s="246" t="s">
        <v>145</v>
      </c>
      <c r="H33" s="247"/>
      <c r="I33" s="242" t="s">
        <v>146</v>
      </c>
      <c r="J33" s="243"/>
    </row>
    <row r="34" spans="1:10" s="1" customFormat="1" ht="30" x14ac:dyDescent="0.25">
      <c r="A34" s="117" t="s">
        <v>0</v>
      </c>
      <c r="B34" s="117" t="s">
        <v>169</v>
      </c>
      <c r="C34" s="117" t="s">
        <v>50</v>
      </c>
      <c r="D34" s="87" t="s">
        <v>51</v>
      </c>
      <c r="E34" s="78" t="s">
        <v>50</v>
      </c>
      <c r="F34" s="78" t="s">
        <v>51</v>
      </c>
      <c r="G34" s="116" t="s">
        <v>50</v>
      </c>
      <c r="H34" s="116" t="s">
        <v>51</v>
      </c>
      <c r="I34" s="115" t="s">
        <v>50</v>
      </c>
      <c r="J34" s="117" t="s">
        <v>51</v>
      </c>
    </row>
    <row r="35" spans="1:10" s="1" customFormat="1" ht="18" customHeight="1" x14ac:dyDescent="0.25">
      <c r="A35" s="4" t="s">
        <v>15</v>
      </c>
      <c r="B35" s="179"/>
      <c r="C35" s="110"/>
      <c r="D35" s="93"/>
      <c r="E35" s="92"/>
      <c r="F35" s="101"/>
      <c r="G35" s="92"/>
      <c r="H35" s="101"/>
      <c r="I35" s="92"/>
      <c r="J35" s="101"/>
    </row>
    <row r="36" spans="1:10" s="1" customFormat="1" ht="18" customHeight="1" x14ac:dyDescent="0.25">
      <c r="A36" s="6" t="s">
        <v>1</v>
      </c>
      <c r="B36" s="180"/>
      <c r="C36" s="111"/>
      <c r="D36" s="86"/>
      <c r="E36" s="92"/>
      <c r="F36" s="101"/>
      <c r="G36" s="84"/>
      <c r="H36" s="97"/>
      <c r="I36" s="84"/>
      <c r="J36" s="97"/>
    </row>
    <row r="37" spans="1:10" s="1" customFormat="1" ht="18" customHeight="1" x14ac:dyDescent="0.25">
      <c r="A37" s="6" t="s">
        <v>2</v>
      </c>
      <c r="B37" s="180"/>
      <c r="C37" s="111"/>
      <c r="D37" s="86"/>
      <c r="E37" s="92"/>
      <c r="F37" s="101"/>
      <c r="G37" s="84"/>
      <c r="H37" s="97"/>
      <c r="I37" s="84"/>
      <c r="J37" s="97"/>
    </row>
    <row r="38" spans="1:10" s="1" customFormat="1" ht="18" customHeight="1" x14ac:dyDescent="0.25">
      <c r="A38" s="6" t="s">
        <v>3</v>
      </c>
      <c r="B38" s="180"/>
      <c r="C38" s="111"/>
      <c r="D38" s="86"/>
      <c r="E38" s="92"/>
      <c r="F38" s="101"/>
      <c r="G38" s="84"/>
      <c r="H38" s="97"/>
      <c r="I38" s="84"/>
      <c r="J38" s="97"/>
    </row>
    <row r="39" spans="1:10" s="1" customFormat="1" ht="18" customHeight="1" x14ac:dyDescent="0.25">
      <c r="A39" s="6" t="s">
        <v>4</v>
      </c>
      <c r="B39" s="180"/>
      <c r="C39" s="111"/>
      <c r="D39" s="86"/>
      <c r="E39" s="92"/>
      <c r="F39" s="101"/>
      <c r="G39" s="84"/>
      <c r="H39" s="97"/>
      <c r="I39" s="84"/>
      <c r="J39" s="97"/>
    </row>
    <row r="40" spans="1:10" s="1" customFormat="1" ht="18" customHeight="1" x14ac:dyDescent="0.25">
      <c r="A40" s="6" t="s">
        <v>5</v>
      </c>
      <c r="B40" s="180"/>
      <c r="C40" s="111"/>
      <c r="D40" s="86"/>
      <c r="E40" s="92"/>
      <c r="F40" s="101"/>
      <c r="G40" s="84"/>
      <c r="H40" s="97"/>
      <c r="I40" s="84"/>
      <c r="J40" s="97"/>
    </row>
    <row r="41" spans="1:10" s="1" customFormat="1" ht="18" customHeight="1" x14ac:dyDescent="0.25">
      <c r="A41" s="4" t="s">
        <v>6</v>
      </c>
      <c r="B41" s="179"/>
      <c r="C41" s="111"/>
      <c r="D41" s="86"/>
      <c r="E41" s="92"/>
      <c r="F41" s="101"/>
      <c r="G41" s="84"/>
      <c r="H41" s="97"/>
      <c r="I41" s="84"/>
      <c r="J41" s="97"/>
    </row>
    <row r="42" spans="1:10" s="1" customFormat="1" ht="18" customHeight="1" x14ac:dyDescent="0.25">
      <c r="A42" s="6" t="s">
        <v>16</v>
      </c>
      <c r="B42" s="180"/>
      <c r="C42" s="111"/>
      <c r="D42" s="86"/>
      <c r="E42" s="92"/>
      <c r="F42" s="101"/>
      <c r="G42" s="84"/>
      <c r="H42" s="97"/>
      <c r="I42" s="84"/>
      <c r="J42" s="97"/>
    </row>
    <row r="43" spans="1:10" s="1" customFormat="1" ht="18" customHeight="1" x14ac:dyDescent="0.25">
      <c r="A43" s="4" t="s">
        <v>7</v>
      </c>
      <c r="B43" s="179"/>
      <c r="C43" s="111"/>
      <c r="D43" s="86"/>
      <c r="E43" s="92"/>
      <c r="F43" s="101"/>
      <c r="G43" s="84"/>
      <c r="H43" s="97"/>
      <c r="I43" s="84"/>
      <c r="J43" s="97"/>
    </row>
    <row r="44" spans="1:10" s="1" customFormat="1" ht="18" customHeight="1" x14ac:dyDescent="0.25">
      <c r="A44" s="6" t="s">
        <v>8</v>
      </c>
      <c r="B44" s="180"/>
      <c r="C44" s="111"/>
      <c r="D44" s="86"/>
      <c r="E44" s="92"/>
      <c r="F44" s="101"/>
      <c r="G44" s="84"/>
      <c r="H44" s="97"/>
      <c r="I44" s="84"/>
      <c r="J44" s="97"/>
    </row>
    <row r="45" spans="1:10" s="1" customFormat="1" ht="18" customHeight="1" x14ac:dyDescent="0.25">
      <c r="A45" s="4" t="s">
        <v>9</v>
      </c>
      <c r="B45" s="179"/>
      <c r="C45" s="111"/>
      <c r="D45" s="86"/>
      <c r="E45" s="92"/>
      <c r="F45" s="101"/>
      <c r="G45" s="84"/>
      <c r="H45" s="97"/>
      <c r="I45" s="84"/>
      <c r="J45" s="97"/>
    </row>
    <row r="46" spans="1:10" s="1" customFormat="1" ht="18" customHeight="1" x14ac:dyDescent="0.25">
      <c r="A46" s="6" t="s">
        <v>10</v>
      </c>
      <c r="B46" s="180"/>
      <c r="C46" s="111"/>
      <c r="D46" s="97"/>
      <c r="E46" s="92"/>
      <c r="F46" s="101"/>
      <c r="G46" s="84"/>
      <c r="H46" s="97"/>
      <c r="I46" s="84"/>
      <c r="J46" s="97"/>
    </row>
    <row r="47" spans="1:10" ht="18" customHeight="1" x14ac:dyDescent="0.25">
      <c r="A47" s="21" t="s">
        <v>30</v>
      </c>
      <c r="B47" s="21"/>
      <c r="C47" s="133">
        <f>IF(SUM(C35:C46)=0,0,SUM(C35:C46))</f>
        <v>0</v>
      </c>
      <c r="D47" s="87">
        <f t="shared" ref="D47:J47" si="11">IF(SUM(D35:D46)=0,0,SUM(D35:D46))</f>
        <v>0</v>
      </c>
      <c r="E47" s="78">
        <f t="shared" si="11"/>
        <v>0</v>
      </c>
      <c r="F47" s="132">
        <f t="shared" si="11"/>
        <v>0</v>
      </c>
      <c r="G47" s="116">
        <f t="shared" si="11"/>
        <v>0</v>
      </c>
      <c r="H47" s="102">
        <f t="shared" si="11"/>
        <v>0</v>
      </c>
      <c r="I47" s="28">
        <f t="shared" si="11"/>
        <v>0</v>
      </c>
      <c r="J47" s="103">
        <f t="shared" si="11"/>
        <v>0</v>
      </c>
    </row>
    <row r="48" spans="1:10" ht="18" customHeight="1" x14ac:dyDescent="0.25">
      <c r="A48" s="21" t="s">
        <v>38</v>
      </c>
      <c r="B48" s="21"/>
      <c r="C48" s="133">
        <f>IF(SUM(C35:C46)&gt;0,AVERAGE(C35:C46),0)</f>
        <v>0</v>
      </c>
      <c r="D48" s="133">
        <f t="shared" ref="D48:J48" si="12">IF(SUM(D35:D46)&gt;0,AVERAGE(D35:D46),0)</f>
        <v>0</v>
      </c>
      <c r="E48" s="133">
        <f t="shared" si="12"/>
        <v>0</v>
      </c>
      <c r="F48" s="133">
        <f t="shared" si="12"/>
        <v>0</v>
      </c>
      <c r="G48" s="133">
        <f t="shared" si="12"/>
        <v>0</v>
      </c>
      <c r="H48" s="133">
        <f t="shared" si="12"/>
        <v>0</v>
      </c>
      <c r="I48" s="133">
        <f t="shared" si="12"/>
        <v>0</v>
      </c>
      <c r="J48" s="133">
        <f t="shared" si="12"/>
        <v>0</v>
      </c>
    </row>
    <row r="49" spans="1:52" ht="18" customHeight="1" x14ac:dyDescent="0.25">
      <c r="A49" s="113"/>
      <c r="B49" s="113"/>
    </row>
    <row r="50" spans="1:52" ht="21" x14ac:dyDescent="0.25">
      <c r="A50" s="230" t="s">
        <v>44</v>
      </c>
      <c r="B50" s="230"/>
      <c r="C50" s="230"/>
      <c r="D50" s="230"/>
      <c r="E50" s="230"/>
      <c r="F50" s="230"/>
      <c r="G50" s="230"/>
      <c r="H50" s="230"/>
      <c r="I50" s="230"/>
      <c r="J50" s="230"/>
      <c r="K50" s="230"/>
      <c r="L50" s="230"/>
      <c r="M50" s="230"/>
      <c r="N50" s="230"/>
      <c r="O50" s="230"/>
      <c r="P50" s="230"/>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230"/>
      <c r="AX50" s="230"/>
      <c r="AY50" s="230"/>
      <c r="AZ50" s="230"/>
    </row>
    <row r="52" spans="1:52" ht="15.75" thickBot="1" x14ac:dyDescent="0.3"/>
    <row r="53" spans="1:52" s="16" customFormat="1" ht="20.100000000000001" customHeight="1" x14ac:dyDescent="0.25">
      <c r="A53" s="75" t="s">
        <v>43</v>
      </c>
      <c r="B53" s="176"/>
      <c r="C53" s="239" t="s">
        <v>22</v>
      </c>
      <c r="D53" s="240"/>
      <c r="E53" s="240"/>
      <c r="F53" s="241"/>
      <c r="G53" s="250" t="s">
        <v>23</v>
      </c>
      <c r="H53" s="251"/>
      <c r="I53" s="251"/>
      <c r="J53" s="252"/>
      <c r="K53" s="239" t="s">
        <v>24</v>
      </c>
      <c r="L53" s="240"/>
      <c r="M53" s="240"/>
      <c r="N53" s="241"/>
      <c r="O53" s="250" t="s">
        <v>147</v>
      </c>
      <c r="P53" s="251"/>
      <c r="Q53" s="251"/>
      <c r="R53" s="252"/>
      <c r="S53" s="239" t="s">
        <v>148</v>
      </c>
      <c r="T53" s="240"/>
      <c r="U53" s="240"/>
      <c r="V53" s="241"/>
      <c r="W53" s="248" t="s">
        <v>140</v>
      </c>
      <c r="X53" s="249"/>
      <c r="Y53" s="249"/>
      <c r="Z53" s="249"/>
    </row>
    <row r="54" spans="1:52" s="16" customFormat="1" ht="90" x14ac:dyDescent="0.25">
      <c r="A54" s="76" t="s">
        <v>40</v>
      </c>
      <c r="B54" s="177" t="s">
        <v>169</v>
      </c>
      <c r="C54" s="67" t="s">
        <v>50</v>
      </c>
      <c r="D54" s="88" t="s">
        <v>51</v>
      </c>
      <c r="E54" s="43" t="s">
        <v>79</v>
      </c>
      <c r="F54" s="68" t="s">
        <v>80</v>
      </c>
      <c r="G54" s="73" t="s">
        <v>54</v>
      </c>
      <c r="H54" s="42" t="s">
        <v>53</v>
      </c>
      <c r="I54" s="42" t="s">
        <v>79</v>
      </c>
      <c r="J54" s="42" t="s">
        <v>80</v>
      </c>
      <c r="K54" s="67" t="s">
        <v>50</v>
      </c>
      <c r="L54" s="43" t="s">
        <v>51</v>
      </c>
      <c r="M54" s="43" t="s">
        <v>79</v>
      </c>
      <c r="N54" s="43" t="s">
        <v>80</v>
      </c>
      <c r="O54" s="73" t="s">
        <v>55</v>
      </c>
      <c r="P54" s="42" t="s">
        <v>53</v>
      </c>
      <c r="Q54" s="42" t="s">
        <v>79</v>
      </c>
      <c r="R54" s="42" t="s">
        <v>80</v>
      </c>
      <c r="S54" s="67" t="s">
        <v>50</v>
      </c>
      <c r="T54" s="43" t="s">
        <v>51</v>
      </c>
      <c r="U54" s="43" t="s">
        <v>79</v>
      </c>
      <c r="V54" s="43" t="s">
        <v>80</v>
      </c>
      <c r="W54" s="60" t="s">
        <v>50</v>
      </c>
      <c r="X54" s="118" t="s">
        <v>51</v>
      </c>
      <c r="Y54" s="118" t="s">
        <v>79</v>
      </c>
      <c r="Z54" s="118" t="s">
        <v>80</v>
      </c>
    </row>
    <row r="55" spans="1:52" s="131" customFormat="1" ht="18" customHeight="1" x14ac:dyDescent="0.25">
      <c r="A55" s="77" t="s">
        <v>41</v>
      </c>
      <c r="B55" s="181"/>
      <c r="C55" s="69">
        <f>+C27</f>
        <v>10153.488372344591</v>
      </c>
      <c r="D55" s="89">
        <f>+D27</f>
        <v>5658585</v>
      </c>
      <c r="E55" s="44">
        <f>E27</f>
        <v>19235.34</v>
      </c>
      <c r="F55" s="70">
        <f>E28</f>
        <v>1602.9449999999999</v>
      </c>
      <c r="G55" s="69">
        <f>+G27+W27</f>
        <v>0</v>
      </c>
      <c r="H55" s="89">
        <f>H27+X27</f>
        <v>0</v>
      </c>
      <c r="I55" s="44">
        <f>I27+Y27</f>
        <v>0</v>
      </c>
      <c r="J55" s="44">
        <f>AVERAGE(J28,Z28)</f>
        <v>0</v>
      </c>
      <c r="K55" s="69">
        <f>+K27</f>
        <v>0</v>
      </c>
      <c r="L55" s="89">
        <f>L27</f>
        <v>0</v>
      </c>
      <c r="M55" s="44">
        <f>M27</f>
        <v>0</v>
      </c>
      <c r="N55" s="44">
        <f>N28</f>
        <v>0</v>
      </c>
      <c r="O55" s="69">
        <f>+O27</f>
        <v>0</v>
      </c>
      <c r="P55" s="89">
        <f>P27</f>
        <v>0</v>
      </c>
      <c r="Q55" s="44">
        <f>Q27</f>
        <v>0</v>
      </c>
      <c r="R55" s="44">
        <f>R28</f>
        <v>0</v>
      </c>
      <c r="S55" s="108">
        <f>+S27</f>
        <v>0</v>
      </c>
      <c r="T55" s="89">
        <f>T27</f>
        <v>0</v>
      </c>
      <c r="U55" s="44">
        <f>U27</f>
        <v>0</v>
      </c>
      <c r="V55" s="44">
        <f>V28</f>
        <v>0</v>
      </c>
      <c r="W55" s="79" t="s">
        <v>142</v>
      </c>
      <c r="X55" s="106" t="s">
        <v>142</v>
      </c>
      <c r="Y55" s="80" t="s">
        <v>142</v>
      </c>
      <c r="Z55" s="80" t="s">
        <v>142</v>
      </c>
    </row>
    <row r="56" spans="1:52" s="131" customFormat="1" ht="18" customHeight="1" x14ac:dyDescent="0.25">
      <c r="A56" s="77" t="s">
        <v>42</v>
      </c>
      <c r="B56" s="181"/>
      <c r="C56" s="69">
        <f>C47</f>
        <v>0</v>
      </c>
      <c r="D56" s="89">
        <f>D47</f>
        <v>0</v>
      </c>
      <c r="E56" s="94" t="s">
        <v>158</v>
      </c>
      <c r="F56" s="70" t="s">
        <v>29</v>
      </c>
      <c r="G56" s="69">
        <f>+E47</f>
        <v>0</v>
      </c>
      <c r="H56" s="89">
        <f>+F47</f>
        <v>0</v>
      </c>
      <c r="I56" s="44" t="s">
        <v>143</v>
      </c>
      <c r="J56" s="44" t="s">
        <v>29</v>
      </c>
      <c r="K56" s="69">
        <f>G47</f>
        <v>0</v>
      </c>
      <c r="L56" s="104">
        <f>H47</f>
        <v>0</v>
      </c>
      <c r="M56" s="44" t="s">
        <v>29</v>
      </c>
      <c r="N56" s="44" t="s">
        <v>29</v>
      </c>
      <c r="O56" s="69" t="s">
        <v>142</v>
      </c>
      <c r="P56" s="89" t="s">
        <v>29</v>
      </c>
      <c r="Q56" s="44" t="s">
        <v>29</v>
      </c>
      <c r="R56" s="44" t="s">
        <v>29</v>
      </c>
      <c r="S56" s="108" t="s">
        <v>142</v>
      </c>
      <c r="T56" s="89" t="s">
        <v>29</v>
      </c>
      <c r="U56" s="44" t="s">
        <v>29</v>
      </c>
      <c r="V56" s="44" t="s">
        <v>29</v>
      </c>
      <c r="W56" s="79">
        <f>+I47</f>
        <v>0</v>
      </c>
      <c r="X56" s="106">
        <f>+J47</f>
        <v>0</v>
      </c>
      <c r="Y56" s="80" t="s">
        <v>142</v>
      </c>
      <c r="Z56" s="80" t="s">
        <v>142</v>
      </c>
    </row>
    <row r="57" spans="1:52" s="131" customFormat="1" ht="18" customHeight="1" x14ac:dyDescent="0.25">
      <c r="A57" s="77" t="s">
        <v>39</v>
      </c>
      <c r="B57" s="181"/>
      <c r="C57" s="71">
        <f t="shared" ref="C57:H57" si="13">SUM(C55:C56)</f>
        <v>10153.488372344591</v>
      </c>
      <c r="D57" s="91">
        <f t="shared" si="13"/>
        <v>5658585</v>
      </c>
      <c r="E57" s="22">
        <f t="shared" si="13"/>
        <v>19235.34</v>
      </c>
      <c r="F57" s="72" t="s">
        <v>29</v>
      </c>
      <c r="G57" s="74">
        <f t="shared" si="13"/>
        <v>0</v>
      </c>
      <c r="H57" s="90">
        <f t="shared" si="13"/>
        <v>0</v>
      </c>
      <c r="I57" s="23">
        <f>SUM(I55:I56)</f>
        <v>0</v>
      </c>
      <c r="J57" s="23" t="s">
        <v>29</v>
      </c>
      <c r="K57" s="71">
        <f>SUM(K55:K56)</f>
        <v>0</v>
      </c>
      <c r="L57" s="91">
        <f>SUM(L55:L56)</f>
        <v>0</v>
      </c>
      <c r="M57" s="22">
        <f>SUM(M55:M56)</f>
        <v>0</v>
      </c>
      <c r="N57" s="22" t="s">
        <v>29</v>
      </c>
      <c r="O57" s="74">
        <f>SUM(O55:O56)</f>
        <v>0</v>
      </c>
      <c r="P57" s="90">
        <f t="shared" ref="P57:Q57" si="14">SUM(P55:P56)</f>
        <v>0</v>
      </c>
      <c r="Q57" s="74">
        <f t="shared" si="14"/>
        <v>0</v>
      </c>
      <c r="R57" s="23" t="s">
        <v>29</v>
      </c>
      <c r="S57" s="109" t="str">
        <f t="shared" ref="S57:U57" si="15">IF(SUM(S55:S56)=0,"",SUM(S55:S56))</f>
        <v/>
      </c>
      <c r="T57" s="105" t="str">
        <f t="shared" si="15"/>
        <v/>
      </c>
      <c r="U57" s="22" t="str">
        <f t="shared" si="15"/>
        <v/>
      </c>
      <c r="V57" s="22" t="s">
        <v>29</v>
      </c>
      <c r="W57" s="61">
        <f t="shared" ref="W57:Z57" si="16">SUM(W55:W56)</f>
        <v>0</v>
      </c>
      <c r="X57" s="98">
        <f t="shared" si="16"/>
        <v>0</v>
      </c>
      <c r="Y57" s="10">
        <f t="shared" si="16"/>
        <v>0</v>
      </c>
      <c r="Z57" s="10">
        <f t="shared" si="16"/>
        <v>0</v>
      </c>
    </row>
    <row r="58" spans="1:52" ht="18" customHeight="1" x14ac:dyDescent="0.25">
      <c r="A58" s="2" t="s">
        <v>166</v>
      </c>
    </row>
    <row r="59" spans="1:52" ht="18" customHeight="1" x14ac:dyDescent="0.25"/>
    <row r="60" spans="1:52" ht="18" customHeight="1" x14ac:dyDescent="0.25"/>
    <row r="61" spans="1:52" ht="18" customHeight="1" x14ac:dyDescent="0.25"/>
    <row r="62" spans="1:52" ht="20.100000000000001" customHeight="1" x14ac:dyDescent="0.25">
      <c r="A62" s="230" t="s">
        <v>45</v>
      </c>
      <c r="B62" s="230"/>
      <c r="C62" s="230"/>
      <c r="D62" s="230"/>
      <c r="E62" s="230"/>
      <c r="F62" s="230"/>
      <c r="G62" s="230"/>
      <c r="H62" s="230"/>
      <c r="I62" s="230"/>
      <c r="J62" s="230"/>
      <c r="K62" s="230"/>
      <c r="L62" s="230"/>
      <c r="M62" s="230"/>
      <c r="N62" s="230"/>
      <c r="O62" s="230"/>
      <c r="P62" s="230"/>
      <c r="Q62" s="230"/>
      <c r="R62" s="230"/>
      <c r="S62" s="230"/>
      <c r="T62" s="230"/>
      <c r="U62" s="230"/>
      <c r="V62" s="230"/>
      <c r="W62" s="230"/>
      <c r="X62" s="230"/>
      <c r="Y62" s="230"/>
      <c r="Z62" s="230"/>
      <c r="AA62" s="230"/>
      <c r="AB62" s="121"/>
      <c r="AC62" s="121"/>
      <c r="AD62" s="121"/>
      <c r="AE62" s="121"/>
      <c r="AF62" s="121"/>
      <c r="AG62" s="121"/>
      <c r="AH62" s="121"/>
      <c r="AI62" s="12"/>
      <c r="AJ62" s="12"/>
      <c r="AK62" s="12"/>
      <c r="AL62" s="12"/>
      <c r="AM62" s="12"/>
      <c r="AN62" s="12"/>
      <c r="AO62" s="12"/>
      <c r="AP62" s="12"/>
      <c r="AQ62" s="12"/>
      <c r="AR62" s="12"/>
    </row>
    <row r="63" spans="1:52" ht="20.100000000000001" customHeight="1" x14ac:dyDescent="0.25"/>
    <row r="64" spans="1:52" ht="20.100000000000001" customHeight="1" x14ac:dyDescent="0.25"/>
    <row r="65" spans="4:4" ht="20.100000000000001" customHeight="1" x14ac:dyDescent="0.25"/>
    <row r="66" spans="4:4" ht="20.100000000000001" customHeight="1" x14ac:dyDescent="0.25"/>
    <row r="67" spans="4:4" ht="20.100000000000001" customHeight="1" x14ac:dyDescent="0.25">
      <c r="D67" s="2"/>
    </row>
    <row r="68" spans="4:4" ht="20.100000000000001" customHeight="1" x14ac:dyDescent="0.25">
      <c r="D68" s="2"/>
    </row>
    <row r="69" spans="4:4" ht="20.100000000000001" customHeight="1" x14ac:dyDescent="0.25">
      <c r="D69" s="2"/>
    </row>
    <row r="70" spans="4:4" ht="20.100000000000001" customHeight="1" x14ac:dyDescent="0.25">
      <c r="D70" s="2"/>
    </row>
    <row r="71" spans="4:4" ht="20.100000000000001" customHeight="1" x14ac:dyDescent="0.25">
      <c r="D71" s="2"/>
    </row>
    <row r="72" spans="4:4" ht="20.100000000000001" customHeight="1" x14ac:dyDescent="0.25">
      <c r="D72" s="2"/>
    </row>
    <row r="73" spans="4:4" ht="20.100000000000001" customHeight="1" x14ac:dyDescent="0.25">
      <c r="D73" s="2"/>
    </row>
    <row r="74" spans="4:4" ht="20.100000000000001" customHeight="1" x14ac:dyDescent="0.25">
      <c r="D74" s="2"/>
    </row>
    <row r="75" spans="4:4" ht="20.100000000000001" customHeight="1" x14ac:dyDescent="0.25">
      <c r="D75" s="2"/>
    </row>
    <row r="76" spans="4:4" ht="20.100000000000001" customHeight="1" x14ac:dyDescent="0.25">
      <c r="D76" s="2"/>
    </row>
    <row r="77" spans="4:4" ht="20.100000000000001" customHeight="1" x14ac:dyDescent="0.25">
      <c r="D77" s="2"/>
    </row>
    <row r="78" spans="4:4" ht="20.100000000000001" customHeight="1" x14ac:dyDescent="0.25">
      <c r="D78" s="2"/>
    </row>
    <row r="79" spans="4:4" ht="20.100000000000001" customHeight="1" x14ac:dyDescent="0.25">
      <c r="D79" s="2"/>
    </row>
    <row r="80" spans="4:4" ht="20.100000000000001" customHeight="1" x14ac:dyDescent="0.25">
      <c r="D80" s="2"/>
    </row>
    <row r="81" s="2" customFormat="1" ht="20.100000000000001" customHeight="1" x14ac:dyDescent="0.25"/>
    <row r="82" s="2" customFormat="1" ht="20.100000000000001" customHeight="1" x14ac:dyDescent="0.25"/>
    <row r="83" s="2" customFormat="1" ht="20.100000000000001" customHeight="1" x14ac:dyDescent="0.25"/>
    <row r="84" s="2" customFormat="1" ht="20.100000000000001" customHeight="1" x14ac:dyDescent="0.25"/>
    <row r="85" s="2" customFormat="1" ht="20.100000000000001" customHeight="1" x14ac:dyDescent="0.25"/>
    <row r="86" s="2" customFormat="1" ht="20.100000000000001" customHeight="1" x14ac:dyDescent="0.25"/>
    <row r="87" s="2" customFormat="1" ht="20.100000000000001" customHeight="1" x14ac:dyDescent="0.25"/>
    <row r="88" s="2" customFormat="1" ht="20.100000000000001" customHeight="1" x14ac:dyDescent="0.25"/>
    <row r="89" s="2" customFormat="1" ht="20.100000000000001" customHeight="1" x14ac:dyDescent="0.25"/>
    <row r="90" s="2" customFormat="1" ht="20.100000000000001" customHeight="1" x14ac:dyDescent="0.25"/>
    <row r="91" s="2" customFormat="1" ht="20.100000000000001" customHeight="1" x14ac:dyDescent="0.25"/>
    <row r="92" s="2" customFormat="1" ht="20.100000000000001" customHeight="1" x14ac:dyDescent="0.25"/>
    <row r="93" s="2" customFormat="1" ht="20.100000000000001" customHeight="1" x14ac:dyDescent="0.25"/>
    <row r="94" s="2" customFormat="1" ht="20.100000000000001" customHeight="1" x14ac:dyDescent="0.25"/>
    <row r="95" s="2" customFormat="1" ht="20.100000000000001" customHeight="1" x14ac:dyDescent="0.25"/>
    <row r="96" s="2" customFormat="1" ht="20.100000000000001" customHeight="1" x14ac:dyDescent="0.25"/>
    <row r="97" s="2" customFormat="1" ht="20.100000000000001" customHeight="1" x14ac:dyDescent="0.25"/>
    <row r="98" s="2" customFormat="1" ht="20.100000000000001" customHeight="1" x14ac:dyDescent="0.25"/>
    <row r="99" s="2" customFormat="1" ht="20.100000000000001" customHeight="1" x14ac:dyDescent="0.25"/>
    <row r="100" s="2" customFormat="1" ht="20.100000000000001" customHeight="1" x14ac:dyDescent="0.25"/>
    <row r="101" s="2" customFormat="1" ht="20.100000000000001" customHeight="1" x14ac:dyDescent="0.25"/>
    <row r="102" s="2" customFormat="1" ht="20.100000000000001" customHeight="1" x14ac:dyDescent="0.25"/>
    <row r="103" s="2" customFormat="1" ht="20.100000000000001" customHeight="1" x14ac:dyDescent="0.25"/>
    <row r="104" s="2" customFormat="1" ht="20.100000000000001" customHeight="1" x14ac:dyDescent="0.25"/>
    <row r="105" s="2" customFormat="1" ht="20.100000000000001" customHeight="1" x14ac:dyDescent="0.25"/>
    <row r="106" s="2" customFormat="1" ht="20.100000000000001" customHeight="1" x14ac:dyDescent="0.25"/>
    <row r="107" s="2" customFormat="1" ht="20.100000000000001" customHeight="1" x14ac:dyDescent="0.25"/>
    <row r="108" s="2" customFormat="1" ht="20.100000000000001" customHeight="1" x14ac:dyDescent="0.25"/>
    <row r="109" s="2" customFormat="1" ht="20.100000000000001" customHeight="1" x14ac:dyDescent="0.25"/>
    <row r="110" s="2" customFormat="1" ht="20.100000000000001" customHeight="1" x14ac:dyDescent="0.25"/>
    <row r="111" s="2" customFormat="1" ht="20.100000000000001" customHeight="1" x14ac:dyDescent="0.25"/>
    <row r="112" s="2" customFormat="1" ht="20.100000000000001" customHeight="1" x14ac:dyDescent="0.25"/>
    <row r="113" s="2" customFormat="1" ht="20.100000000000001" customHeight="1" x14ac:dyDescent="0.25"/>
    <row r="114" s="2" customFormat="1" ht="20.100000000000001" customHeight="1" x14ac:dyDescent="0.25"/>
    <row r="115" s="2" customFormat="1" ht="20.100000000000001" customHeight="1" x14ac:dyDescent="0.25"/>
    <row r="116" s="2" customFormat="1" ht="20.100000000000001" customHeight="1" x14ac:dyDescent="0.25"/>
    <row r="117" s="2" customFormat="1" ht="20.100000000000001" customHeight="1" x14ac:dyDescent="0.25"/>
    <row r="118" s="2" customFormat="1" ht="20.100000000000001" customHeight="1" x14ac:dyDescent="0.25"/>
    <row r="119" s="2" customFormat="1" ht="20.100000000000001" customHeight="1" x14ac:dyDescent="0.25"/>
    <row r="120" s="2" customFormat="1" ht="20.100000000000001" customHeight="1" x14ac:dyDescent="0.25"/>
    <row r="121" s="2" customFormat="1" ht="20.100000000000001" customHeight="1" x14ac:dyDescent="0.25"/>
    <row r="122" s="2" customFormat="1" ht="20.100000000000001" customHeight="1" x14ac:dyDescent="0.25"/>
    <row r="123" s="2" customFormat="1" ht="20.100000000000001" customHeight="1" x14ac:dyDescent="0.25"/>
    <row r="124" s="2" customFormat="1" ht="20.100000000000001" customHeight="1" x14ac:dyDescent="0.25"/>
    <row r="125" s="2" customFormat="1" ht="20.100000000000001" customHeight="1" x14ac:dyDescent="0.25"/>
    <row r="126" s="2" customFormat="1" ht="20.100000000000001" customHeight="1" x14ac:dyDescent="0.25"/>
    <row r="127" s="2" customFormat="1" ht="20.100000000000001" customHeight="1" x14ac:dyDescent="0.25"/>
    <row r="128" s="2" customFormat="1" ht="20.100000000000001" customHeight="1" x14ac:dyDescent="0.25"/>
    <row r="129" s="2" customFormat="1" ht="20.100000000000001" customHeight="1" x14ac:dyDescent="0.25"/>
    <row r="130" s="2" customFormat="1" ht="20.100000000000001" customHeight="1" x14ac:dyDescent="0.25"/>
    <row r="131" s="2" customFormat="1" ht="20.100000000000001" customHeight="1" x14ac:dyDescent="0.25"/>
    <row r="132" s="2" customFormat="1" ht="20.100000000000001" customHeight="1" x14ac:dyDescent="0.25"/>
    <row r="133" s="2" customFormat="1" ht="20.100000000000001" customHeight="1" x14ac:dyDescent="0.25"/>
    <row r="134" s="2" customFormat="1" ht="20.100000000000001" customHeight="1" x14ac:dyDescent="0.25"/>
    <row r="135" s="2" customFormat="1" ht="20.100000000000001" customHeight="1" x14ac:dyDescent="0.25"/>
    <row r="136" s="2" customFormat="1" ht="20.100000000000001" customHeight="1" x14ac:dyDescent="0.25"/>
    <row r="137" s="2" customFormat="1" ht="20.100000000000001" customHeight="1" x14ac:dyDescent="0.25"/>
    <row r="138" s="2" customFormat="1" ht="20.100000000000001" customHeight="1" x14ac:dyDescent="0.25"/>
    <row r="139" s="2" customFormat="1" ht="20.100000000000001" customHeight="1" x14ac:dyDescent="0.25"/>
    <row r="140" s="2" customFormat="1" ht="20.100000000000001" customHeight="1" x14ac:dyDescent="0.25"/>
    <row r="141" s="2" customFormat="1" ht="20.100000000000001" customHeight="1" x14ac:dyDescent="0.25"/>
    <row r="142" s="2" customFormat="1" ht="20.100000000000001" customHeight="1" x14ac:dyDescent="0.25"/>
    <row r="143" s="2" customFormat="1" ht="20.100000000000001" customHeight="1" x14ac:dyDescent="0.25"/>
    <row r="144" s="2" customFormat="1" ht="20.100000000000001" customHeight="1" x14ac:dyDescent="0.25"/>
    <row r="145" s="2" customFormat="1" ht="20.100000000000001" customHeight="1" x14ac:dyDescent="0.25"/>
    <row r="146" s="2" customFormat="1" ht="20.100000000000001" customHeight="1" x14ac:dyDescent="0.25"/>
    <row r="147" s="2" customFormat="1" ht="20.100000000000001" customHeight="1" x14ac:dyDescent="0.25"/>
    <row r="148" s="2" customFormat="1" ht="20.100000000000001" customHeight="1" x14ac:dyDescent="0.25"/>
    <row r="149" s="2" customFormat="1" ht="20.100000000000001" customHeight="1" x14ac:dyDescent="0.25"/>
    <row r="150" s="2" customFormat="1" ht="20.100000000000001" customHeight="1" x14ac:dyDescent="0.25"/>
    <row r="151" s="2" customFormat="1" ht="20.100000000000001" customHeight="1" x14ac:dyDescent="0.25"/>
    <row r="152" s="2" customFormat="1" ht="20.100000000000001" customHeight="1" x14ac:dyDescent="0.25"/>
    <row r="153" s="2" customFormat="1" ht="20.100000000000001" customHeight="1" x14ac:dyDescent="0.25"/>
    <row r="154" s="2" customFormat="1" ht="20.100000000000001" customHeight="1" x14ac:dyDescent="0.25"/>
    <row r="155" s="2" customFormat="1" ht="20.100000000000001" customHeight="1" x14ac:dyDescent="0.25"/>
    <row r="156" s="2" customFormat="1" ht="20.100000000000001" customHeight="1" x14ac:dyDescent="0.25"/>
    <row r="157" s="2" customFormat="1" ht="20.100000000000001" customHeight="1" x14ac:dyDescent="0.25"/>
    <row r="158" s="2" customFormat="1" ht="20.100000000000001" customHeight="1" x14ac:dyDescent="0.25"/>
    <row r="159" s="2" customFormat="1" ht="20.100000000000001" customHeight="1" x14ac:dyDescent="0.25"/>
    <row r="160" s="2" customFormat="1" ht="20.100000000000001" customHeight="1" x14ac:dyDescent="0.25"/>
    <row r="161" s="2" customFormat="1" ht="20.100000000000001" customHeight="1" x14ac:dyDescent="0.25"/>
    <row r="162" s="2" customFormat="1" ht="20.100000000000001" customHeight="1" x14ac:dyDescent="0.25"/>
    <row r="163" s="2" customFormat="1" ht="20.100000000000001" customHeight="1" x14ac:dyDescent="0.25"/>
    <row r="164" s="2" customFormat="1" ht="20.100000000000001" customHeight="1" x14ac:dyDescent="0.25"/>
    <row r="165" s="2" customFormat="1" ht="20.100000000000001" customHeight="1" x14ac:dyDescent="0.25"/>
    <row r="166" s="2" customFormat="1" ht="20.100000000000001" customHeight="1" x14ac:dyDescent="0.25"/>
    <row r="167" s="2" customFormat="1" ht="20.100000000000001" customHeight="1" x14ac:dyDescent="0.25"/>
    <row r="168" s="2" customFormat="1" ht="20.100000000000001" customHeight="1" x14ac:dyDescent="0.25"/>
    <row r="169" s="2" customFormat="1" ht="20.100000000000001" customHeight="1" x14ac:dyDescent="0.25"/>
    <row r="170" s="2" customFormat="1" ht="20.100000000000001" customHeight="1" x14ac:dyDescent="0.25"/>
    <row r="171" s="2" customFormat="1" ht="20.100000000000001" customHeight="1" x14ac:dyDescent="0.25"/>
    <row r="172" s="2" customFormat="1" ht="20.100000000000001" customHeight="1" x14ac:dyDescent="0.25"/>
    <row r="173" s="2" customFormat="1" ht="20.100000000000001" customHeight="1" x14ac:dyDescent="0.25"/>
    <row r="174" s="2" customFormat="1" ht="20.100000000000001" customHeight="1" x14ac:dyDescent="0.25"/>
    <row r="175" s="2" customFormat="1" ht="20.100000000000001" customHeight="1" x14ac:dyDescent="0.25"/>
    <row r="176" s="2" customFormat="1" ht="20.100000000000001" customHeight="1" x14ac:dyDescent="0.25"/>
    <row r="177" s="2" customFormat="1" ht="20.100000000000001" customHeight="1" x14ac:dyDescent="0.25"/>
    <row r="178" s="2" customFormat="1" ht="20.100000000000001" customHeight="1" x14ac:dyDescent="0.25"/>
    <row r="179" s="2" customFormat="1" ht="20.100000000000001" customHeight="1" x14ac:dyDescent="0.25"/>
    <row r="180" s="2" customFormat="1" ht="20.100000000000001" customHeight="1" x14ac:dyDescent="0.25"/>
    <row r="181" s="2" customFormat="1" ht="20.100000000000001" customHeight="1" x14ac:dyDescent="0.25"/>
    <row r="182" s="2" customFormat="1" ht="20.100000000000001" customHeight="1" x14ac:dyDescent="0.25"/>
    <row r="183" s="2" customFormat="1" ht="20.100000000000001" customHeight="1" x14ac:dyDescent="0.25"/>
    <row r="184" s="2" customFormat="1" ht="20.100000000000001" customHeight="1" x14ac:dyDescent="0.25"/>
    <row r="185" s="2" customFormat="1" ht="20.100000000000001" customHeight="1" x14ac:dyDescent="0.25"/>
    <row r="186" s="2" customFormat="1" ht="20.100000000000001" customHeight="1" x14ac:dyDescent="0.25"/>
    <row r="187" s="2" customFormat="1" ht="20.100000000000001" customHeight="1" x14ac:dyDescent="0.25"/>
    <row r="188" s="2" customFormat="1" ht="20.100000000000001" customHeight="1" x14ac:dyDescent="0.25"/>
    <row r="189" s="2" customFormat="1" ht="20.100000000000001" customHeight="1" x14ac:dyDescent="0.25"/>
    <row r="190" s="2" customFormat="1" ht="20.100000000000001" customHeight="1" x14ac:dyDescent="0.25"/>
    <row r="191" s="2" customFormat="1" ht="20.100000000000001" customHeight="1" x14ac:dyDescent="0.25"/>
    <row r="192" s="2" customFormat="1" ht="20.100000000000001" customHeight="1" x14ac:dyDescent="0.25"/>
    <row r="193" s="2" customFormat="1" ht="20.100000000000001" customHeight="1" x14ac:dyDescent="0.25"/>
    <row r="194" s="2" customFormat="1" ht="20.100000000000001" customHeight="1" x14ac:dyDescent="0.25"/>
    <row r="195" s="2" customFormat="1" ht="20.100000000000001" customHeight="1" x14ac:dyDescent="0.25"/>
    <row r="196" s="2" customFormat="1" ht="20.100000000000001" customHeight="1" x14ac:dyDescent="0.25"/>
    <row r="197" s="2" customFormat="1" ht="20.100000000000001" customHeight="1" x14ac:dyDescent="0.25"/>
    <row r="198" s="2" customFormat="1" ht="20.100000000000001" customHeight="1" x14ac:dyDescent="0.25"/>
    <row r="199" s="2" customFormat="1" ht="20.100000000000001" customHeight="1" x14ac:dyDescent="0.25"/>
    <row r="200" s="2" customFormat="1" ht="20.100000000000001" customHeight="1" x14ac:dyDescent="0.25"/>
    <row r="201" s="2" customFormat="1" ht="20.100000000000001" customHeight="1" x14ac:dyDescent="0.25"/>
    <row r="202" s="2" customFormat="1" ht="20.100000000000001" customHeight="1" x14ac:dyDescent="0.25"/>
    <row r="203" s="2" customFormat="1" ht="20.100000000000001" customHeight="1" x14ac:dyDescent="0.25"/>
    <row r="204" s="2" customFormat="1" ht="20.100000000000001" customHeight="1" x14ac:dyDescent="0.25"/>
    <row r="205" s="2" customFormat="1" ht="20.100000000000001" customHeight="1" x14ac:dyDescent="0.25"/>
    <row r="206" s="2" customFormat="1" ht="20.100000000000001" customHeight="1" x14ac:dyDescent="0.25"/>
    <row r="207" s="2" customFormat="1" ht="20.100000000000001" customHeight="1" x14ac:dyDescent="0.25"/>
    <row r="208" s="2" customFormat="1" ht="20.100000000000001" customHeight="1" x14ac:dyDescent="0.25"/>
    <row r="209" s="2" customFormat="1" ht="20.100000000000001" customHeight="1" x14ac:dyDescent="0.25"/>
    <row r="210" s="2" customFormat="1" ht="20.100000000000001" customHeight="1" x14ac:dyDescent="0.25"/>
    <row r="211" s="2" customFormat="1" ht="20.100000000000001" customHeight="1" x14ac:dyDescent="0.25"/>
    <row r="212" s="2" customFormat="1" ht="20.100000000000001" customHeight="1" x14ac:dyDescent="0.25"/>
    <row r="213" s="2" customFormat="1" ht="20.100000000000001" customHeight="1" x14ac:dyDescent="0.25"/>
    <row r="214" s="2" customFormat="1" ht="20.100000000000001" customHeight="1" x14ac:dyDescent="0.25"/>
    <row r="215" s="2" customFormat="1" ht="20.100000000000001" customHeight="1" x14ac:dyDescent="0.25"/>
    <row r="216" s="2" customFormat="1" ht="20.100000000000001" customHeight="1" x14ac:dyDescent="0.25"/>
    <row r="217" s="2" customFormat="1" ht="20.100000000000001" customHeight="1" x14ac:dyDescent="0.25"/>
    <row r="218" s="2" customFormat="1" ht="20.100000000000001" customHeight="1" x14ac:dyDescent="0.25"/>
    <row r="219" s="2" customFormat="1" ht="20.100000000000001" customHeight="1" x14ac:dyDescent="0.25"/>
    <row r="220" s="2" customFormat="1" ht="20.100000000000001" customHeight="1" x14ac:dyDescent="0.25"/>
    <row r="221" s="2" customFormat="1" ht="20.100000000000001" customHeight="1" x14ac:dyDescent="0.25"/>
    <row r="222" s="2" customFormat="1" ht="20.100000000000001" customHeight="1" x14ac:dyDescent="0.25"/>
    <row r="223" s="2" customFormat="1" ht="20.100000000000001" customHeight="1" x14ac:dyDescent="0.25"/>
    <row r="224" s="2" customFormat="1" ht="20.100000000000001" customHeight="1" x14ac:dyDescent="0.25"/>
    <row r="225" s="2" customFormat="1" ht="20.100000000000001" customHeight="1" x14ac:dyDescent="0.25"/>
    <row r="226" s="2" customFormat="1" ht="20.100000000000001" customHeight="1" x14ac:dyDescent="0.25"/>
    <row r="227" s="2" customFormat="1" ht="20.100000000000001" customHeight="1" x14ac:dyDescent="0.25"/>
    <row r="228" s="2" customFormat="1" ht="20.100000000000001" customHeight="1" x14ac:dyDescent="0.25"/>
    <row r="229" s="2" customFormat="1" ht="20.100000000000001" customHeight="1" x14ac:dyDescent="0.25"/>
    <row r="230" s="2" customFormat="1" ht="20.100000000000001" customHeight="1" x14ac:dyDescent="0.25"/>
    <row r="231" s="2" customFormat="1" ht="20.100000000000001" customHeight="1" x14ac:dyDescent="0.25"/>
    <row r="232" s="2" customFormat="1" ht="20.100000000000001" customHeight="1" x14ac:dyDescent="0.25"/>
    <row r="233" s="2" customFormat="1" ht="20.100000000000001" customHeight="1" x14ac:dyDescent="0.25"/>
    <row r="234" s="2" customFormat="1" ht="20.100000000000001" customHeight="1" x14ac:dyDescent="0.25"/>
    <row r="235" s="2" customFormat="1" ht="20.100000000000001" customHeight="1" x14ac:dyDescent="0.25"/>
    <row r="236" s="2" customFormat="1" ht="20.100000000000001" customHeight="1" x14ac:dyDescent="0.25"/>
    <row r="237" s="2" customFormat="1" ht="20.100000000000001" customHeight="1" x14ac:dyDescent="0.25"/>
    <row r="238" s="2" customFormat="1" ht="20.100000000000001" customHeight="1" x14ac:dyDescent="0.25"/>
    <row r="239" s="2" customFormat="1" ht="20.100000000000001" customHeight="1" x14ac:dyDescent="0.25"/>
    <row r="240" s="2" customFormat="1" ht="20.100000000000001" customHeight="1" x14ac:dyDescent="0.25"/>
    <row r="241" s="2" customFormat="1" ht="20.100000000000001" customHeight="1" x14ac:dyDescent="0.25"/>
    <row r="242" s="2" customFormat="1" ht="20.100000000000001" customHeight="1" x14ac:dyDescent="0.25"/>
    <row r="243" s="2" customFormat="1" ht="20.100000000000001" customHeight="1" x14ac:dyDescent="0.25"/>
    <row r="244" s="2" customFormat="1" ht="20.100000000000001" customHeight="1" x14ac:dyDescent="0.25"/>
    <row r="245" s="2" customFormat="1" ht="20.100000000000001" customHeight="1" x14ac:dyDescent="0.25"/>
    <row r="246" s="2" customFormat="1" ht="20.100000000000001" customHeight="1" x14ac:dyDescent="0.25"/>
    <row r="247" s="2" customFormat="1" ht="20.100000000000001" customHeight="1" x14ac:dyDescent="0.25"/>
    <row r="248" s="2" customFormat="1" ht="20.100000000000001" customHeight="1" x14ac:dyDescent="0.25"/>
    <row r="249" s="2" customFormat="1" ht="20.100000000000001" customHeight="1" x14ac:dyDescent="0.25"/>
    <row r="250" s="2" customFormat="1" ht="20.100000000000001" customHeight="1" x14ac:dyDescent="0.25"/>
    <row r="251" s="2" customFormat="1" ht="20.100000000000001" customHeight="1" x14ac:dyDescent="0.25"/>
    <row r="252" s="2" customFormat="1" ht="20.100000000000001" customHeight="1" x14ac:dyDescent="0.25"/>
    <row r="253" s="2" customFormat="1" ht="20.100000000000001" customHeight="1" x14ac:dyDescent="0.25"/>
    <row r="254" s="2" customFormat="1" ht="20.100000000000001" customHeight="1" x14ac:dyDescent="0.25"/>
    <row r="255" s="2" customFormat="1" ht="20.100000000000001" customHeight="1" x14ac:dyDescent="0.25"/>
    <row r="256" s="2" customFormat="1" ht="20.100000000000001" customHeight="1" x14ac:dyDescent="0.25"/>
    <row r="257" s="2" customFormat="1" ht="20.100000000000001" customHeight="1" x14ac:dyDescent="0.25"/>
    <row r="258" s="2" customFormat="1" ht="20.100000000000001" customHeight="1" x14ac:dyDescent="0.25"/>
    <row r="259" s="2" customFormat="1" ht="20.100000000000001" customHeight="1" x14ac:dyDescent="0.25"/>
    <row r="260" s="2" customFormat="1" ht="20.100000000000001" customHeight="1" x14ac:dyDescent="0.25"/>
    <row r="261" s="2" customFormat="1" ht="20.100000000000001" customHeight="1" x14ac:dyDescent="0.25"/>
    <row r="262" s="2" customFormat="1" ht="20.100000000000001" customHeight="1" x14ac:dyDescent="0.25"/>
    <row r="263" s="2" customFormat="1" ht="20.100000000000001" customHeight="1" x14ac:dyDescent="0.25"/>
    <row r="264" s="2" customFormat="1" ht="20.100000000000001" customHeight="1" x14ac:dyDescent="0.25"/>
    <row r="265" s="2" customFormat="1" ht="20.100000000000001" customHeight="1" x14ac:dyDescent="0.25"/>
    <row r="266" s="2" customFormat="1" ht="20.100000000000001" customHeight="1" x14ac:dyDescent="0.25"/>
    <row r="267" s="2" customFormat="1" ht="20.100000000000001" customHeight="1" x14ac:dyDescent="0.25"/>
    <row r="268" s="2" customFormat="1" ht="20.100000000000001" customHeight="1" x14ac:dyDescent="0.25"/>
    <row r="269" s="2" customFormat="1" ht="20.100000000000001" customHeight="1" x14ac:dyDescent="0.25"/>
    <row r="270" s="2" customFormat="1" ht="20.100000000000001" customHeight="1" x14ac:dyDescent="0.25"/>
    <row r="271" s="2" customFormat="1" ht="20.100000000000001" customHeight="1" x14ac:dyDescent="0.25"/>
    <row r="272" s="2" customFormat="1" ht="20.100000000000001" customHeight="1" x14ac:dyDescent="0.25"/>
    <row r="273" s="2" customFormat="1" ht="20.100000000000001" customHeight="1" x14ac:dyDescent="0.25"/>
    <row r="274" s="2" customFormat="1" ht="20.100000000000001" customHeight="1" x14ac:dyDescent="0.25"/>
    <row r="275" s="2" customFormat="1" ht="20.100000000000001" customHeight="1" x14ac:dyDescent="0.25"/>
    <row r="276" s="2" customFormat="1" ht="20.100000000000001" customHeight="1" x14ac:dyDescent="0.25"/>
    <row r="277" s="2" customFormat="1" ht="20.100000000000001" customHeight="1" x14ac:dyDescent="0.25"/>
    <row r="278" s="2" customFormat="1" ht="20.100000000000001" customHeight="1" x14ac:dyDescent="0.25"/>
    <row r="279" s="2" customFormat="1" ht="20.100000000000001" customHeight="1" x14ac:dyDescent="0.25"/>
    <row r="280" s="2" customFormat="1" ht="20.100000000000001" customHeight="1" x14ac:dyDescent="0.25"/>
    <row r="281" s="2" customFormat="1" ht="20.100000000000001" customHeight="1" x14ac:dyDescent="0.25"/>
    <row r="282" s="2" customFormat="1" ht="20.100000000000001" customHeight="1" x14ac:dyDescent="0.25"/>
    <row r="283" s="2" customFormat="1" ht="20.100000000000001" customHeight="1" x14ac:dyDescent="0.25"/>
    <row r="284" s="2" customFormat="1" ht="20.100000000000001" customHeight="1" x14ac:dyDescent="0.25"/>
    <row r="285" s="2" customFormat="1" ht="20.100000000000001" customHeight="1" x14ac:dyDescent="0.25"/>
    <row r="286" s="2" customFormat="1" ht="20.100000000000001" customHeight="1" x14ac:dyDescent="0.25"/>
    <row r="287" s="2" customFormat="1" ht="20.100000000000001" customHeight="1" x14ac:dyDescent="0.25"/>
    <row r="288" s="2" customFormat="1" ht="20.100000000000001" customHeight="1" x14ac:dyDescent="0.25"/>
    <row r="289" s="2" customFormat="1" ht="20.100000000000001" customHeight="1" x14ac:dyDescent="0.25"/>
    <row r="290" s="2" customFormat="1" ht="20.100000000000001" customHeight="1" x14ac:dyDescent="0.25"/>
    <row r="291" s="2" customFormat="1" ht="20.100000000000001" customHeight="1" x14ac:dyDescent="0.25"/>
    <row r="292" s="2" customFormat="1" ht="20.100000000000001" customHeight="1" x14ac:dyDescent="0.25"/>
    <row r="293" s="2" customFormat="1" ht="20.100000000000001" customHeight="1" x14ac:dyDescent="0.25"/>
    <row r="294" s="2" customFormat="1" ht="20.100000000000001" customHeight="1" x14ac:dyDescent="0.25"/>
    <row r="295" s="2" customFormat="1" ht="20.100000000000001" customHeight="1" x14ac:dyDescent="0.25"/>
    <row r="296" s="2" customFormat="1" ht="20.100000000000001" customHeight="1" x14ac:dyDescent="0.25"/>
    <row r="297" s="2" customFormat="1" ht="20.100000000000001" customHeight="1" x14ac:dyDescent="0.25"/>
    <row r="298" s="2" customFormat="1" ht="20.100000000000001" customHeight="1" x14ac:dyDescent="0.25"/>
    <row r="299" s="2" customFormat="1" ht="20.100000000000001" customHeight="1" x14ac:dyDescent="0.25"/>
    <row r="300" s="2" customFormat="1" ht="20.100000000000001" customHeight="1" x14ac:dyDescent="0.25"/>
    <row r="301" s="2" customFormat="1" ht="20.100000000000001" customHeight="1" x14ac:dyDescent="0.25"/>
    <row r="302" s="2" customFormat="1" ht="20.100000000000001" customHeight="1" x14ac:dyDescent="0.25"/>
    <row r="303" s="2" customFormat="1" ht="20.100000000000001" customHeight="1" x14ac:dyDescent="0.25"/>
    <row r="304" s="2" customFormat="1" ht="20.100000000000001" customHeight="1" x14ac:dyDescent="0.25"/>
    <row r="305" s="2" customFormat="1" ht="20.100000000000001" customHeight="1" x14ac:dyDescent="0.25"/>
    <row r="306" s="2" customFormat="1" ht="20.100000000000001" customHeight="1" x14ac:dyDescent="0.25"/>
    <row r="307" s="2" customFormat="1" ht="20.100000000000001" customHeight="1" x14ac:dyDescent="0.25"/>
    <row r="308" s="2" customFormat="1" ht="20.100000000000001" customHeight="1" x14ac:dyDescent="0.25"/>
    <row r="309" s="2" customFormat="1" ht="20.100000000000001" customHeight="1" x14ac:dyDescent="0.25"/>
    <row r="310" s="2" customFormat="1" ht="20.100000000000001" customHeight="1" x14ac:dyDescent="0.25"/>
    <row r="311" s="2" customFormat="1" ht="20.100000000000001" customHeight="1" x14ac:dyDescent="0.25"/>
    <row r="312" s="2" customFormat="1" ht="20.100000000000001" customHeight="1" x14ac:dyDescent="0.25"/>
    <row r="313" s="2" customFormat="1" ht="20.100000000000001" customHeight="1" x14ac:dyDescent="0.25"/>
    <row r="314" s="2" customFormat="1" ht="20.100000000000001" customHeight="1" x14ac:dyDescent="0.25"/>
    <row r="315" s="2" customFormat="1" ht="20.100000000000001" customHeight="1" x14ac:dyDescent="0.25"/>
    <row r="316" s="2" customFormat="1" ht="20.100000000000001" customHeight="1" x14ac:dyDescent="0.25"/>
    <row r="317" s="2" customFormat="1" ht="20.100000000000001" customHeight="1" x14ac:dyDescent="0.25"/>
    <row r="318" s="2" customFormat="1" ht="20.100000000000001" customHeight="1" x14ac:dyDescent="0.25"/>
    <row r="319" s="2" customFormat="1" ht="20.100000000000001" customHeight="1" x14ac:dyDescent="0.25"/>
    <row r="320" s="2" customFormat="1" ht="20.100000000000001" customHeight="1" x14ac:dyDescent="0.25"/>
    <row r="321" s="2" customFormat="1" ht="20.100000000000001" customHeight="1" x14ac:dyDescent="0.25"/>
    <row r="322" s="2" customFormat="1" ht="20.100000000000001" customHeight="1" x14ac:dyDescent="0.25"/>
    <row r="323" s="2" customFormat="1" ht="20.100000000000001" customHeight="1" x14ac:dyDescent="0.25"/>
    <row r="324" s="2" customFormat="1" ht="20.100000000000001" customHeight="1" x14ac:dyDescent="0.25"/>
    <row r="325" s="2" customFormat="1" ht="20.100000000000001" customHeight="1" x14ac:dyDescent="0.25"/>
    <row r="326" s="2" customFormat="1" ht="20.100000000000001" customHeight="1" x14ac:dyDescent="0.25"/>
    <row r="327" s="2" customFormat="1" ht="20.100000000000001" customHeight="1" x14ac:dyDescent="0.25"/>
    <row r="328" s="2" customFormat="1" ht="20.100000000000001" customHeight="1" x14ac:dyDescent="0.25"/>
    <row r="329" s="2" customFormat="1" ht="20.100000000000001" customHeight="1" x14ac:dyDescent="0.25"/>
    <row r="330" s="2" customFormat="1" ht="20.100000000000001" customHeight="1" x14ac:dyDescent="0.25"/>
    <row r="331" s="2" customFormat="1" ht="20.100000000000001" customHeight="1" x14ac:dyDescent="0.25"/>
    <row r="332" s="2" customFormat="1" ht="20.100000000000001" customHeight="1" x14ac:dyDescent="0.25"/>
    <row r="333" s="2" customFormat="1" ht="20.100000000000001" customHeight="1" x14ac:dyDescent="0.25"/>
    <row r="334" s="2" customFormat="1" ht="20.100000000000001" customHeight="1" x14ac:dyDescent="0.25"/>
    <row r="335" s="2" customFormat="1" ht="20.100000000000001" customHeight="1" x14ac:dyDescent="0.25"/>
    <row r="336" s="2" customFormat="1" ht="20.100000000000001" customHeight="1" x14ac:dyDescent="0.25"/>
    <row r="337" s="2" customFormat="1" ht="20.100000000000001" customHeight="1" x14ac:dyDescent="0.25"/>
    <row r="338" s="2" customFormat="1" ht="20.100000000000001" customHeight="1" x14ac:dyDescent="0.25"/>
    <row r="339" s="2" customFormat="1" ht="20.100000000000001" customHeight="1" x14ac:dyDescent="0.25"/>
    <row r="340" s="2" customFormat="1" ht="20.100000000000001" customHeight="1" x14ac:dyDescent="0.25"/>
    <row r="341" s="2" customFormat="1" ht="20.100000000000001" customHeight="1" x14ac:dyDescent="0.25"/>
    <row r="342" s="2" customFormat="1" ht="20.100000000000001" customHeight="1" x14ac:dyDescent="0.25"/>
    <row r="343" s="2" customFormat="1" ht="20.100000000000001" customHeight="1" x14ac:dyDescent="0.25"/>
    <row r="344" s="2" customFormat="1" ht="20.100000000000001" customHeight="1" x14ac:dyDescent="0.25"/>
    <row r="345" s="2" customFormat="1" ht="20.100000000000001" customHeight="1" x14ac:dyDescent="0.25"/>
    <row r="346" s="2" customFormat="1" ht="20.100000000000001" customHeight="1" x14ac:dyDescent="0.25"/>
    <row r="347" s="2" customFormat="1" ht="20.100000000000001" customHeight="1" x14ac:dyDescent="0.25"/>
    <row r="348" s="2" customFormat="1" ht="20.100000000000001" customHeight="1" x14ac:dyDescent="0.25"/>
    <row r="349" s="2" customFormat="1" ht="20.100000000000001" customHeight="1" x14ac:dyDescent="0.25"/>
    <row r="350" s="2" customFormat="1" ht="20.100000000000001" customHeight="1" x14ac:dyDescent="0.25"/>
    <row r="351" s="2" customFormat="1" ht="20.100000000000001" customHeight="1" x14ac:dyDescent="0.25"/>
    <row r="352" s="2" customFormat="1" ht="20.100000000000001" customHeight="1" x14ac:dyDescent="0.25"/>
    <row r="353" s="2" customFormat="1" ht="20.100000000000001" customHeight="1" x14ac:dyDescent="0.25"/>
    <row r="354" s="2" customFormat="1" ht="20.100000000000001" customHeight="1" x14ac:dyDescent="0.25"/>
    <row r="355" s="2" customFormat="1" ht="20.100000000000001" customHeight="1" x14ac:dyDescent="0.25"/>
    <row r="356" s="2" customFormat="1" ht="20.100000000000001" customHeight="1" x14ac:dyDescent="0.25"/>
    <row r="357" s="2" customFormat="1" ht="20.100000000000001" customHeight="1" x14ac:dyDescent="0.25"/>
    <row r="358" s="2" customFormat="1" ht="20.100000000000001" customHeight="1" x14ac:dyDescent="0.25"/>
    <row r="359" s="2" customFormat="1" ht="20.100000000000001" customHeight="1" x14ac:dyDescent="0.25"/>
    <row r="360" s="2" customFormat="1" ht="20.100000000000001" customHeight="1" x14ac:dyDescent="0.25"/>
    <row r="361" s="2" customFormat="1" ht="20.100000000000001" customHeight="1" x14ac:dyDescent="0.25"/>
    <row r="362" s="2" customFormat="1" ht="20.100000000000001" customHeight="1" x14ac:dyDescent="0.25"/>
    <row r="363" s="2" customFormat="1" ht="20.100000000000001" customHeight="1" x14ac:dyDescent="0.25"/>
    <row r="364" s="2" customFormat="1" ht="20.100000000000001" customHeight="1" x14ac:dyDescent="0.25"/>
    <row r="365" s="2" customFormat="1" ht="20.100000000000001" customHeight="1" x14ac:dyDescent="0.25"/>
    <row r="366" s="2" customFormat="1" ht="20.100000000000001" customHeight="1" x14ac:dyDescent="0.25"/>
    <row r="367" s="2" customFormat="1" ht="20.100000000000001" customHeight="1" x14ac:dyDescent="0.25"/>
    <row r="368" s="2" customFormat="1" ht="20.100000000000001" customHeight="1" x14ac:dyDescent="0.25"/>
    <row r="369" s="2" customFormat="1" ht="20.100000000000001" customHeight="1" x14ac:dyDescent="0.25"/>
    <row r="370" s="2" customFormat="1" ht="20.100000000000001" customHeight="1" x14ac:dyDescent="0.25"/>
    <row r="371" s="2" customFormat="1" ht="20.100000000000001" customHeight="1" x14ac:dyDescent="0.25"/>
    <row r="372" s="2" customFormat="1" ht="20.100000000000001" customHeight="1" x14ac:dyDescent="0.25"/>
    <row r="373" s="2" customFormat="1" ht="20.100000000000001" customHeight="1" x14ac:dyDescent="0.25"/>
    <row r="374" s="2" customFormat="1" ht="20.100000000000001" customHeight="1" x14ac:dyDescent="0.25"/>
    <row r="375" s="2" customFormat="1" ht="20.100000000000001" customHeight="1" x14ac:dyDescent="0.25"/>
    <row r="376" s="2" customFormat="1" ht="20.100000000000001" customHeight="1" x14ac:dyDescent="0.25"/>
    <row r="377" s="2" customFormat="1" ht="20.100000000000001" customHeight="1" x14ac:dyDescent="0.25"/>
    <row r="378" s="2" customFormat="1" ht="20.100000000000001" customHeight="1" x14ac:dyDescent="0.25"/>
    <row r="379" s="2" customFormat="1" ht="20.100000000000001" customHeight="1" x14ac:dyDescent="0.25"/>
    <row r="380" s="2" customFormat="1" ht="20.100000000000001" customHeight="1" x14ac:dyDescent="0.25"/>
    <row r="381" s="2" customFormat="1" ht="20.100000000000001" customHeight="1" x14ac:dyDescent="0.25"/>
    <row r="382" s="2" customFormat="1" ht="20.100000000000001" customHeight="1" x14ac:dyDescent="0.25"/>
    <row r="383" s="2" customFormat="1" ht="20.100000000000001" customHeight="1" x14ac:dyDescent="0.25"/>
    <row r="384" s="2" customFormat="1" ht="20.100000000000001" customHeight="1" x14ac:dyDescent="0.25"/>
    <row r="385" s="2" customFormat="1" ht="20.100000000000001" customHeight="1" x14ac:dyDescent="0.25"/>
    <row r="386" s="2" customFormat="1" ht="20.100000000000001" customHeight="1" x14ac:dyDescent="0.25"/>
    <row r="387" s="2" customFormat="1" ht="20.100000000000001" customHeight="1" x14ac:dyDescent="0.25"/>
    <row r="388" s="2" customFormat="1" ht="20.100000000000001" customHeight="1" x14ac:dyDescent="0.25"/>
    <row r="389" s="2" customFormat="1" ht="20.100000000000001" customHeight="1" x14ac:dyDescent="0.25"/>
    <row r="390" s="2" customFormat="1" ht="20.100000000000001" customHeight="1" x14ac:dyDescent="0.25"/>
    <row r="391" s="2" customFormat="1" ht="20.100000000000001" customHeight="1" x14ac:dyDescent="0.25"/>
    <row r="392" s="2" customFormat="1" ht="20.100000000000001" customHeight="1" x14ac:dyDescent="0.25"/>
    <row r="393" s="2" customFormat="1" ht="20.100000000000001" customHeight="1" x14ac:dyDescent="0.25"/>
    <row r="394" s="2" customFormat="1" ht="20.100000000000001" customHeight="1" x14ac:dyDescent="0.25"/>
    <row r="395" s="2" customFormat="1" ht="20.100000000000001" customHeight="1" x14ac:dyDescent="0.25"/>
    <row r="396" s="2" customFormat="1" ht="20.100000000000001" customHeight="1" x14ac:dyDescent="0.25"/>
    <row r="397" s="2" customFormat="1" ht="20.100000000000001" customHeight="1" x14ac:dyDescent="0.25"/>
    <row r="398" s="2" customFormat="1" x14ac:dyDescent="0.25"/>
    <row r="399" s="2" customFormat="1" x14ac:dyDescent="0.25"/>
    <row r="400" s="2" customFormat="1" x14ac:dyDescent="0.25"/>
    <row r="401" s="2" customFormat="1" x14ac:dyDescent="0.25"/>
    <row r="402" s="2" customFormat="1" x14ac:dyDescent="0.25"/>
    <row r="403" s="2" customFormat="1" x14ac:dyDescent="0.25"/>
    <row r="404" s="2" customFormat="1" x14ac:dyDescent="0.25"/>
    <row r="405" s="2" customFormat="1" x14ac:dyDescent="0.25"/>
    <row r="406" s="2" customFormat="1" x14ac:dyDescent="0.25"/>
    <row r="407" s="2" customFormat="1" x14ac:dyDescent="0.25"/>
    <row r="408" s="2" customFormat="1" x14ac:dyDescent="0.25"/>
    <row r="409" s="2" customFormat="1" x14ac:dyDescent="0.25"/>
    <row r="410" s="2" customFormat="1" x14ac:dyDescent="0.25"/>
    <row r="411" s="2" customFormat="1" x14ac:dyDescent="0.25"/>
    <row r="412" s="2" customFormat="1" x14ac:dyDescent="0.25"/>
    <row r="413" s="2" customFormat="1" x14ac:dyDescent="0.25"/>
    <row r="414" s="2" customFormat="1" x14ac:dyDescent="0.25"/>
    <row r="415" s="2" customFormat="1" x14ac:dyDescent="0.25"/>
    <row r="416" s="2" customFormat="1" x14ac:dyDescent="0.25"/>
    <row r="417" s="2" customFormat="1" x14ac:dyDescent="0.25"/>
    <row r="418" s="2" customFormat="1" x14ac:dyDescent="0.25"/>
    <row r="419" s="2" customFormat="1" x14ac:dyDescent="0.25"/>
  </sheetData>
  <mergeCells count="27">
    <mergeCell ref="D7:O7"/>
    <mergeCell ref="A1:AZ1"/>
    <mergeCell ref="D3:O3"/>
    <mergeCell ref="D4:O4"/>
    <mergeCell ref="D5:O5"/>
    <mergeCell ref="D6:O6"/>
    <mergeCell ref="A50:AZ50"/>
    <mergeCell ref="D8:O8"/>
    <mergeCell ref="A10:AW10"/>
    <mergeCell ref="C13:F13"/>
    <mergeCell ref="G13:J13"/>
    <mergeCell ref="K13:N13"/>
    <mergeCell ref="O13:R13"/>
    <mergeCell ref="S13:V13"/>
    <mergeCell ref="W13:Z13"/>
    <mergeCell ref="A30:AI30"/>
    <mergeCell ref="C33:D33"/>
    <mergeCell ref="E33:F33"/>
    <mergeCell ref="G33:H33"/>
    <mergeCell ref="I33:J33"/>
    <mergeCell ref="A62:AA62"/>
    <mergeCell ref="C53:F53"/>
    <mergeCell ref="G53:J53"/>
    <mergeCell ref="K53:N53"/>
    <mergeCell ref="O53:R53"/>
    <mergeCell ref="S53:V53"/>
    <mergeCell ref="W53:Z53"/>
  </mergeCells>
  <hyperlinks>
    <hyperlink ref="A2" location="'4-Indice de Edificios'!A1" display="Índice de Edificios" xr:uid="{09F9F14E-4244-401F-BB5F-EE3F597E9378}"/>
  </hyperlinks>
  <printOptions horizontalCentered="1"/>
  <pageMargins left="0.39370078740157483" right="0.39370078740157483" top="0.39370078740157483" bottom="0.39370078740157483" header="0.31496062992125984" footer="0.31496062992125984"/>
  <pageSetup scale="27" fitToHeight="2" orientation="landscape" verticalDpi="300" r:id="rId1"/>
  <headerFooter>
    <oddFooter>&amp;L&amp;A&amp;C&amp;D&amp;R&amp;P</oddFooter>
  </headerFooter>
  <drawing r:id="rId2"/>
  <legacyDrawing r:id="rId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0AB605-2F8E-432D-B491-8527ECBD563F}">
  <sheetPr>
    <pageSetUpPr fitToPage="1"/>
  </sheetPr>
  <dimension ref="A1:AZ419"/>
  <sheetViews>
    <sheetView zoomScale="70" zoomScaleNormal="70" workbookViewId="0">
      <selection activeCell="D15" sqref="D15:D26"/>
    </sheetView>
  </sheetViews>
  <sheetFormatPr baseColWidth="10" defaultColWidth="11.42578125" defaultRowHeight="15" x14ac:dyDescent="0.25"/>
  <cols>
    <col min="1" max="2" width="26.28515625" style="2" customWidth="1"/>
    <col min="3" max="3" width="15.7109375" style="2" customWidth="1"/>
    <col min="4" max="4" width="17.85546875" style="127" bestFit="1" customWidth="1"/>
    <col min="5" max="54" width="15.7109375" style="2" customWidth="1"/>
    <col min="55" max="55" width="12.140625" style="2" bestFit="1" customWidth="1"/>
    <col min="56" max="56" width="13.28515625" style="2" bestFit="1" customWidth="1"/>
    <col min="57" max="57" width="11.42578125" style="2"/>
    <col min="58" max="58" width="13.28515625" style="2" bestFit="1" customWidth="1"/>
    <col min="59" max="59" width="14.7109375" style="2" bestFit="1" customWidth="1"/>
    <col min="60" max="60" width="13.28515625" style="2" bestFit="1" customWidth="1"/>
    <col min="61" max="16384" width="11.42578125" style="2"/>
  </cols>
  <sheetData>
    <row r="1" spans="1:52" ht="21.75" thickBot="1" x14ac:dyDescent="0.3">
      <c r="A1" s="230" t="s">
        <v>60</v>
      </c>
      <c r="B1" s="230"/>
      <c r="C1" s="230"/>
      <c r="D1" s="230"/>
      <c r="E1" s="230"/>
      <c r="F1" s="230"/>
      <c r="G1" s="230"/>
      <c r="H1" s="230"/>
      <c r="I1" s="230"/>
      <c r="J1" s="230"/>
      <c r="K1" s="230"/>
      <c r="L1" s="230"/>
      <c r="M1" s="230"/>
      <c r="N1" s="230"/>
      <c r="O1" s="230"/>
      <c r="P1" s="230"/>
      <c r="Q1" s="230"/>
      <c r="R1" s="230"/>
      <c r="S1" s="230"/>
      <c r="T1" s="230"/>
      <c r="U1" s="230"/>
      <c r="V1" s="230"/>
      <c r="W1" s="230"/>
      <c r="X1" s="230"/>
      <c r="Y1" s="230"/>
      <c r="Z1" s="230"/>
      <c r="AA1" s="230"/>
      <c r="AB1" s="230"/>
      <c r="AC1" s="230"/>
      <c r="AD1" s="230"/>
      <c r="AE1" s="230"/>
      <c r="AF1" s="230"/>
      <c r="AG1" s="230"/>
      <c r="AH1" s="230"/>
      <c r="AI1" s="230"/>
      <c r="AJ1" s="230"/>
      <c r="AK1" s="230"/>
      <c r="AL1" s="230"/>
      <c r="AM1" s="230"/>
      <c r="AN1" s="230"/>
      <c r="AO1" s="230"/>
      <c r="AP1" s="230"/>
      <c r="AQ1" s="230"/>
      <c r="AR1" s="230"/>
      <c r="AS1" s="230"/>
      <c r="AT1" s="230"/>
      <c r="AU1" s="230"/>
      <c r="AV1" s="230"/>
      <c r="AW1" s="230"/>
      <c r="AX1" s="230"/>
      <c r="AY1" s="230"/>
      <c r="AZ1" s="230"/>
    </row>
    <row r="2" spans="1:52" ht="21.75" thickBot="1" x14ac:dyDescent="0.3">
      <c r="A2" s="187" t="s">
        <v>240</v>
      </c>
      <c r="B2" s="121"/>
      <c r="C2" s="121"/>
      <c r="D2" s="125"/>
      <c r="E2" s="121"/>
      <c r="F2" s="121"/>
      <c r="G2" s="121"/>
      <c r="H2" s="121"/>
      <c r="I2" s="121"/>
      <c r="J2" s="121"/>
      <c r="K2" s="121"/>
      <c r="L2" s="121"/>
      <c r="M2" s="121"/>
      <c r="N2" s="121"/>
      <c r="O2" s="121"/>
      <c r="P2" s="121"/>
      <c r="Q2" s="121"/>
      <c r="R2" s="121"/>
      <c r="S2" s="121"/>
      <c r="T2" s="121"/>
      <c r="U2" s="121"/>
      <c r="V2" s="121"/>
      <c r="W2" s="121"/>
      <c r="X2" s="121"/>
      <c r="Y2" s="121"/>
      <c r="Z2" s="121"/>
      <c r="AA2" s="121"/>
      <c r="AB2" s="121"/>
      <c r="AC2" s="121"/>
      <c r="AD2" s="121"/>
      <c r="AE2" s="121"/>
      <c r="AF2" s="121"/>
      <c r="AG2" s="121"/>
      <c r="AH2" s="121"/>
      <c r="AI2" s="121"/>
      <c r="AJ2" s="121"/>
      <c r="AK2" s="121"/>
      <c r="AL2" s="121"/>
      <c r="AM2" s="121"/>
      <c r="AN2" s="121"/>
      <c r="AO2" s="121"/>
      <c r="AP2" s="121"/>
      <c r="AQ2" s="121"/>
      <c r="AR2" s="121"/>
      <c r="AS2" s="121"/>
      <c r="AT2" s="121"/>
      <c r="AU2" s="121"/>
      <c r="AV2" s="121"/>
      <c r="AW2" s="121"/>
    </row>
    <row r="3" spans="1:52" ht="20.100000000000001" customHeight="1" x14ac:dyDescent="0.25">
      <c r="A3" s="11" t="s">
        <v>12</v>
      </c>
      <c r="B3" s="11"/>
      <c r="C3" s="11"/>
      <c r="D3" s="237" t="str">
        <f>IF('3-Datos generales'!H11="","",'3-Datos generales'!H11)</f>
        <v xml:space="preserve">Universidad Nacional </v>
      </c>
      <c r="E3" s="237"/>
      <c r="F3" s="237"/>
      <c r="G3" s="237"/>
      <c r="H3" s="237"/>
      <c r="I3" s="237"/>
      <c r="J3" s="237"/>
      <c r="K3" s="237"/>
      <c r="L3" s="237"/>
      <c r="M3" s="237"/>
      <c r="N3" s="237"/>
      <c r="O3" s="237"/>
    </row>
    <row r="4" spans="1:52" ht="20.100000000000001" customHeight="1" x14ac:dyDescent="0.25">
      <c r="A4" s="11" t="s">
        <v>11</v>
      </c>
      <c r="B4" s="11"/>
      <c r="C4" s="11"/>
      <c r="D4" s="229" t="s">
        <v>214</v>
      </c>
      <c r="E4" s="229"/>
      <c r="F4" s="229"/>
      <c r="G4" s="229"/>
      <c r="H4" s="229"/>
      <c r="I4" s="229"/>
      <c r="J4" s="229"/>
      <c r="K4" s="229"/>
      <c r="L4" s="229"/>
      <c r="M4" s="229"/>
      <c r="N4" s="229"/>
      <c r="O4" s="229"/>
    </row>
    <row r="5" spans="1:52" ht="20.100000000000001" customHeight="1" x14ac:dyDescent="0.25">
      <c r="A5" s="11" t="s">
        <v>56</v>
      </c>
      <c r="B5" s="11"/>
      <c r="C5" s="11"/>
      <c r="D5" s="229">
        <v>16</v>
      </c>
      <c r="E5" s="229"/>
      <c r="F5" s="229"/>
      <c r="G5" s="229"/>
      <c r="H5" s="229"/>
      <c r="I5" s="229"/>
      <c r="J5" s="229"/>
      <c r="K5" s="229"/>
      <c r="L5" s="229"/>
      <c r="M5" s="229"/>
      <c r="N5" s="229"/>
      <c r="O5" s="229"/>
      <c r="P5" s="9"/>
      <c r="Q5" s="9"/>
      <c r="R5" s="9"/>
      <c r="S5" s="9"/>
      <c r="T5" s="9"/>
      <c r="U5" s="9"/>
      <c r="V5" s="9"/>
      <c r="W5" s="9"/>
      <c r="X5" s="9"/>
      <c r="Y5" s="9"/>
      <c r="Z5" s="9"/>
      <c r="AA5" s="9"/>
      <c r="AB5" s="9"/>
      <c r="AC5" s="9"/>
      <c r="AD5" s="9"/>
      <c r="AE5" s="9"/>
      <c r="AF5" s="9"/>
      <c r="AG5" s="9"/>
      <c r="AH5" s="9"/>
      <c r="AI5" s="9"/>
    </row>
    <row r="6" spans="1:52" ht="20.100000000000001" customHeight="1" x14ac:dyDescent="0.25">
      <c r="A6" s="122" t="s">
        <v>32</v>
      </c>
      <c r="B6" s="122"/>
      <c r="C6" s="122"/>
      <c r="D6" s="238">
        <v>2025</v>
      </c>
      <c r="E6" s="238"/>
      <c r="F6" s="238"/>
      <c r="G6" s="238"/>
      <c r="H6" s="238"/>
      <c r="I6" s="238"/>
      <c r="J6" s="238"/>
      <c r="K6" s="238"/>
      <c r="L6" s="238"/>
      <c r="M6" s="238"/>
      <c r="N6" s="238"/>
      <c r="O6" s="238"/>
      <c r="AJ6" s="17"/>
      <c r="AK6" s="17"/>
      <c r="AL6" s="17"/>
      <c r="AM6" s="17"/>
      <c r="AN6" s="17"/>
      <c r="AO6" s="17"/>
      <c r="AP6" s="17"/>
      <c r="AQ6" s="17"/>
      <c r="AR6" s="17"/>
      <c r="AS6" s="17"/>
      <c r="AT6" s="17"/>
      <c r="AU6" s="17"/>
      <c r="AV6" s="17"/>
      <c r="AW6" s="17"/>
    </row>
    <row r="7" spans="1:52" ht="20.100000000000001" customHeight="1" x14ac:dyDescent="0.25">
      <c r="A7" s="122" t="s">
        <v>13</v>
      </c>
      <c r="B7" s="122"/>
      <c r="C7" s="122"/>
      <c r="D7" s="228">
        <v>45698</v>
      </c>
      <c r="E7" s="229"/>
      <c r="F7" s="229"/>
      <c r="G7" s="229"/>
      <c r="H7" s="229"/>
      <c r="I7" s="229"/>
      <c r="J7" s="229"/>
      <c r="K7" s="229"/>
      <c r="L7" s="229"/>
      <c r="M7" s="229"/>
      <c r="N7" s="229"/>
      <c r="O7" s="229"/>
      <c r="AJ7" s="17"/>
      <c r="AK7" s="17"/>
      <c r="AL7" s="17"/>
      <c r="AM7" s="17"/>
      <c r="AN7" s="17"/>
      <c r="AO7" s="17"/>
      <c r="AP7" s="17"/>
      <c r="AQ7" s="17"/>
      <c r="AR7" s="17"/>
      <c r="AS7" s="17"/>
      <c r="AT7" s="17"/>
      <c r="AU7" s="17"/>
      <c r="AV7" s="17"/>
      <c r="AW7" s="17"/>
    </row>
    <row r="8" spans="1:52" ht="20.100000000000001" customHeight="1" x14ac:dyDescent="0.25">
      <c r="A8" s="122" t="s">
        <v>33</v>
      </c>
      <c r="B8" s="122"/>
      <c r="C8" s="122"/>
      <c r="D8" s="229" t="s">
        <v>241</v>
      </c>
      <c r="E8" s="229"/>
      <c r="F8" s="229"/>
      <c r="G8" s="229"/>
      <c r="H8" s="229"/>
      <c r="I8" s="229"/>
      <c r="J8" s="229"/>
      <c r="K8" s="229"/>
      <c r="L8" s="229"/>
      <c r="M8" s="229"/>
      <c r="N8" s="229"/>
      <c r="O8" s="229"/>
      <c r="AJ8" s="17"/>
      <c r="AK8" s="17"/>
      <c r="AL8" s="17"/>
      <c r="AM8" s="17"/>
      <c r="AN8" s="17"/>
      <c r="AO8" s="17"/>
      <c r="AP8" s="17"/>
      <c r="AQ8" s="17"/>
      <c r="AR8" s="17"/>
      <c r="AS8" s="17"/>
      <c r="AT8" s="17"/>
      <c r="AU8" s="17"/>
      <c r="AV8" s="17"/>
      <c r="AW8" s="17"/>
    </row>
    <row r="9" spans="1:52" ht="20.100000000000001" customHeight="1" x14ac:dyDescent="0.25">
      <c r="A9" s="122"/>
      <c r="B9" s="122"/>
      <c r="C9" s="122"/>
      <c r="D9" s="126"/>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row>
    <row r="10" spans="1:52" ht="21" x14ac:dyDescent="0.25">
      <c r="A10" s="230" t="s">
        <v>37</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c r="AW10" s="230"/>
    </row>
    <row r="11" spans="1:52" ht="20.100000000000001" customHeight="1" x14ac:dyDescent="0.25"/>
    <row r="12" spans="1:52" ht="20.100000000000001" customHeight="1" thickBot="1" x14ac:dyDescent="0.3"/>
    <row r="13" spans="1:52" s="16" customFormat="1" ht="20.100000000000001" customHeight="1" x14ac:dyDescent="0.25">
      <c r="A13" s="120" t="s">
        <v>43</v>
      </c>
      <c r="B13" s="174"/>
      <c r="C13" s="248" t="s">
        <v>22</v>
      </c>
      <c r="D13" s="249"/>
      <c r="E13" s="249"/>
      <c r="F13" s="256"/>
      <c r="G13" s="253" t="s">
        <v>141</v>
      </c>
      <c r="H13" s="254"/>
      <c r="I13" s="254"/>
      <c r="J13" s="257"/>
      <c r="K13" s="248" t="s">
        <v>24</v>
      </c>
      <c r="L13" s="249"/>
      <c r="M13" s="249"/>
      <c r="N13" s="256"/>
      <c r="O13" s="253" t="s">
        <v>34</v>
      </c>
      <c r="P13" s="254"/>
      <c r="Q13" s="254"/>
      <c r="R13" s="257"/>
      <c r="S13" s="248" t="s">
        <v>35</v>
      </c>
      <c r="T13" s="249"/>
      <c r="U13" s="249"/>
      <c r="V13" s="256"/>
      <c r="W13" s="253" t="s">
        <v>157</v>
      </c>
      <c r="X13" s="254"/>
      <c r="Y13" s="254"/>
      <c r="Z13" s="255"/>
    </row>
    <row r="14" spans="1:52" s="16" customFormat="1" ht="75" x14ac:dyDescent="0.25">
      <c r="A14" s="120" t="s">
        <v>0</v>
      </c>
      <c r="B14" s="173" t="s">
        <v>169</v>
      </c>
      <c r="C14" s="60" t="s">
        <v>50</v>
      </c>
      <c r="D14" s="85" t="s">
        <v>52</v>
      </c>
      <c r="E14" s="118" t="s">
        <v>79</v>
      </c>
      <c r="F14" s="118" t="s">
        <v>78</v>
      </c>
      <c r="G14" s="64" t="s">
        <v>50</v>
      </c>
      <c r="H14" s="119" t="s">
        <v>52</v>
      </c>
      <c r="I14" s="119" t="s">
        <v>79</v>
      </c>
      <c r="J14" s="119" t="s">
        <v>78</v>
      </c>
      <c r="K14" s="60" t="s">
        <v>50</v>
      </c>
      <c r="L14" s="118" t="s">
        <v>52</v>
      </c>
      <c r="M14" s="118" t="s">
        <v>79</v>
      </c>
      <c r="N14" s="118" t="s">
        <v>78</v>
      </c>
      <c r="O14" s="64" t="s">
        <v>50</v>
      </c>
      <c r="P14" s="119" t="s">
        <v>52</v>
      </c>
      <c r="Q14" s="119" t="s">
        <v>79</v>
      </c>
      <c r="R14" s="119" t="s">
        <v>78</v>
      </c>
      <c r="S14" s="60" t="s">
        <v>50</v>
      </c>
      <c r="T14" s="118" t="s">
        <v>52</v>
      </c>
      <c r="U14" s="118" t="s">
        <v>79</v>
      </c>
      <c r="V14" s="118" t="s">
        <v>78</v>
      </c>
      <c r="W14" s="64" t="s">
        <v>50</v>
      </c>
      <c r="X14" s="119" t="s">
        <v>52</v>
      </c>
      <c r="Y14" s="119" t="s">
        <v>79</v>
      </c>
      <c r="Z14" s="119" t="s">
        <v>78</v>
      </c>
    </row>
    <row r="15" spans="1:52" s="1" customFormat="1" ht="18" customHeight="1" x14ac:dyDescent="0.25">
      <c r="A15" s="4" t="s">
        <v>15</v>
      </c>
      <c r="B15" s="178"/>
      <c r="C15" s="192">
        <v>636.15178571428567</v>
      </c>
      <c r="D15" s="193">
        <v>356245</v>
      </c>
      <c r="E15" s="84">
        <v>3220.6299999999992</v>
      </c>
      <c r="F15" s="81">
        <f>IF(C15=0," ",E15/C15)</f>
        <v>5.0626754059706096</v>
      </c>
      <c r="G15" s="83"/>
      <c r="H15" s="97"/>
      <c r="I15" s="84"/>
      <c r="J15" s="81" t="str">
        <f>IF(G15=0," ",I15/G15)</f>
        <v xml:space="preserve"> </v>
      </c>
      <c r="K15" s="83"/>
      <c r="L15" s="97"/>
      <c r="M15" s="84"/>
      <c r="N15" s="5" t="str">
        <f>IF(K15=0,"",M15/K15)</f>
        <v/>
      </c>
      <c r="O15" s="83"/>
      <c r="P15" s="97"/>
      <c r="Q15" s="84"/>
      <c r="R15" s="5" t="str">
        <f>IF(O15=0,"",Q15/O15)</f>
        <v/>
      </c>
      <c r="S15" s="83"/>
      <c r="T15" s="97"/>
      <c r="U15" s="84"/>
      <c r="V15" s="5" t="str">
        <f>IF(S15=0,"",U15/S15)</f>
        <v/>
      </c>
      <c r="W15" s="83"/>
      <c r="X15" s="97"/>
      <c r="Y15" s="84"/>
      <c r="Z15" s="81" t="str">
        <f>IF(W15=""," ",Y15/W15)</f>
        <v xml:space="preserve"> </v>
      </c>
    </row>
    <row r="16" spans="1:52" s="1" customFormat="1" ht="18" customHeight="1" x14ac:dyDescent="0.25">
      <c r="A16" s="6" t="s">
        <v>1</v>
      </c>
      <c r="B16" s="182"/>
      <c r="C16" s="192">
        <v>774.38947368421054</v>
      </c>
      <c r="D16" s="193">
        <v>441402</v>
      </c>
      <c r="E16" s="84">
        <v>4701.99</v>
      </c>
      <c r="F16" s="81">
        <f t="shared" ref="F16:F26" si="0">IF(C16=0," ",E16/C16)</f>
        <v>6.0718671415172558</v>
      </c>
      <c r="G16" s="83"/>
      <c r="H16" s="97"/>
      <c r="I16" s="84"/>
      <c r="J16" s="81" t="str">
        <f t="shared" ref="J16:J26" si="1">IF(G16=0," ",I16/G16)</f>
        <v xml:space="preserve"> </v>
      </c>
      <c r="K16" s="83"/>
      <c r="L16" s="97"/>
      <c r="M16" s="84"/>
      <c r="N16" s="5" t="str">
        <f t="shared" ref="N16:N26" si="2">IF(K16=0,"",M16/K16)</f>
        <v/>
      </c>
      <c r="O16" s="83"/>
      <c r="P16" s="97"/>
      <c r="Q16" s="84"/>
      <c r="R16" s="5" t="str">
        <f t="shared" ref="R16:R26" si="3">IF(O16=0,"",Q16/O16)</f>
        <v/>
      </c>
      <c r="S16" s="83"/>
      <c r="T16" s="97"/>
      <c r="U16" s="84"/>
      <c r="V16" s="5" t="str">
        <f t="shared" ref="V16:V26" si="4">IF(S16=0,"",U16/S16)</f>
        <v/>
      </c>
      <c r="W16" s="83"/>
      <c r="X16" s="97"/>
      <c r="Y16" s="84"/>
      <c r="Z16" s="81" t="str">
        <f t="shared" ref="Z16:Z26" si="5">IF(W16=""," ",Y16/W16)</f>
        <v xml:space="preserve"> </v>
      </c>
    </row>
    <row r="17" spans="1:35" s="1" customFormat="1" ht="18" customHeight="1" x14ac:dyDescent="0.25">
      <c r="A17" s="6" t="s">
        <v>2</v>
      </c>
      <c r="B17" s="182"/>
      <c r="C17" s="192">
        <v>899.24831081081084</v>
      </c>
      <c r="D17" s="193">
        <v>532355</v>
      </c>
      <c r="E17" s="84">
        <v>4274.579999999999</v>
      </c>
      <c r="F17" s="81">
        <f t="shared" si="0"/>
        <v>4.7535035079974817</v>
      </c>
      <c r="G17" s="83"/>
      <c r="H17" s="97"/>
      <c r="I17" s="84"/>
      <c r="J17" s="81" t="str">
        <f t="shared" si="1"/>
        <v xml:space="preserve"> </v>
      </c>
      <c r="K17" s="83"/>
      <c r="L17" s="97"/>
      <c r="M17" s="84"/>
      <c r="N17" s="5" t="str">
        <f t="shared" si="2"/>
        <v/>
      </c>
      <c r="O17" s="83"/>
      <c r="P17" s="97"/>
      <c r="Q17" s="84"/>
      <c r="R17" s="5" t="str">
        <f t="shared" si="3"/>
        <v/>
      </c>
      <c r="S17" s="83"/>
      <c r="T17" s="97"/>
      <c r="U17" s="84"/>
      <c r="V17" s="5" t="str">
        <f t="shared" si="4"/>
        <v/>
      </c>
      <c r="W17" s="83"/>
      <c r="X17" s="97"/>
      <c r="Y17" s="84"/>
      <c r="Z17" s="81" t="str">
        <f t="shared" si="5"/>
        <v xml:space="preserve"> </v>
      </c>
    </row>
    <row r="18" spans="1:35" s="1" customFormat="1" ht="18" customHeight="1" x14ac:dyDescent="0.25">
      <c r="A18" s="6" t="s">
        <v>3</v>
      </c>
      <c r="B18" s="182"/>
      <c r="C18" s="192">
        <v>816.16520210896306</v>
      </c>
      <c r="D18" s="193">
        <v>464398</v>
      </c>
      <c r="E18" s="84">
        <v>2611.15</v>
      </c>
      <c r="F18" s="81">
        <f t="shared" si="0"/>
        <v>3.1992910176185085</v>
      </c>
      <c r="G18" s="83"/>
      <c r="H18" s="97"/>
      <c r="I18" s="84"/>
      <c r="J18" s="81" t="str">
        <f t="shared" si="1"/>
        <v xml:space="preserve"> </v>
      </c>
      <c r="K18" s="83"/>
      <c r="L18" s="97"/>
      <c r="M18" s="84"/>
      <c r="N18" s="5" t="str">
        <f t="shared" si="2"/>
        <v/>
      </c>
      <c r="O18" s="83"/>
      <c r="P18" s="97"/>
      <c r="Q18" s="84"/>
      <c r="R18" s="5" t="str">
        <f t="shared" si="3"/>
        <v/>
      </c>
      <c r="S18" s="83"/>
      <c r="T18" s="97"/>
      <c r="U18" s="84"/>
      <c r="V18" s="5" t="str">
        <f t="shared" si="4"/>
        <v/>
      </c>
      <c r="W18" s="83"/>
      <c r="X18" s="97"/>
      <c r="Y18" s="84"/>
      <c r="Z18" s="81" t="str">
        <f t="shared" si="5"/>
        <v xml:space="preserve"> </v>
      </c>
    </row>
    <row r="19" spans="1:35" s="1" customFormat="1" ht="18" customHeight="1" x14ac:dyDescent="0.25">
      <c r="A19" s="6" t="s">
        <v>4</v>
      </c>
      <c r="B19" s="182"/>
      <c r="C19" s="192">
        <v>1126.354128440367</v>
      </c>
      <c r="D19" s="193">
        <v>613863</v>
      </c>
      <c r="E19" s="84">
        <v>4425.2</v>
      </c>
      <c r="F19" s="81">
        <f t="shared" si="0"/>
        <v>3.9287821549759472</v>
      </c>
      <c r="G19" s="83"/>
      <c r="H19" s="97"/>
      <c r="I19" s="84"/>
      <c r="J19" s="81" t="str">
        <f t="shared" si="1"/>
        <v xml:space="preserve"> </v>
      </c>
      <c r="K19" s="83"/>
      <c r="L19" s="97"/>
      <c r="M19" s="84"/>
      <c r="N19" s="5" t="str">
        <f t="shared" si="2"/>
        <v/>
      </c>
      <c r="O19" s="83"/>
      <c r="P19" s="97"/>
      <c r="Q19" s="84"/>
      <c r="R19" s="5" t="str">
        <f t="shared" si="3"/>
        <v/>
      </c>
      <c r="S19" s="83"/>
      <c r="T19" s="97"/>
      <c r="U19" s="84"/>
      <c r="V19" s="5" t="str">
        <f t="shared" si="4"/>
        <v/>
      </c>
      <c r="W19" s="83"/>
      <c r="X19" s="97"/>
      <c r="Y19" s="84"/>
      <c r="Z19" s="81" t="str">
        <f t="shared" si="5"/>
        <v xml:space="preserve"> </v>
      </c>
    </row>
    <row r="20" spans="1:35" s="1" customFormat="1" ht="18" customHeight="1" x14ac:dyDescent="0.25">
      <c r="A20" s="6" t="s">
        <v>5</v>
      </c>
      <c r="B20" s="182"/>
      <c r="C20" s="192">
        <v>1377.5905660377359</v>
      </c>
      <c r="D20" s="193">
        <v>730123</v>
      </c>
      <c r="E20" s="84">
        <v>7116.97</v>
      </c>
      <c r="F20" s="81">
        <f t="shared" si="0"/>
        <v>5.1662447286279161</v>
      </c>
      <c r="G20" s="83"/>
      <c r="H20" s="97"/>
      <c r="I20" s="84"/>
      <c r="J20" s="81" t="str">
        <f t="shared" si="1"/>
        <v xml:space="preserve"> </v>
      </c>
      <c r="K20" s="83"/>
      <c r="L20" s="97"/>
      <c r="M20" s="84"/>
      <c r="N20" s="5" t="str">
        <f t="shared" si="2"/>
        <v/>
      </c>
      <c r="O20" s="83"/>
      <c r="P20" s="97"/>
      <c r="Q20" s="84"/>
      <c r="R20" s="5" t="str">
        <f t="shared" si="3"/>
        <v/>
      </c>
      <c r="S20" s="83"/>
      <c r="T20" s="97"/>
      <c r="U20" s="84"/>
      <c r="V20" s="5" t="str">
        <f t="shared" si="4"/>
        <v/>
      </c>
      <c r="W20" s="83"/>
      <c r="X20" s="97"/>
      <c r="Y20" s="84"/>
      <c r="Z20" s="81" t="str">
        <f t="shared" si="5"/>
        <v xml:space="preserve"> </v>
      </c>
    </row>
    <row r="21" spans="1:35" s="1" customFormat="1" ht="18" customHeight="1" x14ac:dyDescent="0.25">
      <c r="A21" s="4" t="s">
        <v>6</v>
      </c>
      <c r="B21" s="178"/>
      <c r="C21" s="192">
        <v>738.75142314990512</v>
      </c>
      <c r="D21" s="193">
        <v>389322</v>
      </c>
      <c r="E21" s="84">
        <v>6462.5199999999995</v>
      </c>
      <c r="F21" s="81">
        <f t="shared" si="0"/>
        <v>8.7478951613317513</v>
      </c>
      <c r="G21" s="83"/>
      <c r="H21" s="97"/>
      <c r="I21" s="84"/>
      <c r="J21" s="81" t="str">
        <f t="shared" si="1"/>
        <v xml:space="preserve"> </v>
      </c>
      <c r="K21" s="83"/>
      <c r="L21" s="97"/>
      <c r="M21" s="84"/>
      <c r="N21" s="5" t="str">
        <f t="shared" si="2"/>
        <v/>
      </c>
      <c r="O21" s="83"/>
      <c r="P21" s="97"/>
      <c r="Q21" s="84"/>
      <c r="R21" s="5" t="str">
        <f t="shared" si="3"/>
        <v/>
      </c>
      <c r="S21" s="83"/>
      <c r="T21" s="97"/>
      <c r="U21" s="84"/>
      <c r="V21" s="5" t="str">
        <f t="shared" si="4"/>
        <v/>
      </c>
      <c r="W21" s="83"/>
      <c r="X21" s="97"/>
      <c r="Y21" s="84"/>
      <c r="Z21" s="81" t="str">
        <f t="shared" si="5"/>
        <v xml:space="preserve"> </v>
      </c>
    </row>
    <row r="22" spans="1:35" s="1" customFormat="1" ht="18" customHeight="1" x14ac:dyDescent="0.25">
      <c r="A22" s="6" t="s">
        <v>16</v>
      </c>
      <c r="B22" s="182"/>
      <c r="C22" s="192">
        <v>1177.2764811490126</v>
      </c>
      <c r="D22" s="193">
        <v>655743</v>
      </c>
      <c r="E22" s="84">
        <v>5334.5999999999995</v>
      </c>
      <c r="F22" s="81">
        <f t="shared" si="0"/>
        <v>4.5313060147039304</v>
      </c>
      <c r="G22" s="83"/>
      <c r="H22" s="97"/>
      <c r="I22" s="84"/>
      <c r="J22" s="81" t="str">
        <f t="shared" si="1"/>
        <v xml:space="preserve"> </v>
      </c>
      <c r="K22" s="83"/>
      <c r="L22" s="97"/>
      <c r="M22" s="84"/>
      <c r="N22" s="5" t="str">
        <f t="shared" si="2"/>
        <v/>
      </c>
      <c r="O22" s="83"/>
      <c r="P22" s="97"/>
      <c r="Q22" s="84"/>
      <c r="R22" s="5" t="str">
        <f t="shared" si="3"/>
        <v/>
      </c>
      <c r="S22" s="83"/>
      <c r="T22" s="97"/>
      <c r="U22" s="84"/>
      <c r="V22" s="5" t="str">
        <f t="shared" si="4"/>
        <v/>
      </c>
      <c r="W22" s="83"/>
      <c r="X22" s="97"/>
      <c r="Y22" s="84"/>
      <c r="Z22" s="81" t="str">
        <f t="shared" si="5"/>
        <v xml:space="preserve"> </v>
      </c>
    </row>
    <row r="23" spans="1:35" s="1" customFormat="1" ht="18" customHeight="1" x14ac:dyDescent="0.25">
      <c r="A23" s="4" t="s">
        <v>7</v>
      </c>
      <c r="B23" s="178"/>
      <c r="C23" s="192">
        <v>934.62765957446811</v>
      </c>
      <c r="D23" s="193">
        <v>527130</v>
      </c>
      <c r="E23" s="84">
        <v>5447.7000000000007</v>
      </c>
      <c r="F23" s="81">
        <f t="shared" si="0"/>
        <v>5.8287382619088275</v>
      </c>
      <c r="G23" s="83"/>
      <c r="H23" s="97"/>
      <c r="I23" s="84"/>
      <c r="J23" s="81" t="str">
        <f t="shared" si="1"/>
        <v xml:space="preserve"> </v>
      </c>
      <c r="K23" s="83"/>
      <c r="L23" s="97"/>
      <c r="M23" s="84"/>
      <c r="N23" s="5" t="str">
        <f t="shared" si="2"/>
        <v/>
      </c>
      <c r="O23" s="83"/>
      <c r="P23" s="97"/>
      <c r="Q23" s="84"/>
      <c r="R23" s="5" t="str">
        <f t="shared" si="3"/>
        <v/>
      </c>
      <c r="S23" s="83"/>
      <c r="T23" s="97"/>
      <c r="U23" s="84"/>
      <c r="V23" s="5" t="str">
        <f t="shared" si="4"/>
        <v/>
      </c>
      <c r="W23" s="83"/>
      <c r="X23" s="97"/>
      <c r="Y23" s="84"/>
      <c r="Z23" s="81" t="str">
        <f t="shared" si="5"/>
        <v xml:space="preserve"> </v>
      </c>
    </row>
    <row r="24" spans="1:35" s="1" customFormat="1" ht="18" customHeight="1" x14ac:dyDescent="0.25">
      <c r="A24" s="6" t="s">
        <v>8</v>
      </c>
      <c r="B24" s="182"/>
      <c r="C24" s="192">
        <v>1208.0359712230215</v>
      </c>
      <c r="D24" s="193">
        <v>671668</v>
      </c>
      <c r="E24" s="84">
        <v>5379.2999999999993</v>
      </c>
      <c r="F24" s="81">
        <f t="shared" si="0"/>
        <v>4.4529303167636387</v>
      </c>
      <c r="G24" s="83"/>
      <c r="H24" s="97"/>
      <c r="I24" s="84"/>
      <c r="J24" s="81" t="str">
        <f t="shared" si="1"/>
        <v xml:space="preserve"> </v>
      </c>
      <c r="K24" s="83"/>
      <c r="L24" s="97"/>
      <c r="M24" s="84"/>
      <c r="N24" s="5" t="str">
        <f t="shared" si="2"/>
        <v/>
      </c>
      <c r="O24" s="83"/>
      <c r="P24" s="97"/>
      <c r="Q24" s="84"/>
      <c r="R24" s="5" t="str">
        <f t="shared" si="3"/>
        <v/>
      </c>
      <c r="S24" s="83"/>
      <c r="T24" s="97"/>
      <c r="U24" s="84"/>
      <c r="V24" s="5" t="str">
        <f t="shared" si="4"/>
        <v/>
      </c>
      <c r="W24" s="83"/>
      <c r="X24" s="97"/>
      <c r="Y24" s="84"/>
      <c r="Z24" s="81" t="str">
        <f t="shared" si="5"/>
        <v xml:space="preserve"> </v>
      </c>
    </row>
    <row r="25" spans="1:35" s="1" customFormat="1" ht="18" customHeight="1" x14ac:dyDescent="0.25">
      <c r="A25" s="4" t="s">
        <v>9</v>
      </c>
      <c r="B25" s="178"/>
      <c r="C25" s="192">
        <v>848.23008849557527</v>
      </c>
      <c r="D25" s="193">
        <v>479250</v>
      </c>
      <c r="E25" s="84">
        <v>5497.7</v>
      </c>
      <c r="F25" s="81">
        <f t="shared" si="0"/>
        <v>6.4813781950965046</v>
      </c>
      <c r="G25" s="83"/>
      <c r="H25" s="97"/>
      <c r="I25" s="84"/>
      <c r="J25" s="81" t="str">
        <f t="shared" si="1"/>
        <v xml:space="preserve"> </v>
      </c>
      <c r="K25" s="83"/>
      <c r="L25" s="97"/>
      <c r="M25" s="84"/>
      <c r="N25" s="5" t="str">
        <f t="shared" si="2"/>
        <v/>
      </c>
      <c r="O25" s="83"/>
      <c r="P25" s="97"/>
      <c r="Q25" s="84"/>
      <c r="R25" s="5" t="str">
        <f t="shared" si="3"/>
        <v/>
      </c>
      <c r="S25" s="83"/>
      <c r="T25" s="97"/>
      <c r="U25" s="84"/>
      <c r="V25" s="5" t="str">
        <f t="shared" si="4"/>
        <v/>
      </c>
      <c r="W25" s="83"/>
      <c r="X25" s="97"/>
      <c r="Y25" s="84"/>
      <c r="Z25" s="81" t="str">
        <f t="shared" si="5"/>
        <v xml:space="preserve"> </v>
      </c>
    </row>
    <row r="26" spans="1:35" s="1" customFormat="1" ht="18" customHeight="1" x14ac:dyDescent="0.25">
      <c r="A26" s="6" t="s">
        <v>10</v>
      </c>
      <c r="B26" s="182"/>
      <c r="C26" s="192">
        <v>1022.1921005385997</v>
      </c>
      <c r="D26" s="193">
        <v>569361</v>
      </c>
      <c r="E26" s="84">
        <v>5316.7</v>
      </c>
      <c r="F26" s="81">
        <f t="shared" si="0"/>
        <v>5.2012728304186622</v>
      </c>
      <c r="G26" s="83"/>
      <c r="H26" s="97"/>
      <c r="I26" s="84"/>
      <c r="J26" s="81" t="str">
        <f t="shared" si="1"/>
        <v xml:space="preserve"> </v>
      </c>
      <c r="K26" s="83"/>
      <c r="L26" s="97"/>
      <c r="M26" s="84"/>
      <c r="N26" s="5" t="str">
        <f t="shared" si="2"/>
        <v/>
      </c>
      <c r="O26" s="83"/>
      <c r="P26" s="97"/>
      <c r="Q26" s="84"/>
      <c r="R26" s="5" t="str">
        <f t="shared" si="3"/>
        <v/>
      </c>
      <c r="S26" s="83"/>
      <c r="T26" s="97"/>
      <c r="U26" s="84"/>
      <c r="V26" s="5" t="str">
        <f t="shared" si="4"/>
        <v/>
      </c>
      <c r="W26" s="83"/>
      <c r="X26" s="97"/>
      <c r="Y26" s="84"/>
      <c r="Z26" s="81" t="str">
        <f t="shared" si="5"/>
        <v xml:space="preserve"> </v>
      </c>
    </row>
    <row r="27" spans="1:35" s="11" customFormat="1" ht="18" customHeight="1" x14ac:dyDescent="0.25">
      <c r="A27" s="59" t="s">
        <v>30</v>
      </c>
      <c r="B27" s="175"/>
      <c r="C27" s="61">
        <f>IF(SUM(C15:C26)=0,0,SUM(C15:C26))</f>
        <v>11559.013190926955</v>
      </c>
      <c r="D27" s="98">
        <f t="shared" ref="D27:Z27" si="6">IF(SUM(D15:D26)=0,0,SUM(D15:D26))</f>
        <v>6430860</v>
      </c>
      <c r="E27" s="10">
        <f t="shared" si="6"/>
        <v>59789.039999999994</v>
      </c>
      <c r="F27" s="10">
        <f t="shared" si="6"/>
        <v>63.425884736931032</v>
      </c>
      <c r="G27" s="65">
        <f t="shared" si="6"/>
        <v>0</v>
      </c>
      <c r="H27" s="99">
        <f t="shared" si="6"/>
        <v>0</v>
      </c>
      <c r="I27" s="65">
        <f t="shared" si="6"/>
        <v>0</v>
      </c>
      <c r="J27" s="65">
        <f t="shared" si="6"/>
        <v>0</v>
      </c>
      <c r="K27" s="61">
        <f t="shared" si="6"/>
        <v>0</v>
      </c>
      <c r="L27" s="100">
        <f t="shared" si="6"/>
        <v>0</v>
      </c>
      <c r="M27" s="61">
        <f t="shared" si="6"/>
        <v>0</v>
      </c>
      <c r="N27" s="61">
        <f t="shared" si="6"/>
        <v>0</v>
      </c>
      <c r="O27" s="123">
        <f t="shared" si="6"/>
        <v>0</v>
      </c>
      <c r="P27" s="100">
        <f t="shared" si="6"/>
        <v>0</v>
      </c>
      <c r="Q27" s="61">
        <f t="shared" si="6"/>
        <v>0</v>
      </c>
      <c r="R27" s="61">
        <f t="shared" si="6"/>
        <v>0</v>
      </c>
      <c r="S27" s="123">
        <f t="shared" si="6"/>
        <v>0</v>
      </c>
      <c r="T27" s="100">
        <f t="shared" si="6"/>
        <v>0</v>
      </c>
      <c r="U27" s="61">
        <f t="shared" si="6"/>
        <v>0</v>
      </c>
      <c r="V27" s="61">
        <f t="shared" si="6"/>
        <v>0</v>
      </c>
      <c r="W27" s="65">
        <f t="shared" si="6"/>
        <v>0</v>
      </c>
      <c r="X27" s="99">
        <f t="shared" si="6"/>
        <v>0</v>
      </c>
      <c r="Y27" s="65">
        <f t="shared" si="6"/>
        <v>0</v>
      </c>
      <c r="Z27" s="65">
        <f t="shared" si="6"/>
        <v>0</v>
      </c>
    </row>
    <row r="28" spans="1:35" s="11" customFormat="1" ht="18" customHeight="1" thickBot="1" x14ac:dyDescent="0.3">
      <c r="A28" s="59" t="s">
        <v>31</v>
      </c>
      <c r="B28" s="62">
        <f>IF(SUM(B15:B26)&gt;0,AVERAGE(B15:B26),0)</f>
        <v>0</v>
      </c>
      <c r="C28" s="62">
        <f>IF(SUM(C15:C26)&gt;0,AVERAGE(C15:C26),0)</f>
        <v>963.2510992439129</v>
      </c>
      <c r="D28" s="62">
        <f t="shared" ref="D28:F28" si="7">IF(SUM(D15:D26)&gt;0,AVERAGE(D15:D26),0)</f>
        <v>535905</v>
      </c>
      <c r="E28" s="62">
        <f t="shared" si="7"/>
        <v>4982.4199999999992</v>
      </c>
      <c r="F28" s="62">
        <f t="shared" si="7"/>
        <v>5.2854903947442526</v>
      </c>
      <c r="G28" s="66">
        <f>IF(G27=0,0,AVERAGE(G15:G26))</f>
        <v>0</v>
      </c>
      <c r="H28" s="66">
        <f t="shared" ref="H28:J28" si="8">IF(H27=0,0,AVERAGE(H15:H26))</f>
        <v>0</v>
      </c>
      <c r="I28" s="66">
        <f t="shared" si="8"/>
        <v>0</v>
      </c>
      <c r="J28" s="66">
        <f t="shared" si="8"/>
        <v>0</v>
      </c>
      <c r="K28" s="62">
        <f t="shared" ref="K28:V28" si="9">IF(SUM(K15:K26)&gt;0,AVERAGE(K15:K26),0)</f>
        <v>0</v>
      </c>
      <c r="L28" s="62">
        <f t="shared" si="9"/>
        <v>0</v>
      </c>
      <c r="M28" s="62">
        <f t="shared" si="9"/>
        <v>0</v>
      </c>
      <c r="N28" s="62">
        <f t="shared" si="9"/>
        <v>0</v>
      </c>
      <c r="O28" s="124">
        <f t="shared" si="9"/>
        <v>0</v>
      </c>
      <c r="P28" s="62">
        <f t="shared" si="9"/>
        <v>0</v>
      </c>
      <c r="Q28" s="62">
        <f t="shared" si="9"/>
        <v>0</v>
      </c>
      <c r="R28" s="62">
        <f t="shared" si="9"/>
        <v>0</v>
      </c>
      <c r="S28" s="124">
        <f t="shared" si="9"/>
        <v>0</v>
      </c>
      <c r="T28" s="62">
        <f t="shared" si="9"/>
        <v>0</v>
      </c>
      <c r="U28" s="62">
        <f t="shared" si="9"/>
        <v>0</v>
      </c>
      <c r="V28" s="62">
        <f t="shared" si="9"/>
        <v>0</v>
      </c>
      <c r="W28" s="66">
        <f t="shared" ref="W28:Z28" si="10">IF(W27=0,0,AVERAGE(W15:W26))</f>
        <v>0</v>
      </c>
      <c r="X28" s="66">
        <f t="shared" si="10"/>
        <v>0</v>
      </c>
      <c r="Y28" s="66">
        <f t="shared" si="10"/>
        <v>0</v>
      </c>
      <c r="Z28" s="66">
        <f t="shared" si="10"/>
        <v>0</v>
      </c>
    </row>
    <row r="29" spans="1:35" s="11" customFormat="1" ht="18" customHeight="1" x14ac:dyDescent="0.25">
      <c r="A29" s="128"/>
      <c r="B29" s="128"/>
      <c r="D29" s="129"/>
    </row>
    <row r="30" spans="1:35" ht="21" x14ac:dyDescent="0.25">
      <c r="A30" s="230" t="s">
        <v>36</v>
      </c>
      <c r="B30" s="230"/>
      <c r="C30" s="230"/>
      <c r="D30" s="230"/>
      <c r="E30" s="230"/>
      <c r="F30" s="230"/>
      <c r="G30" s="230"/>
      <c r="H30" s="230"/>
      <c r="I30" s="230"/>
      <c r="J30" s="230"/>
      <c r="K30" s="230"/>
      <c r="L30" s="230"/>
      <c r="M30" s="230"/>
      <c r="N30" s="230"/>
      <c r="O30" s="230"/>
      <c r="P30" s="230"/>
      <c r="Q30" s="230"/>
      <c r="R30" s="230"/>
      <c r="S30" s="230"/>
      <c r="T30" s="230"/>
      <c r="U30" s="230"/>
      <c r="V30" s="230"/>
      <c r="W30" s="230"/>
      <c r="X30" s="230"/>
      <c r="Y30" s="230"/>
      <c r="Z30" s="230"/>
      <c r="AA30" s="230"/>
      <c r="AB30" s="230"/>
      <c r="AC30" s="230"/>
      <c r="AD30" s="230"/>
      <c r="AE30" s="230"/>
      <c r="AF30" s="230"/>
      <c r="AG30" s="230"/>
      <c r="AH30" s="230"/>
      <c r="AI30" s="230"/>
    </row>
    <row r="31" spans="1:35" x14ac:dyDescent="0.25">
      <c r="A31" s="3"/>
      <c r="B31" s="3"/>
      <c r="C31" s="3"/>
      <c r="D31" s="130"/>
      <c r="E31" s="3"/>
      <c r="F31" s="3"/>
      <c r="G31" s="3"/>
      <c r="H31" s="3"/>
      <c r="I31" s="3"/>
      <c r="J31" s="3"/>
      <c r="K31" s="3"/>
      <c r="L31" s="3"/>
      <c r="M31" s="3"/>
      <c r="N31" s="3"/>
      <c r="O31" s="3"/>
    </row>
    <row r="32" spans="1:35" x14ac:dyDescent="0.25">
      <c r="A32" s="3"/>
      <c r="B32" s="3"/>
      <c r="C32" s="3"/>
      <c r="D32" s="130"/>
      <c r="E32" s="3"/>
      <c r="F32" s="3"/>
      <c r="G32" s="3"/>
      <c r="H32" s="3"/>
      <c r="I32" s="3"/>
      <c r="J32" s="3"/>
      <c r="K32" s="3"/>
      <c r="L32" s="3"/>
      <c r="M32" s="3"/>
      <c r="N32" s="3"/>
      <c r="O32" s="3"/>
    </row>
    <row r="33" spans="1:10" s="1" customFormat="1" ht="36.75" customHeight="1" x14ac:dyDescent="0.25">
      <c r="A33" s="117" t="s">
        <v>43</v>
      </c>
      <c r="B33" s="172"/>
      <c r="C33" s="242" t="s">
        <v>144</v>
      </c>
      <c r="D33" s="243"/>
      <c r="E33" s="244" t="s">
        <v>156</v>
      </c>
      <c r="F33" s="245"/>
      <c r="G33" s="246" t="s">
        <v>145</v>
      </c>
      <c r="H33" s="247"/>
      <c r="I33" s="242" t="s">
        <v>146</v>
      </c>
      <c r="J33" s="243"/>
    </row>
    <row r="34" spans="1:10" s="1" customFormat="1" ht="30" x14ac:dyDescent="0.25">
      <c r="A34" s="117" t="s">
        <v>0</v>
      </c>
      <c r="B34" s="117" t="s">
        <v>169</v>
      </c>
      <c r="C34" s="117" t="s">
        <v>50</v>
      </c>
      <c r="D34" s="87" t="s">
        <v>51</v>
      </c>
      <c r="E34" s="78" t="s">
        <v>50</v>
      </c>
      <c r="F34" s="78" t="s">
        <v>51</v>
      </c>
      <c r="G34" s="116" t="s">
        <v>50</v>
      </c>
      <c r="H34" s="116" t="s">
        <v>51</v>
      </c>
      <c r="I34" s="115" t="s">
        <v>50</v>
      </c>
      <c r="J34" s="117" t="s">
        <v>51</v>
      </c>
    </row>
    <row r="35" spans="1:10" s="1" customFormat="1" ht="18" customHeight="1" x14ac:dyDescent="0.25">
      <c r="A35" s="4" t="s">
        <v>15</v>
      </c>
      <c r="B35" s="179"/>
      <c r="C35" s="110"/>
      <c r="D35" s="93"/>
      <c r="E35" s="92"/>
      <c r="F35" s="101"/>
      <c r="G35" s="92"/>
      <c r="H35" s="101"/>
      <c r="I35" s="92"/>
      <c r="J35" s="101"/>
    </row>
    <row r="36" spans="1:10" s="1" customFormat="1" ht="18" customHeight="1" x14ac:dyDescent="0.25">
      <c r="A36" s="6" t="s">
        <v>1</v>
      </c>
      <c r="B36" s="180"/>
      <c r="C36" s="111"/>
      <c r="D36" s="86"/>
      <c r="E36" s="92"/>
      <c r="F36" s="101"/>
      <c r="G36" s="84"/>
      <c r="H36" s="97"/>
      <c r="I36" s="84"/>
      <c r="J36" s="97"/>
    </row>
    <row r="37" spans="1:10" s="1" customFormat="1" ht="18" customHeight="1" x14ac:dyDescent="0.25">
      <c r="A37" s="6" t="s">
        <v>2</v>
      </c>
      <c r="B37" s="180"/>
      <c r="C37" s="111"/>
      <c r="D37" s="86"/>
      <c r="E37" s="92"/>
      <c r="F37" s="101"/>
      <c r="G37" s="84"/>
      <c r="H37" s="97"/>
      <c r="I37" s="84"/>
      <c r="J37" s="97"/>
    </row>
    <row r="38" spans="1:10" s="1" customFormat="1" ht="18" customHeight="1" x14ac:dyDescent="0.25">
      <c r="A38" s="6" t="s">
        <v>3</v>
      </c>
      <c r="B38" s="180"/>
      <c r="C38" s="111"/>
      <c r="D38" s="86"/>
      <c r="E38" s="92"/>
      <c r="F38" s="101"/>
      <c r="G38" s="84"/>
      <c r="H38" s="97"/>
      <c r="I38" s="84"/>
      <c r="J38" s="97"/>
    </row>
    <row r="39" spans="1:10" s="1" customFormat="1" ht="18" customHeight="1" x14ac:dyDescent="0.25">
      <c r="A39" s="6" t="s">
        <v>4</v>
      </c>
      <c r="B39" s="180"/>
      <c r="C39" s="111"/>
      <c r="D39" s="86"/>
      <c r="E39" s="92"/>
      <c r="F39" s="101"/>
      <c r="G39" s="84"/>
      <c r="H39" s="97"/>
      <c r="I39" s="84"/>
      <c r="J39" s="97"/>
    </row>
    <row r="40" spans="1:10" s="1" customFormat="1" ht="18" customHeight="1" x14ac:dyDescent="0.25">
      <c r="A40" s="6" t="s">
        <v>5</v>
      </c>
      <c r="B40" s="180"/>
      <c r="C40" s="111"/>
      <c r="D40" s="86"/>
      <c r="E40" s="92"/>
      <c r="F40" s="101"/>
      <c r="G40" s="84"/>
      <c r="H40" s="97"/>
      <c r="I40" s="84"/>
      <c r="J40" s="97"/>
    </row>
    <row r="41" spans="1:10" s="1" customFormat="1" ht="18" customHeight="1" x14ac:dyDescent="0.25">
      <c r="A41" s="4" t="s">
        <v>6</v>
      </c>
      <c r="B41" s="179"/>
      <c r="C41" s="111"/>
      <c r="D41" s="86"/>
      <c r="E41" s="92"/>
      <c r="F41" s="101"/>
      <c r="G41" s="84"/>
      <c r="H41" s="97"/>
      <c r="I41" s="84"/>
      <c r="J41" s="97"/>
    </row>
    <row r="42" spans="1:10" s="1" customFormat="1" ht="18" customHeight="1" x14ac:dyDescent="0.25">
      <c r="A42" s="6" t="s">
        <v>16</v>
      </c>
      <c r="B42" s="180"/>
      <c r="C42" s="111"/>
      <c r="D42" s="86"/>
      <c r="E42" s="92"/>
      <c r="F42" s="101"/>
      <c r="G42" s="84"/>
      <c r="H42" s="97"/>
      <c r="I42" s="84"/>
      <c r="J42" s="97"/>
    </row>
    <row r="43" spans="1:10" s="1" customFormat="1" ht="18" customHeight="1" x14ac:dyDescent="0.25">
      <c r="A43" s="4" t="s">
        <v>7</v>
      </c>
      <c r="B43" s="179"/>
      <c r="C43" s="111"/>
      <c r="D43" s="86"/>
      <c r="E43" s="92"/>
      <c r="F43" s="101"/>
      <c r="G43" s="84"/>
      <c r="H43" s="97"/>
      <c r="I43" s="84"/>
      <c r="J43" s="97"/>
    </row>
    <row r="44" spans="1:10" s="1" customFormat="1" ht="18" customHeight="1" x14ac:dyDescent="0.25">
      <c r="A44" s="6" t="s">
        <v>8</v>
      </c>
      <c r="B44" s="180"/>
      <c r="C44" s="111"/>
      <c r="D44" s="86"/>
      <c r="E44" s="92"/>
      <c r="F44" s="101"/>
      <c r="G44" s="84"/>
      <c r="H44" s="97"/>
      <c r="I44" s="84"/>
      <c r="J44" s="97"/>
    </row>
    <row r="45" spans="1:10" s="1" customFormat="1" ht="18" customHeight="1" x14ac:dyDescent="0.25">
      <c r="A45" s="4" t="s">
        <v>9</v>
      </c>
      <c r="B45" s="179"/>
      <c r="C45" s="111"/>
      <c r="D45" s="86"/>
      <c r="E45" s="92"/>
      <c r="F45" s="101"/>
      <c r="G45" s="84"/>
      <c r="H45" s="97"/>
      <c r="I45" s="84"/>
      <c r="J45" s="97"/>
    </row>
    <row r="46" spans="1:10" s="1" customFormat="1" ht="18" customHeight="1" x14ac:dyDescent="0.25">
      <c r="A46" s="6" t="s">
        <v>10</v>
      </c>
      <c r="B46" s="180"/>
      <c r="C46" s="111"/>
      <c r="D46" s="97"/>
      <c r="E46" s="92"/>
      <c r="F46" s="101"/>
      <c r="G46" s="84"/>
      <c r="H46" s="97"/>
      <c r="I46" s="84"/>
      <c r="J46" s="97"/>
    </row>
    <row r="47" spans="1:10" ht="18" customHeight="1" x14ac:dyDescent="0.25">
      <c r="A47" s="21" t="s">
        <v>30</v>
      </c>
      <c r="B47" s="21"/>
      <c r="C47" s="133">
        <f>IF(SUM(C35:C46)=0,0,SUM(C35:C46))</f>
        <v>0</v>
      </c>
      <c r="D47" s="87">
        <f t="shared" ref="D47:J47" si="11">IF(SUM(D35:D46)=0,0,SUM(D35:D46))</f>
        <v>0</v>
      </c>
      <c r="E47" s="78">
        <f t="shared" si="11"/>
        <v>0</v>
      </c>
      <c r="F47" s="132">
        <f t="shared" si="11"/>
        <v>0</v>
      </c>
      <c r="G47" s="116">
        <f t="shared" si="11"/>
        <v>0</v>
      </c>
      <c r="H47" s="102">
        <f t="shared" si="11"/>
        <v>0</v>
      </c>
      <c r="I47" s="28">
        <f t="shared" si="11"/>
        <v>0</v>
      </c>
      <c r="J47" s="103">
        <f t="shared" si="11"/>
        <v>0</v>
      </c>
    </row>
    <row r="48" spans="1:10" ht="18" customHeight="1" x14ac:dyDescent="0.25">
      <c r="A48" s="21" t="s">
        <v>38</v>
      </c>
      <c r="B48" s="21"/>
      <c r="C48" s="133">
        <f>IF(SUM(C35:C46)&gt;0,AVERAGE(C35:C46),0)</f>
        <v>0</v>
      </c>
      <c r="D48" s="133">
        <f t="shared" ref="D48:J48" si="12">IF(SUM(D35:D46)&gt;0,AVERAGE(D35:D46),0)</f>
        <v>0</v>
      </c>
      <c r="E48" s="133">
        <f t="shared" si="12"/>
        <v>0</v>
      </c>
      <c r="F48" s="133">
        <f t="shared" si="12"/>
        <v>0</v>
      </c>
      <c r="G48" s="133">
        <f t="shared" si="12"/>
        <v>0</v>
      </c>
      <c r="H48" s="133">
        <f t="shared" si="12"/>
        <v>0</v>
      </c>
      <c r="I48" s="133">
        <f t="shared" si="12"/>
        <v>0</v>
      </c>
      <c r="J48" s="133">
        <f t="shared" si="12"/>
        <v>0</v>
      </c>
    </row>
    <row r="49" spans="1:52" ht="18" customHeight="1" x14ac:dyDescent="0.25">
      <c r="A49" s="113"/>
      <c r="B49" s="113"/>
    </row>
    <row r="50" spans="1:52" ht="21" x14ac:dyDescent="0.25">
      <c r="A50" s="230" t="s">
        <v>44</v>
      </c>
      <c r="B50" s="230"/>
      <c r="C50" s="230"/>
      <c r="D50" s="230"/>
      <c r="E50" s="230"/>
      <c r="F50" s="230"/>
      <c r="G50" s="230"/>
      <c r="H50" s="230"/>
      <c r="I50" s="230"/>
      <c r="J50" s="230"/>
      <c r="K50" s="230"/>
      <c r="L50" s="230"/>
      <c r="M50" s="230"/>
      <c r="N50" s="230"/>
      <c r="O50" s="230"/>
      <c r="P50" s="230"/>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230"/>
      <c r="AX50" s="230"/>
      <c r="AY50" s="230"/>
      <c r="AZ50" s="230"/>
    </row>
    <row r="52" spans="1:52" ht="15.75" thickBot="1" x14ac:dyDescent="0.3"/>
    <row r="53" spans="1:52" s="16" customFormat="1" ht="20.100000000000001" customHeight="1" x14ac:dyDescent="0.25">
      <c r="A53" s="75" t="s">
        <v>43</v>
      </c>
      <c r="B53" s="176"/>
      <c r="C53" s="239" t="s">
        <v>22</v>
      </c>
      <c r="D53" s="240"/>
      <c r="E53" s="240"/>
      <c r="F53" s="241"/>
      <c r="G53" s="250" t="s">
        <v>23</v>
      </c>
      <c r="H53" s="251"/>
      <c r="I53" s="251"/>
      <c r="J53" s="252"/>
      <c r="K53" s="239" t="s">
        <v>24</v>
      </c>
      <c r="L53" s="240"/>
      <c r="M53" s="240"/>
      <c r="N53" s="241"/>
      <c r="O53" s="250" t="s">
        <v>147</v>
      </c>
      <c r="P53" s="251"/>
      <c r="Q53" s="251"/>
      <c r="R53" s="252"/>
      <c r="S53" s="239" t="s">
        <v>148</v>
      </c>
      <c r="T53" s="240"/>
      <c r="U53" s="240"/>
      <c r="V53" s="241"/>
      <c r="W53" s="248" t="s">
        <v>140</v>
      </c>
      <c r="X53" s="249"/>
      <c r="Y53" s="249"/>
      <c r="Z53" s="249"/>
    </row>
    <row r="54" spans="1:52" s="16" customFormat="1" ht="90" x14ac:dyDescent="0.25">
      <c r="A54" s="76" t="s">
        <v>40</v>
      </c>
      <c r="B54" s="177" t="s">
        <v>169</v>
      </c>
      <c r="C54" s="67" t="s">
        <v>50</v>
      </c>
      <c r="D54" s="88" t="s">
        <v>51</v>
      </c>
      <c r="E54" s="43" t="s">
        <v>79</v>
      </c>
      <c r="F54" s="68" t="s">
        <v>80</v>
      </c>
      <c r="G54" s="73" t="s">
        <v>54</v>
      </c>
      <c r="H54" s="42" t="s">
        <v>53</v>
      </c>
      <c r="I54" s="42" t="s">
        <v>79</v>
      </c>
      <c r="J54" s="42" t="s">
        <v>80</v>
      </c>
      <c r="K54" s="67" t="s">
        <v>50</v>
      </c>
      <c r="L54" s="43" t="s">
        <v>51</v>
      </c>
      <c r="M54" s="43" t="s">
        <v>79</v>
      </c>
      <c r="N54" s="43" t="s">
        <v>80</v>
      </c>
      <c r="O54" s="73" t="s">
        <v>55</v>
      </c>
      <c r="P54" s="42" t="s">
        <v>53</v>
      </c>
      <c r="Q54" s="42" t="s">
        <v>79</v>
      </c>
      <c r="R54" s="42" t="s">
        <v>80</v>
      </c>
      <c r="S54" s="67" t="s">
        <v>50</v>
      </c>
      <c r="T54" s="43" t="s">
        <v>51</v>
      </c>
      <c r="U54" s="43" t="s">
        <v>79</v>
      </c>
      <c r="V54" s="43" t="s">
        <v>80</v>
      </c>
      <c r="W54" s="60" t="s">
        <v>50</v>
      </c>
      <c r="X54" s="118" t="s">
        <v>51</v>
      </c>
      <c r="Y54" s="118" t="s">
        <v>79</v>
      </c>
      <c r="Z54" s="118" t="s">
        <v>80</v>
      </c>
    </row>
    <row r="55" spans="1:52" s="131" customFormat="1" ht="18" customHeight="1" x14ac:dyDescent="0.25">
      <c r="A55" s="77" t="s">
        <v>41</v>
      </c>
      <c r="B55" s="181"/>
      <c r="C55" s="69">
        <f>+C27</f>
        <v>11559.013190926955</v>
      </c>
      <c r="D55" s="89">
        <f>+D27</f>
        <v>6430860</v>
      </c>
      <c r="E55" s="44">
        <f>E27</f>
        <v>59789.039999999994</v>
      </c>
      <c r="F55" s="70">
        <f>E28</f>
        <v>4982.4199999999992</v>
      </c>
      <c r="G55" s="69">
        <f>+G27+W27</f>
        <v>0</v>
      </c>
      <c r="H55" s="89">
        <f>H27+X27</f>
        <v>0</v>
      </c>
      <c r="I55" s="44">
        <f>I27+Y27</f>
        <v>0</v>
      </c>
      <c r="J55" s="44">
        <f>AVERAGE(J28,Z28)</f>
        <v>0</v>
      </c>
      <c r="K55" s="69">
        <f>+K27</f>
        <v>0</v>
      </c>
      <c r="L55" s="89">
        <f>L27</f>
        <v>0</v>
      </c>
      <c r="M55" s="44">
        <f>M27</f>
        <v>0</v>
      </c>
      <c r="N55" s="44">
        <f>N28</f>
        <v>0</v>
      </c>
      <c r="O55" s="69">
        <f>+O27</f>
        <v>0</v>
      </c>
      <c r="P55" s="89">
        <f>P27</f>
        <v>0</v>
      </c>
      <c r="Q55" s="44">
        <f>Q27</f>
        <v>0</v>
      </c>
      <c r="R55" s="44">
        <f>R28</f>
        <v>0</v>
      </c>
      <c r="S55" s="108">
        <f>+S27</f>
        <v>0</v>
      </c>
      <c r="T55" s="89">
        <f>T27</f>
        <v>0</v>
      </c>
      <c r="U55" s="44">
        <f>U27</f>
        <v>0</v>
      </c>
      <c r="V55" s="44">
        <f>V28</f>
        <v>0</v>
      </c>
      <c r="W55" s="79" t="s">
        <v>142</v>
      </c>
      <c r="X55" s="106" t="s">
        <v>142</v>
      </c>
      <c r="Y55" s="80" t="s">
        <v>142</v>
      </c>
      <c r="Z55" s="80" t="s">
        <v>142</v>
      </c>
    </row>
    <row r="56" spans="1:52" s="131" customFormat="1" ht="18" customHeight="1" x14ac:dyDescent="0.25">
      <c r="A56" s="77" t="s">
        <v>42</v>
      </c>
      <c r="B56" s="181"/>
      <c r="C56" s="69">
        <f>C47</f>
        <v>0</v>
      </c>
      <c r="D56" s="89">
        <f>D47</f>
        <v>0</v>
      </c>
      <c r="E56" s="94" t="s">
        <v>158</v>
      </c>
      <c r="F56" s="70" t="s">
        <v>29</v>
      </c>
      <c r="G56" s="69">
        <f>+E47</f>
        <v>0</v>
      </c>
      <c r="H56" s="89">
        <f>+F47</f>
        <v>0</v>
      </c>
      <c r="I56" s="44" t="s">
        <v>143</v>
      </c>
      <c r="J56" s="44" t="s">
        <v>29</v>
      </c>
      <c r="K56" s="69">
        <f>G47</f>
        <v>0</v>
      </c>
      <c r="L56" s="104">
        <f>H47</f>
        <v>0</v>
      </c>
      <c r="M56" s="44" t="s">
        <v>29</v>
      </c>
      <c r="N56" s="44" t="s">
        <v>29</v>
      </c>
      <c r="O56" s="69" t="s">
        <v>142</v>
      </c>
      <c r="P56" s="89" t="s">
        <v>29</v>
      </c>
      <c r="Q56" s="44" t="s">
        <v>29</v>
      </c>
      <c r="R56" s="44" t="s">
        <v>29</v>
      </c>
      <c r="S56" s="108" t="s">
        <v>142</v>
      </c>
      <c r="T56" s="89" t="s">
        <v>29</v>
      </c>
      <c r="U56" s="44" t="s">
        <v>29</v>
      </c>
      <c r="V56" s="44" t="s">
        <v>29</v>
      </c>
      <c r="W56" s="79">
        <f>+I47</f>
        <v>0</v>
      </c>
      <c r="X56" s="106">
        <f>+J47</f>
        <v>0</v>
      </c>
      <c r="Y56" s="80" t="s">
        <v>142</v>
      </c>
      <c r="Z56" s="80" t="s">
        <v>142</v>
      </c>
    </row>
    <row r="57" spans="1:52" s="131" customFormat="1" ht="18" customHeight="1" x14ac:dyDescent="0.25">
      <c r="A57" s="77" t="s">
        <v>39</v>
      </c>
      <c r="B57" s="181"/>
      <c r="C57" s="71">
        <f t="shared" ref="C57:H57" si="13">SUM(C55:C56)</f>
        <v>11559.013190926955</v>
      </c>
      <c r="D57" s="91">
        <f t="shared" si="13"/>
        <v>6430860</v>
      </c>
      <c r="E57" s="22">
        <f t="shared" si="13"/>
        <v>59789.039999999994</v>
      </c>
      <c r="F57" s="72" t="s">
        <v>29</v>
      </c>
      <c r="G57" s="74">
        <f t="shared" si="13"/>
        <v>0</v>
      </c>
      <c r="H57" s="90">
        <f t="shared" si="13"/>
        <v>0</v>
      </c>
      <c r="I57" s="23">
        <f>SUM(I55:I56)</f>
        <v>0</v>
      </c>
      <c r="J57" s="23" t="s">
        <v>29</v>
      </c>
      <c r="K57" s="71">
        <f>SUM(K55:K56)</f>
        <v>0</v>
      </c>
      <c r="L57" s="91">
        <f>SUM(L55:L56)</f>
        <v>0</v>
      </c>
      <c r="M57" s="22">
        <f>SUM(M55:M56)</f>
        <v>0</v>
      </c>
      <c r="N57" s="22" t="s">
        <v>29</v>
      </c>
      <c r="O57" s="74">
        <f>SUM(O55:O56)</f>
        <v>0</v>
      </c>
      <c r="P57" s="90">
        <f t="shared" ref="P57:Q57" si="14">SUM(P55:P56)</f>
        <v>0</v>
      </c>
      <c r="Q57" s="74">
        <f t="shared" si="14"/>
        <v>0</v>
      </c>
      <c r="R57" s="23" t="s">
        <v>29</v>
      </c>
      <c r="S57" s="109" t="str">
        <f t="shared" ref="S57:U57" si="15">IF(SUM(S55:S56)=0,"",SUM(S55:S56))</f>
        <v/>
      </c>
      <c r="T57" s="105" t="str">
        <f t="shared" si="15"/>
        <v/>
      </c>
      <c r="U57" s="22" t="str">
        <f t="shared" si="15"/>
        <v/>
      </c>
      <c r="V57" s="22" t="s">
        <v>29</v>
      </c>
      <c r="W57" s="61">
        <f t="shared" ref="W57:Z57" si="16">SUM(W55:W56)</f>
        <v>0</v>
      </c>
      <c r="X57" s="98">
        <f t="shared" si="16"/>
        <v>0</v>
      </c>
      <c r="Y57" s="10">
        <f t="shared" si="16"/>
        <v>0</v>
      </c>
      <c r="Z57" s="10">
        <f t="shared" si="16"/>
        <v>0</v>
      </c>
    </row>
    <row r="58" spans="1:52" ht="18" customHeight="1" x14ac:dyDescent="0.25">
      <c r="A58" s="2" t="s">
        <v>166</v>
      </c>
    </row>
    <row r="59" spans="1:52" ht="18" customHeight="1" x14ac:dyDescent="0.25"/>
    <row r="60" spans="1:52" ht="18" customHeight="1" x14ac:dyDescent="0.25"/>
    <row r="61" spans="1:52" ht="18" customHeight="1" x14ac:dyDescent="0.25"/>
    <row r="62" spans="1:52" ht="20.100000000000001" customHeight="1" x14ac:dyDescent="0.25">
      <c r="A62" s="230" t="s">
        <v>45</v>
      </c>
      <c r="B62" s="230"/>
      <c r="C62" s="230"/>
      <c r="D62" s="230"/>
      <c r="E62" s="230"/>
      <c r="F62" s="230"/>
      <c r="G62" s="230"/>
      <c r="H62" s="230"/>
      <c r="I62" s="230"/>
      <c r="J62" s="230"/>
      <c r="K62" s="230"/>
      <c r="L62" s="230"/>
      <c r="M62" s="230"/>
      <c r="N62" s="230"/>
      <c r="O62" s="230"/>
      <c r="P62" s="230"/>
      <c r="Q62" s="230"/>
      <c r="R62" s="230"/>
      <c r="S62" s="230"/>
      <c r="T62" s="230"/>
      <c r="U62" s="230"/>
      <c r="V62" s="230"/>
      <c r="W62" s="230"/>
      <c r="X62" s="230"/>
      <c r="Y62" s="230"/>
      <c r="Z62" s="230"/>
      <c r="AA62" s="230"/>
      <c r="AB62" s="121"/>
      <c r="AC62" s="121"/>
      <c r="AD62" s="121"/>
      <c r="AE62" s="121"/>
      <c r="AF62" s="121"/>
      <c r="AG62" s="121"/>
      <c r="AH62" s="121"/>
      <c r="AI62" s="12"/>
      <c r="AJ62" s="12"/>
      <c r="AK62" s="12"/>
      <c r="AL62" s="12"/>
      <c r="AM62" s="12"/>
      <c r="AN62" s="12"/>
      <c r="AO62" s="12"/>
      <c r="AP62" s="12"/>
      <c r="AQ62" s="12"/>
      <c r="AR62" s="12"/>
    </row>
    <row r="63" spans="1:52" ht="20.100000000000001" customHeight="1" x14ac:dyDescent="0.25"/>
    <row r="64" spans="1:52" ht="20.100000000000001" customHeight="1" x14ac:dyDescent="0.25"/>
    <row r="65" spans="4:4" ht="20.100000000000001" customHeight="1" x14ac:dyDescent="0.25"/>
    <row r="66" spans="4:4" ht="20.100000000000001" customHeight="1" x14ac:dyDescent="0.25"/>
    <row r="67" spans="4:4" ht="20.100000000000001" customHeight="1" x14ac:dyDescent="0.25">
      <c r="D67" s="2"/>
    </row>
    <row r="68" spans="4:4" ht="20.100000000000001" customHeight="1" x14ac:dyDescent="0.25">
      <c r="D68" s="2"/>
    </row>
    <row r="69" spans="4:4" ht="20.100000000000001" customHeight="1" x14ac:dyDescent="0.25">
      <c r="D69" s="2"/>
    </row>
    <row r="70" spans="4:4" ht="20.100000000000001" customHeight="1" x14ac:dyDescent="0.25">
      <c r="D70" s="2"/>
    </row>
    <row r="71" spans="4:4" ht="20.100000000000001" customHeight="1" x14ac:dyDescent="0.25">
      <c r="D71" s="2"/>
    </row>
    <row r="72" spans="4:4" ht="20.100000000000001" customHeight="1" x14ac:dyDescent="0.25">
      <c r="D72" s="2"/>
    </row>
    <row r="73" spans="4:4" ht="20.100000000000001" customHeight="1" x14ac:dyDescent="0.25">
      <c r="D73" s="2"/>
    </row>
    <row r="74" spans="4:4" ht="20.100000000000001" customHeight="1" x14ac:dyDescent="0.25">
      <c r="D74" s="2"/>
    </row>
    <row r="75" spans="4:4" ht="20.100000000000001" customHeight="1" x14ac:dyDescent="0.25">
      <c r="D75" s="2"/>
    </row>
    <row r="76" spans="4:4" ht="20.100000000000001" customHeight="1" x14ac:dyDescent="0.25">
      <c r="D76" s="2"/>
    </row>
    <row r="77" spans="4:4" ht="20.100000000000001" customHeight="1" x14ac:dyDescent="0.25">
      <c r="D77" s="2"/>
    </row>
    <row r="78" spans="4:4" ht="20.100000000000001" customHeight="1" x14ac:dyDescent="0.25">
      <c r="D78" s="2"/>
    </row>
    <row r="79" spans="4:4" ht="20.100000000000001" customHeight="1" x14ac:dyDescent="0.25">
      <c r="D79" s="2"/>
    </row>
    <row r="80" spans="4:4" ht="20.100000000000001" customHeight="1" x14ac:dyDescent="0.25">
      <c r="D80" s="2"/>
    </row>
    <row r="81" s="2" customFormat="1" ht="20.100000000000001" customHeight="1" x14ac:dyDescent="0.25"/>
    <row r="82" s="2" customFormat="1" ht="20.100000000000001" customHeight="1" x14ac:dyDescent="0.25"/>
    <row r="83" s="2" customFormat="1" ht="20.100000000000001" customHeight="1" x14ac:dyDescent="0.25"/>
    <row r="84" s="2" customFormat="1" ht="20.100000000000001" customHeight="1" x14ac:dyDescent="0.25"/>
    <row r="85" s="2" customFormat="1" ht="20.100000000000001" customHeight="1" x14ac:dyDescent="0.25"/>
    <row r="86" s="2" customFormat="1" ht="20.100000000000001" customHeight="1" x14ac:dyDescent="0.25"/>
    <row r="87" s="2" customFormat="1" ht="20.100000000000001" customHeight="1" x14ac:dyDescent="0.25"/>
    <row r="88" s="2" customFormat="1" ht="20.100000000000001" customHeight="1" x14ac:dyDescent="0.25"/>
    <row r="89" s="2" customFormat="1" ht="20.100000000000001" customHeight="1" x14ac:dyDescent="0.25"/>
    <row r="90" s="2" customFormat="1" ht="20.100000000000001" customHeight="1" x14ac:dyDescent="0.25"/>
    <row r="91" s="2" customFormat="1" ht="20.100000000000001" customHeight="1" x14ac:dyDescent="0.25"/>
    <row r="92" s="2" customFormat="1" ht="20.100000000000001" customHeight="1" x14ac:dyDescent="0.25"/>
    <row r="93" s="2" customFormat="1" ht="20.100000000000001" customHeight="1" x14ac:dyDescent="0.25"/>
    <row r="94" s="2" customFormat="1" ht="20.100000000000001" customHeight="1" x14ac:dyDescent="0.25"/>
    <row r="95" s="2" customFormat="1" ht="20.100000000000001" customHeight="1" x14ac:dyDescent="0.25"/>
    <row r="96" s="2" customFormat="1" ht="20.100000000000001" customHeight="1" x14ac:dyDescent="0.25"/>
    <row r="97" s="2" customFormat="1" ht="20.100000000000001" customHeight="1" x14ac:dyDescent="0.25"/>
    <row r="98" s="2" customFormat="1" ht="20.100000000000001" customHeight="1" x14ac:dyDescent="0.25"/>
    <row r="99" s="2" customFormat="1" ht="20.100000000000001" customHeight="1" x14ac:dyDescent="0.25"/>
    <row r="100" s="2" customFormat="1" ht="20.100000000000001" customHeight="1" x14ac:dyDescent="0.25"/>
    <row r="101" s="2" customFormat="1" ht="20.100000000000001" customHeight="1" x14ac:dyDescent="0.25"/>
    <row r="102" s="2" customFormat="1" ht="20.100000000000001" customHeight="1" x14ac:dyDescent="0.25"/>
    <row r="103" s="2" customFormat="1" ht="20.100000000000001" customHeight="1" x14ac:dyDescent="0.25"/>
    <row r="104" s="2" customFormat="1" ht="20.100000000000001" customHeight="1" x14ac:dyDescent="0.25"/>
    <row r="105" s="2" customFormat="1" ht="20.100000000000001" customHeight="1" x14ac:dyDescent="0.25"/>
    <row r="106" s="2" customFormat="1" ht="20.100000000000001" customHeight="1" x14ac:dyDescent="0.25"/>
    <row r="107" s="2" customFormat="1" ht="20.100000000000001" customHeight="1" x14ac:dyDescent="0.25"/>
    <row r="108" s="2" customFormat="1" ht="20.100000000000001" customHeight="1" x14ac:dyDescent="0.25"/>
    <row r="109" s="2" customFormat="1" ht="20.100000000000001" customHeight="1" x14ac:dyDescent="0.25"/>
    <row r="110" s="2" customFormat="1" ht="20.100000000000001" customHeight="1" x14ac:dyDescent="0.25"/>
    <row r="111" s="2" customFormat="1" ht="20.100000000000001" customHeight="1" x14ac:dyDescent="0.25"/>
    <row r="112" s="2" customFormat="1" ht="20.100000000000001" customHeight="1" x14ac:dyDescent="0.25"/>
    <row r="113" s="2" customFormat="1" ht="20.100000000000001" customHeight="1" x14ac:dyDescent="0.25"/>
    <row r="114" s="2" customFormat="1" ht="20.100000000000001" customHeight="1" x14ac:dyDescent="0.25"/>
    <row r="115" s="2" customFormat="1" ht="20.100000000000001" customHeight="1" x14ac:dyDescent="0.25"/>
    <row r="116" s="2" customFormat="1" ht="20.100000000000001" customHeight="1" x14ac:dyDescent="0.25"/>
    <row r="117" s="2" customFormat="1" ht="20.100000000000001" customHeight="1" x14ac:dyDescent="0.25"/>
    <row r="118" s="2" customFormat="1" ht="20.100000000000001" customHeight="1" x14ac:dyDescent="0.25"/>
    <row r="119" s="2" customFormat="1" ht="20.100000000000001" customHeight="1" x14ac:dyDescent="0.25"/>
    <row r="120" s="2" customFormat="1" ht="20.100000000000001" customHeight="1" x14ac:dyDescent="0.25"/>
    <row r="121" s="2" customFormat="1" ht="20.100000000000001" customHeight="1" x14ac:dyDescent="0.25"/>
    <row r="122" s="2" customFormat="1" ht="20.100000000000001" customHeight="1" x14ac:dyDescent="0.25"/>
    <row r="123" s="2" customFormat="1" ht="20.100000000000001" customHeight="1" x14ac:dyDescent="0.25"/>
    <row r="124" s="2" customFormat="1" ht="20.100000000000001" customHeight="1" x14ac:dyDescent="0.25"/>
    <row r="125" s="2" customFormat="1" ht="20.100000000000001" customHeight="1" x14ac:dyDescent="0.25"/>
    <row r="126" s="2" customFormat="1" ht="20.100000000000001" customHeight="1" x14ac:dyDescent="0.25"/>
    <row r="127" s="2" customFormat="1" ht="20.100000000000001" customHeight="1" x14ac:dyDescent="0.25"/>
    <row r="128" s="2" customFormat="1" ht="20.100000000000001" customHeight="1" x14ac:dyDescent="0.25"/>
    <row r="129" s="2" customFormat="1" ht="20.100000000000001" customHeight="1" x14ac:dyDescent="0.25"/>
    <row r="130" s="2" customFormat="1" ht="20.100000000000001" customHeight="1" x14ac:dyDescent="0.25"/>
    <row r="131" s="2" customFormat="1" ht="20.100000000000001" customHeight="1" x14ac:dyDescent="0.25"/>
    <row r="132" s="2" customFormat="1" ht="20.100000000000001" customHeight="1" x14ac:dyDescent="0.25"/>
    <row r="133" s="2" customFormat="1" ht="20.100000000000001" customHeight="1" x14ac:dyDescent="0.25"/>
    <row r="134" s="2" customFormat="1" ht="20.100000000000001" customHeight="1" x14ac:dyDescent="0.25"/>
    <row r="135" s="2" customFormat="1" ht="20.100000000000001" customHeight="1" x14ac:dyDescent="0.25"/>
    <row r="136" s="2" customFormat="1" ht="20.100000000000001" customHeight="1" x14ac:dyDescent="0.25"/>
    <row r="137" s="2" customFormat="1" ht="20.100000000000001" customHeight="1" x14ac:dyDescent="0.25"/>
    <row r="138" s="2" customFormat="1" ht="20.100000000000001" customHeight="1" x14ac:dyDescent="0.25"/>
    <row r="139" s="2" customFormat="1" ht="20.100000000000001" customHeight="1" x14ac:dyDescent="0.25"/>
    <row r="140" s="2" customFormat="1" ht="20.100000000000001" customHeight="1" x14ac:dyDescent="0.25"/>
    <row r="141" s="2" customFormat="1" ht="20.100000000000001" customHeight="1" x14ac:dyDescent="0.25"/>
    <row r="142" s="2" customFormat="1" ht="20.100000000000001" customHeight="1" x14ac:dyDescent="0.25"/>
    <row r="143" s="2" customFormat="1" ht="20.100000000000001" customHeight="1" x14ac:dyDescent="0.25"/>
    <row r="144" s="2" customFormat="1" ht="20.100000000000001" customHeight="1" x14ac:dyDescent="0.25"/>
    <row r="145" s="2" customFormat="1" ht="20.100000000000001" customHeight="1" x14ac:dyDescent="0.25"/>
    <row r="146" s="2" customFormat="1" ht="20.100000000000001" customHeight="1" x14ac:dyDescent="0.25"/>
    <row r="147" s="2" customFormat="1" ht="20.100000000000001" customHeight="1" x14ac:dyDescent="0.25"/>
    <row r="148" s="2" customFormat="1" ht="20.100000000000001" customHeight="1" x14ac:dyDescent="0.25"/>
    <row r="149" s="2" customFormat="1" ht="20.100000000000001" customHeight="1" x14ac:dyDescent="0.25"/>
    <row r="150" s="2" customFormat="1" ht="20.100000000000001" customHeight="1" x14ac:dyDescent="0.25"/>
    <row r="151" s="2" customFormat="1" ht="20.100000000000001" customHeight="1" x14ac:dyDescent="0.25"/>
    <row r="152" s="2" customFormat="1" ht="20.100000000000001" customHeight="1" x14ac:dyDescent="0.25"/>
    <row r="153" s="2" customFormat="1" ht="20.100000000000001" customHeight="1" x14ac:dyDescent="0.25"/>
    <row r="154" s="2" customFormat="1" ht="20.100000000000001" customHeight="1" x14ac:dyDescent="0.25"/>
    <row r="155" s="2" customFormat="1" ht="20.100000000000001" customHeight="1" x14ac:dyDescent="0.25"/>
    <row r="156" s="2" customFormat="1" ht="20.100000000000001" customHeight="1" x14ac:dyDescent="0.25"/>
    <row r="157" s="2" customFormat="1" ht="20.100000000000001" customHeight="1" x14ac:dyDescent="0.25"/>
    <row r="158" s="2" customFormat="1" ht="20.100000000000001" customHeight="1" x14ac:dyDescent="0.25"/>
    <row r="159" s="2" customFormat="1" ht="20.100000000000001" customHeight="1" x14ac:dyDescent="0.25"/>
    <row r="160" s="2" customFormat="1" ht="20.100000000000001" customHeight="1" x14ac:dyDescent="0.25"/>
    <row r="161" s="2" customFormat="1" ht="20.100000000000001" customHeight="1" x14ac:dyDescent="0.25"/>
    <row r="162" s="2" customFormat="1" ht="20.100000000000001" customHeight="1" x14ac:dyDescent="0.25"/>
    <row r="163" s="2" customFormat="1" ht="20.100000000000001" customHeight="1" x14ac:dyDescent="0.25"/>
    <row r="164" s="2" customFormat="1" ht="20.100000000000001" customHeight="1" x14ac:dyDescent="0.25"/>
    <row r="165" s="2" customFormat="1" ht="20.100000000000001" customHeight="1" x14ac:dyDescent="0.25"/>
    <row r="166" s="2" customFormat="1" ht="20.100000000000001" customHeight="1" x14ac:dyDescent="0.25"/>
    <row r="167" s="2" customFormat="1" ht="20.100000000000001" customHeight="1" x14ac:dyDescent="0.25"/>
    <row r="168" s="2" customFormat="1" ht="20.100000000000001" customHeight="1" x14ac:dyDescent="0.25"/>
    <row r="169" s="2" customFormat="1" ht="20.100000000000001" customHeight="1" x14ac:dyDescent="0.25"/>
    <row r="170" s="2" customFormat="1" ht="20.100000000000001" customHeight="1" x14ac:dyDescent="0.25"/>
    <row r="171" s="2" customFormat="1" ht="20.100000000000001" customHeight="1" x14ac:dyDescent="0.25"/>
    <row r="172" s="2" customFormat="1" ht="20.100000000000001" customHeight="1" x14ac:dyDescent="0.25"/>
    <row r="173" s="2" customFormat="1" ht="20.100000000000001" customHeight="1" x14ac:dyDescent="0.25"/>
    <row r="174" s="2" customFormat="1" ht="20.100000000000001" customHeight="1" x14ac:dyDescent="0.25"/>
    <row r="175" s="2" customFormat="1" ht="20.100000000000001" customHeight="1" x14ac:dyDescent="0.25"/>
    <row r="176" s="2" customFormat="1" ht="20.100000000000001" customHeight="1" x14ac:dyDescent="0.25"/>
    <row r="177" s="2" customFormat="1" ht="20.100000000000001" customHeight="1" x14ac:dyDescent="0.25"/>
    <row r="178" s="2" customFormat="1" ht="20.100000000000001" customHeight="1" x14ac:dyDescent="0.25"/>
    <row r="179" s="2" customFormat="1" ht="20.100000000000001" customHeight="1" x14ac:dyDescent="0.25"/>
    <row r="180" s="2" customFormat="1" ht="20.100000000000001" customHeight="1" x14ac:dyDescent="0.25"/>
    <row r="181" s="2" customFormat="1" ht="20.100000000000001" customHeight="1" x14ac:dyDescent="0.25"/>
    <row r="182" s="2" customFormat="1" ht="20.100000000000001" customHeight="1" x14ac:dyDescent="0.25"/>
    <row r="183" s="2" customFormat="1" ht="20.100000000000001" customHeight="1" x14ac:dyDescent="0.25"/>
    <row r="184" s="2" customFormat="1" ht="20.100000000000001" customHeight="1" x14ac:dyDescent="0.25"/>
    <row r="185" s="2" customFormat="1" ht="20.100000000000001" customHeight="1" x14ac:dyDescent="0.25"/>
    <row r="186" s="2" customFormat="1" ht="20.100000000000001" customHeight="1" x14ac:dyDescent="0.25"/>
    <row r="187" s="2" customFormat="1" ht="20.100000000000001" customHeight="1" x14ac:dyDescent="0.25"/>
    <row r="188" s="2" customFormat="1" ht="20.100000000000001" customHeight="1" x14ac:dyDescent="0.25"/>
    <row r="189" s="2" customFormat="1" ht="20.100000000000001" customHeight="1" x14ac:dyDescent="0.25"/>
    <row r="190" s="2" customFormat="1" ht="20.100000000000001" customHeight="1" x14ac:dyDescent="0.25"/>
    <row r="191" s="2" customFormat="1" ht="20.100000000000001" customHeight="1" x14ac:dyDescent="0.25"/>
    <row r="192" s="2" customFormat="1" ht="20.100000000000001" customHeight="1" x14ac:dyDescent="0.25"/>
    <row r="193" s="2" customFormat="1" ht="20.100000000000001" customHeight="1" x14ac:dyDescent="0.25"/>
    <row r="194" s="2" customFormat="1" ht="20.100000000000001" customHeight="1" x14ac:dyDescent="0.25"/>
    <row r="195" s="2" customFormat="1" ht="20.100000000000001" customHeight="1" x14ac:dyDescent="0.25"/>
    <row r="196" s="2" customFormat="1" ht="20.100000000000001" customHeight="1" x14ac:dyDescent="0.25"/>
    <row r="197" s="2" customFormat="1" ht="20.100000000000001" customHeight="1" x14ac:dyDescent="0.25"/>
    <row r="198" s="2" customFormat="1" ht="20.100000000000001" customHeight="1" x14ac:dyDescent="0.25"/>
    <row r="199" s="2" customFormat="1" ht="20.100000000000001" customHeight="1" x14ac:dyDescent="0.25"/>
    <row r="200" s="2" customFormat="1" ht="20.100000000000001" customHeight="1" x14ac:dyDescent="0.25"/>
    <row r="201" s="2" customFormat="1" ht="20.100000000000001" customHeight="1" x14ac:dyDescent="0.25"/>
    <row r="202" s="2" customFormat="1" ht="20.100000000000001" customHeight="1" x14ac:dyDescent="0.25"/>
    <row r="203" s="2" customFormat="1" ht="20.100000000000001" customHeight="1" x14ac:dyDescent="0.25"/>
    <row r="204" s="2" customFormat="1" ht="20.100000000000001" customHeight="1" x14ac:dyDescent="0.25"/>
    <row r="205" s="2" customFormat="1" ht="20.100000000000001" customHeight="1" x14ac:dyDescent="0.25"/>
    <row r="206" s="2" customFormat="1" ht="20.100000000000001" customHeight="1" x14ac:dyDescent="0.25"/>
    <row r="207" s="2" customFormat="1" ht="20.100000000000001" customHeight="1" x14ac:dyDescent="0.25"/>
    <row r="208" s="2" customFormat="1" ht="20.100000000000001" customHeight="1" x14ac:dyDescent="0.25"/>
    <row r="209" s="2" customFormat="1" ht="20.100000000000001" customHeight="1" x14ac:dyDescent="0.25"/>
    <row r="210" s="2" customFormat="1" ht="20.100000000000001" customHeight="1" x14ac:dyDescent="0.25"/>
    <row r="211" s="2" customFormat="1" ht="20.100000000000001" customHeight="1" x14ac:dyDescent="0.25"/>
    <row r="212" s="2" customFormat="1" ht="20.100000000000001" customHeight="1" x14ac:dyDescent="0.25"/>
    <row r="213" s="2" customFormat="1" ht="20.100000000000001" customHeight="1" x14ac:dyDescent="0.25"/>
    <row r="214" s="2" customFormat="1" ht="20.100000000000001" customHeight="1" x14ac:dyDescent="0.25"/>
    <row r="215" s="2" customFormat="1" ht="20.100000000000001" customHeight="1" x14ac:dyDescent="0.25"/>
    <row r="216" s="2" customFormat="1" ht="20.100000000000001" customHeight="1" x14ac:dyDescent="0.25"/>
    <row r="217" s="2" customFormat="1" ht="20.100000000000001" customHeight="1" x14ac:dyDescent="0.25"/>
    <row r="218" s="2" customFormat="1" ht="20.100000000000001" customHeight="1" x14ac:dyDescent="0.25"/>
    <row r="219" s="2" customFormat="1" ht="20.100000000000001" customHeight="1" x14ac:dyDescent="0.25"/>
    <row r="220" s="2" customFormat="1" ht="20.100000000000001" customHeight="1" x14ac:dyDescent="0.25"/>
    <row r="221" s="2" customFormat="1" ht="20.100000000000001" customHeight="1" x14ac:dyDescent="0.25"/>
    <row r="222" s="2" customFormat="1" ht="20.100000000000001" customHeight="1" x14ac:dyDescent="0.25"/>
    <row r="223" s="2" customFormat="1" ht="20.100000000000001" customHeight="1" x14ac:dyDescent="0.25"/>
    <row r="224" s="2" customFormat="1" ht="20.100000000000001" customHeight="1" x14ac:dyDescent="0.25"/>
    <row r="225" s="2" customFormat="1" ht="20.100000000000001" customHeight="1" x14ac:dyDescent="0.25"/>
    <row r="226" s="2" customFormat="1" ht="20.100000000000001" customHeight="1" x14ac:dyDescent="0.25"/>
    <row r="227" s="2" customFormat="1" ht="20.100000000000001" customHeight="1" x14ac:dyDescent="0.25"/>
    <row r="228" s="2" customFormat="1" ht="20.100000000000001" customHeight="1" x14ac:dyDescent="0.25"/>
    <row r="229" s="2" customFormat="1" ht="20.100000000000001" customHeight="1" x14ac:dyDescent="0.25"/>
    <row r="230" s="2" customFormat="1" ht="20.100000000000001" customHeight="1" x14ac:dyDescent="0.25"/>
    <row r="231" s="2" customFormat="1" ht="20.100000000000001" customHeight="1" x14ac:dyDescent="0.25"/>
    <row r="232" s="2" customFormat="1" ht="20.100000000000001" customHeight="1" x14ac:dyDescent="0.25"/>
    <row r="233" s="2" customFormat="1" ht="20.100000000000001" customHeight="1" x14ac:dyDescent="0.25"/>
    <row r="234" s="2" customFormat="1" ht="20.100000000000001" customHeight="1" x14ac:dyDescent="0.25"/>
    <row r="235" s="2" customFormat="1" ht="20.100000000000001" customHeight="1" x14ac:dyDescent="0.25"/>
    <row r="236" s="2" customFormat="1" ht="20.100000000000001" customHeight="1" x14ac:dyDescent="0.25"/>
    <row r="237" s="2" customFormat="1" ht="20.100000000000001" customHeight="1" x14ac:dyDescent="0.25"/>
    <row r="238" s="2" customFormat="1" ht="20.100000000000001" customHeight="1" x14ac:dyDescent="0.25"/>
    <row r="239" s="2" customFormat="1" ht="20.100000000000001" customHeight="1" x14ac:dyDescent="0.25"/>
    <row r="240" s="2" customFormat="1" ht="20.100000000000001" customHeight="1" x14ac:dyDescent="0.25"/>
    <row r="241" s="2" customFormat="1" ht="20.100000000000001" customHeight="1" x14ac:dyDescent="0.25"/>
    <row r="242" s="2" customFormat="1" ht="20.100000000000001" customHeight="1" x14ac:dyDescent="0.25"/>
    <row r="243" s="2" customFormat="1" ht="20.100000000000001" customHeight="1" x14ac:dyDescent="0.25"/>
    <row r="244" s="2" customFormat="1" ht="20.100000000000001" customHeight="1" x14ac:dyDescent="0.25"/>
    <row r="245" s="2" customFormat="1" ht="20.100000000000001" customHeight="1" x14ac:dyDescent="0.25"/>
    <row r="246" s="2" customFormat="1" ht="20.100000000000001" customHeight="1" x14ac:dyDescent="0.25"/>
    <row r="247" s="2" customFormat="1" ht="20.100000000000001" customHeight="1" x14ac:dyDescent="0.25"/>
    <row r="248" s="2" customFormat="1" ht="20.100000000000001" customHeight="1" x14ac:dyDescent="0.25"/>
    <row r="249" s="2" customFormat="1" ht="20.100000000000001" customHeight="1" x14ac:dyDescent="0.25"/>
    <row r="250" s="2" customFormat="1" ht="20.100000000000001" customHeight="1" x14ac:dyDescent="0.25"/>
    <row r="251" s="2" customFormat="1" ht="20.100000000000001" customHeight="1" x14ac:dyDescent="0.25"/>
    <row r="252" s="2" customFormat="1" ht="20.100000000000001" customHeight="1" x14ac:dyDescent="0.25"/>
    <row r="253" s="2" customFormat="1" ht="20.100000000000001" customHeight="1" x14ac:dyDescent="0.25"/>
    <row r="254" s="2" customFormat="1" ht="20.100000000000001" customHeight="1" x14ac:dyDescent="0.25"/>
    <row r="255" s="2" customFormat="1" ht="20.100000000000001" customHeight="1" x14ac:dyDescent="0.25"/>
    <row r="256" s="2" customFormat="1" ht="20.100000000000001" customHeight="1" x14ac:dyDescent="0.25"/>
    <row r="257" s="2" customFormat="1" ht="20.100000000000001" customHeight="1" x14ac:dyDescent="0.25"/>
    <row r="258" s="2" customFormat="1" ht="20.100000000000001" customHeight="1" x14ac:dyDescent="0.25"/>
    <row r="259" s="2" customFormat="1" ht="20.100000000000001" customHeight="1" x14ac:dyDescent="0.25"/>
    <row r="260" s="2" customFormat="1" ht="20.100000000000001" customHeight="1" x14ac:dyDescent="0.25"/>
    <row r="261" s="2" customFormat="1" ht="20.100000000000001" customHeight="1" x14ac:dyDescent="0.25"/>
    <row r="262" s="2" customFormat="1" ht="20.100000000000001" customHeight="1" x14ac:dyDescent="0.25"/>
    <row r="263" s="2" customFormat="1" ht="20.100000000000001" customHeight="1" x14ac:dyDescent="0.25"/>
    <row r="264" s="2" customFormat="1" ht="20.100000000000001" customHeight="1" x14ac:dyDescent="0.25"/>
    <row r="265" s="2" customFormat="1" ht="20.100000000000001" customHeight="1" x14ac:dyDescent="0.25"/>
    <row r="266" s="2" customFormat="1" ht="20.100000000000001" customHeight="1" x14ac:dyDescent="0.25"/>
    <row r="267" s="2" customFormat="1" ht="20.100000000000001" customHeight="1" x14ac:dyDescent="0.25"/>
    <row r="268" s="2" customFormat="1" ht="20.100000000000001" customHeight="1" x14ac:dyDescent="0.25"/>
    <row r="269" s="2" customFormat="1" ht="20.100000000000001" customHeight="1" x14ac:dyDescent="0.25"/>
    <row r="270" s="2" customFormat="1" ht="20.100000000000001" customHeight="1" x14ac:dyDescent="0.25"/>
    <row r="271" s="2" customFormat="1" ht="20.100000000000001" customHeight="1" x14ac:dyDescent="0.25"/>
    <row r="272" s="2" customFormat="1" ht="20.100000000000001" customHeight="1" x14ac:dyDescent="0.25"/>
    <row r="273" s="2" customFormat="1" ht="20.100000000000001" customHeight="1" x14ac:dyDescent="0.25"/>
    <row r="274" s="2" customFormat="1" ht="20.100000000000001" customHeight="1" x14ac:dyDescent="0.25"/>
    <row r="275" s="2" customFormat="1" ht="20.100000000000001" customHeight="1" x14ac:dyDescent="0.25"/>
    <row r="276" s="2" customFormat="1" ht="20.100000000000001" customHeight="1" x14ac:dyDescent="0.25"/>
    <row r="277" s="2" customFormat="1" ht="20.100000000000001" customHeight="1" x14ac:dyDescent="0.25"/>
    <row r="278" s="2" customFormat="1" ht="20.100000000000001" customHeight="1" x14ac:dyDescent="0.25"/>
    <row r="279" s="2" customFormat="1" ht="20.100000000000001" customHeight="1" x14ac:dyDescent="0.25"/>
    <row r="280" s="2" customFormat="1" ht="20.100000000000001" customHeight="1" x14ac:dyDescent="0.25"/>
    <row r="281" s="2" customFormat="1" ht="20.100000000000001" customHeight="1" x14ac:dyDescent="0.25"/>
    <row r="282" s="2" customFormat="1" ht="20.100000000000001" customHeight="1" x14ac:dyDescent="0.25"/>
    <row r="283" s="2" customFormat="1" ht="20.100000000000001" customHeight="1" x14ac:dyDescent="0.25"/>
    <row r="284" s="2" customFormat="1" ht="20.100000000000001" customHeight="1" x14ac:dyDescent="0.25"/>
    <row r="285" s="2" customFormat="1" ht="20.100000000000001" customHeight="1" x14ac:dyDescent="0.25"/>
    <row r="286" s="2" customFormat="1" ht="20.100000000000001" customHeight="1" x14ac:dyDescent="0.25"/>
    <row r="287" s="2" customFormat="1" ht="20.100000000000001" customHeight="1" x14ac:dyDescent="0.25"/>
    <row r="288" s="2" customFormat="1" ht="20.100000000000001" customHeight="1" x14ac:dyDescent="0.25"/>
    <row r="289" s="2" customFormat="1" ht="20.100000000000001" customHeight="1" x14ac:dyDescent="0.25"/>
    <row r="290" s="2" customFormat="1" ht="20.100000000000001" customHeight="1" x14ac:dyDescent="0.25"/>
    <row r="291" s="2" customFormat="1" ht="20.100000000000001" customHeight="1" x14ac:dyDescent="0.25"/>
    <row r="292" s="2" customFormat="1" ht="20.100000000000001" customHeight="1" x14ac:dyDescent="0.25"/>
    <row r="293" s="2" customFormat="1" ht="20.100000000000001" customHeight="1" x14ac:dyDescent="0.25"/>
    <row r="294" s="2" customFormat="1" ht="20.100000000000001" customHeight="1" x14ac:dyDescent="0.25"/>
    <row r="295" s="2" customFormat="1" ht="20.100000000000001" customHeight="1" x14ac:dyDescent="0.25"/>
    <row r="296" s="2" customFormat="1" ht="20.100000000000001" customHeight="1" x14ac:dyDescent="0.25"/>
    <row r="297" s="2" customFormat="1" ht="20.100000000000001" customHeight="1" x14ac:dyDescent="0.25"/>
    <row r="298" s="2" customFormat="1" ht="20.100000000000001" customHeight="1" x14ac:dyDescent="0.25"/>
    <row r="299" s="2" customFormat="1" ht="20.100000000000001" customHeight="1" x14ac:dyDescent="0.25"/>
    <row r="300" s="2" customFormat="1" ht="20.100000000000001" customHeight="1" x14ac:dyDescent="0.25"/>
    <row r="301" s="2" customFormat="1" ht="20.100000000000001" customHeight="1" x14ac:dyDescent="0.25"/>
    <row r="302" s="2" customFormat="1" ht="20.100000000000001" customHeight="1" x14ac:dyDescent="0.25"/>
    <row r="303" s="2" customFormat="1" ht="20.100000000000001" customHeight="1" x14ac:dyDescent="0.25"/>
    <row r="304" s="2" customFormat="1" ht="20.100000000000001" customHeight="1" x14ac:dyDescent="0.25"/>
    <row r="305" s="2" customFormat="1" ht="20.100000000000001" customHeight="1" x14ac:dyDescent="0.25"/>
    <row r="306" s="2" customFormat="1" ht="20.100000000000001" customHeight="1" x14ac:dyDescent="0.25"/>
    <row r="307" s="2" customFormat="1" ht="20.100000000000001" customHeight="1" x14ac:dyDescent="0.25"/>
    <row r="308" s="2" customFormat="1" ht="20.100000000000001" customHeight="1" x14ac:dyDescent="0.25"/>
    <row r="309" s="2" customFormat="1" ht="20.100000000000001" customHeight="1" x14ac:dyDescent="0.25"/>
    <row r="310" s="2" customFormat="1" ht="20.100000000000001" customHeight="1" x14ac:dyDescent="0.25"/>
    <row r="311" s="2" customFormat="1" ht="20.100000000000001" customHeight="1" x14ac:dyDescent="0.25"/>
    <row r="312" s="2" customFormat="1" ht="20.100000000000001" customHeight="1" x14ac:dyDescent="0.25"/>
    <row r="313" s="2" customFormat="1" ht="20.100000000000001" customHeight="1" x14ac:dyDescent="0.25"/>
    <row r="314" s="2" customFormat="1" ht="20.100000000000001" customHeight="1" x14ac:dyDescent="0.25"/>
    <row r="315" s="2" customFormat="1" ht="20.100000000000001" customHeight="1" x14ac:dyDescent="0.25"/>
    <row r="316" s="2" customFormat="1" ht="20.100000000000001" customHeight="1" x14ac:dyDescent="0.25"/>
    <row r="317" s="2" customFormat="1" ht="20.100000000000001" customHeight="1" x14ac:dyDescent="0.25"/>
    <row r="318" s="2" customFormat="1" ht="20.100000000000001" customHeight="1" x14ac:dyDescent="0.25"/>
    <row r="319" s="2" customFormat="1" ht="20.100000000000001" customHeight="1" x14ac:dyDescent="0.25"/>
    <row r="320" s="2" customFormat="1" ht="20.100000000000001" customHeight="1" x14ac:dyDescent="0.25"/>
    <row r="321" s="2" customFormat="1" ht="20.100000000000001" customHeight="1" x14ac:dyDescent="0.25"/>
    <row r="322" s="2" customFormat="1" ht="20.100000000000001" customHeight="1" x14ac:dyDescent="0.25"/>
    <row r="323" s="2" customFormat="1" ht="20.100000000000001" customHeight="1" x14ac:dyDescent="0.25"/>
    <row r="324" s="2" customFormat="1" ht="20.100000000000001" customHeight="1" x14ac:dyDescent="0.25"/>
    <row r="325" s="2" customFormat="1" ht="20.100000000000001" customHeight="1" x14ac:dyDescent="0.25"/>
    <row r="326" s="2" customFormat="1" ht="20.100000000000001" customHeight="1" x14ac:dyDescent="0.25"/>
    <row r="327" s="2" customFormat="1" ht="20.100000000000001" customHeight="1" x14ac:dyDescent="0.25"/>
    <row r="328" s="2" customFormat="1" ht="20.100000000000001" customHeight="1" x14ac:dyDescent="0.25"/>
    <row r="329" s="2" customFormat="1" ht="20.100000000000001" customHeight="1" x14ac:dyDescent="0.25"/>
    <row r="330" s="2" customFormat="1" ht="20.100000000000001" customHeight="1" x14ac:dyDescent="0.25"/>
    <row r="331" s="2" customFormat="1" ht="20.100000000000001" customHeight="1" x14ac:dyDescent="0.25"/>
    <row r="332" s="2" customFormat="1" ht="20.100000000000001" customHeight="1" x14ac:dyDescent="0.25"/>
    <row r="333" s="2" customFormat="1" ht="20.100000000000001" customHeight="1" x14ac:dyDescent="0.25"/>
    <row r="334" s="2" customFormat="1" ht="20.100000000000001" customHeight="1" x14ac:dyDescent="0.25"/>
    <row r="335" s="2" customFormat="1" ht="20.100000000000001" customHeight="1" x14ac:dyDescent="0.25"/>
    <row r="336" s="2" customFormat="1" ht="20.100000000000001" customHeight="1" x14ac:dyDescent="0.25"/>
    <row r="337" s="2" customFormat="1" ht="20.100000000000001" customHeight="1" x14ac:dyDescent="0.25"/>
    <row r="338" s="2" customFormat="1" ht="20.100000000000001" customHeight="1" x14ac:dyDescent="0.25"/>
    <row r="339" s="2" customFormat="1" ht="20.100000000000001" customHeight="1" x14ac:dyDescent="0.25"/>
    <row r="340" s="2" customFormat="1" ht="20.100000000000001" customHeight="1" x14ac:dyDescent="0.25"/>
    <row r="341" s="2" customFormat="1" ht="20.100000000000001" customHeight="1" x14ac:dyDescent="0.25"/>
    <row r="342" s="2" customFormat="1" ht="20.100000000000001" customHeight="1" x14ac:dyDescent="0.25"/>
    <row r="343" s="2" customFormat="1" ht="20.100000000000001" customHeight="1" x14ac:dyDescent="0.25"/>
    <row r="344" s="2" customFormat="1" ht="20.100000000000001" customHeight="1" x14ac:dyDescent="0.25"/>
    <row r="345" s="2" customFormat="1" ht="20.100000000000001" customHeight="1" x14ac:dyDescent="0.25"/>
    <row r="346" s="2" customFormat="1" ht="20.100000000000001" customHeight="1" x14ac:dyDescent="0.25"/>
    <row r="347" s="2" customFormat="1" ht="20.100000000000001" customHeight="1" x14ac:dyDescent="0.25"/>
    <row r="348" s="2" customFormat="1" ht="20.100000000000001" customHeight="1" x14ac:dyDescent="0.25"/>
    <row r="349" s="2" customFormat="1" ht="20.100000000000001" customHeight="1" x14ac:dyDescent="0.25"/>
    <row r="350" s="2" customFormat="1" ht="20.100000000000001" customHeight="1" x14ac:dyDescent="0.25"/>
    <row r="351" s="2" customFormat="1" ht="20.100000000000001" customHeight="1" x14ac:dyDescent="0.25"/>
    <row r="352" s="2" customFormat="1" ht="20.100000000000001" customHeight="1" x14ac:dyDescent="0.25"/>
    <row r="353" s="2" customFormat="1" ht="20.100000000000001" customHeight="1" x14ac:dyDescent="0.25"/>
    <row r="354" s="2" customFormat="1" ht="20.100000000000001" customHeight="1" x14ac:dyDescent="0.25"/>
    <row r="355" s="2" customFormat="1" ht="20.100000000000001" customHeight="1" x14ac:dyDescent="0.25"/>
    <row r="356" s="2" customFormat="1" ht="20.100000000000001" customHeight="1" x14ac:dyDescent="0.25"/>
    <row r="357" s="2" customFormat="1" ht="20.100000000000001" customHeight="1" x14ac:dyDescent="0.25"/>
    <row r="358" s="2" customFormat="1" ht="20.100000000000001" customHeight="1" x14ac:dyDescent="0.25"/>
    <row r="359" s="2" customFormat="1" ht="20.100000000000001" customHeight="1" x14ac:dyDescent="0.25"/>
    <row r="360" s="2" customFormat="1" ht="20.100000000000001" customHeight="1" x14ac:dyDescent="0.25"/>
    <row r="361" s="2" customFormat="1" ht="20.100000000000001" customHeight="1" x14ac:dyDescent="0.25"/>
    <row r="362" s="2" customFormat="1" ht="20.100000000000001" customHeight="1" x14ac:dyDescent="0.25"/>
    <row r="363" s="2" customFormat="1" ht="20.100000000000001" customHeight="1" x14ac:dyDescent="0.25"/>
    <row r="364" s="2" customFormat="1" ht="20.100000000000001" customHeight="1" x14ac:dyDescent="0.25"/>
    <row r="365" s="2" customFormat="1" ht="20.100000000000001" customHeight="1" x14ac:dyDescent="0.25"/>
    <row r="366" s="2" customFormat="1" ht="20.100000000000001" customHeight="1" x14ac:dyDescent="0.25"/>
    <row r="367" s="2" customFormat="1" ht="20.100000000000001" customHeight="1" x14ac:dyDescent="0.25"/>
    <row r="368" s="2" customFormat="1" ht="20.100000000000001" customHeight="1" x14ac:dyDescent="0.25"/>
    <row r="369" s="2" customFormat="1" ht="20.100000000000001" customHeight="1" x14ac:dyDescent="0.25"/>
    <row r="370" s="2" customFormat="1" ht="20.100000000000001" customHeight="1" x14ac:dyDescent="0.25"/>
    <row r="371" s="2" customFormat="1" ht="20.100000000000001" customHeight="1" x14ac:dyDescent="0.25"/>
    <row r="372" s="2" customFormat="1" ht="20.100000000000001" customHeight="1" x14ac:dyDescent="0.25"/>
    <row r="373" s="2" customFormat="1" ht="20.100000000000001" customHeight="1" x14ac:dyDescent="0.25"/>
    <row r="374" s="2" customFormat="1" ht="20.100000000000001" customHeight="1" x14ac:dyDescent="0.25"/>
    <row r="375" s="2" customFormat="1" ht="20.100000000000001" customHeight="1" x14ac:dyDescent="0.25"/>
    <row r="376" s="2" customFormat="1" ht="20.100000000000001" customHeight="1" x14ac:dyDescent="0.25"/>
    <row r="377" s="2" customFormat="1" ht="20.100000000000001" customHeight="1" x14ac:dyDescent="0.25"/>
    <row r="378" s="2" customFormat="1" ht="20.100000000000001" customHeight="1" x14ac:dyDescent="0.25"/>
    <row r="379" s="2" customFormat="1" ht="20.100000000000001" customHeight="1" x14ac:dyDescent="0.25"/>
    <row r="380" s="2" customFormat="1" ht="20.100000000000001" customHeight="1" x14ac:dyDescent="0.25"/>
    <row r="381" s="2" customFormat="1" ht="20.100000000000001" customHeight="1" x14ac:dyDescent="0.25"/>
    <row r="382" s="2" customFormat="1" ht="20.100000000000001" customHeight="1" x14ac:dyDescent="0.25"/>
    <row r="383" s="2" customFormat="1" ht="20.100000000000001" customHeight="1" x14ac:dyDescent="0.25"/>
    <row r="384" s="2" customFormat="1" ht="20.100000000000001" customHeight="1" x14ac:dyDescent="0.25"/>
    <row r="385" s="2" customFormat="1" ht="20.100000000000001" customHeight="1" x14ac:dyDescent="0.25"/>
    <row r="386" s="2" customFormat="1" ht="20.100000000000001" customHeight="1" x14ac:dyDescent="0.25"/>
    <row r="387" s="2" customFormat="1" ht="20.100000000000001" customHeight="1" x14ac:dyDescent="0.25"/>
    <row r="388" s="2" customFormat="1" ht="20.100000000000001" customHeight="1" x14ac:dyDescent="0.25"/>
    <row r="389" s="2" customFormat="1" ht="20.100000000000001" customHeight="1" x14ac:dyDescent="0.25"/>
    <row r="390" s="2" customFormat="1" ht="20.100000000000001" customHeight="1" x14ac:dyDescent="0.25"/>
    <row r="391" s="2" customFormat="1" ht="20.100000000000001" customHeight="1" x14ac:dyDescent="0.25"/>
    <row r="392" s="2" customFormat="1" ht="20.100000000000001" customHeight="1" x14ac:dyDescent="0.25"/>
    <row r="393" s="2" customFormat="1" ht="20.100000000000001" customHeight="1" x14ac:dyDescent="0.25"/>
    <row r="394" s="2" customFormat="1" ht="20.100000000000001" customHeight="1" x14ac:dyDescent="0.25"/>
    <row r="395" s="2" customFormat="1" ht="20.100000000000001" customHeight="1" x14ac:dyDescent="0.25"/>
    <row r="396" s="2" customFormat="1" ht="20.100000000000001" customHeight="1" x14ac:dyDescent="0.25"/>
    <row r="397" s="2" customFormat="1" ht="20.100000000000001" customHeight="1" x14ac:dyDescent="0.25"/>
    <row r="398" s="2" customFormat="1" x14ac:dyDescent="0.25"/>
    <row r="399" s="2" customFormat="1" x14ac:dyDescent="0.25"/>
    <row r="400" s="2" customFormat="1" x14ac:dyDescent="0.25"/>
    <row r="401" s="2" customFormat="1" x14ac:dyDescent="0.25"/>
    <row r="402" s="2" customFormat="1" x14ac:dyDescent="0.25"/>
    <row r="403" s="2" customFormat="1" x14ac:dyDescent="0.25"/>
    <row r="404" s="2" customFormat="1" x14ac:dyDescent="0.25"/>
    <row r="405" s="2" customFormat="1" x14ac:dyDescent="0.25"/>
    <row r="406" s="2" customFormat="1" x14ac:dyDescent="0.25"/>
    <row r="407" s="2" customFormat="1" x14ac:dyDescent="0.25"/>
    <row r="408" s="2" customFormat="1" x14ac:dyDescent="0.25"/>
    <row r="409" s="2" customFormat="1" x14ac:dyDescent="0.25"/>
    <row r="410" s="2" customFormat="1" x14ac:dyDescent="0.25"/>
    <row r="411" s="2" customFormat="1" x14ac:dyDescent="0.25"/>
    <row r="412" s="2" customFormat="1" x14ac:dyDescent="0.25"/>
    <row r="413" s="2" customFormat="1" x14ac:dyDescent="0.25"/>
    <row r="414" s="2" customFormat="1" x14ac:dyDescent="0.25"/>
    <row r="415" s="2" customFormat="1" x14ac:dyDescent="0.25"/>
    <row r="416" s="2" customFormat="1" x14ac:dyDescent="0.25"/>
    <row r="417" s="2" customFormat="1" x14ac:dyDescent="0.25"/>
    <row r="418" s="2" customFormat="1" x14ac:dyDescent="0.25"/>
    <row r="419" s="2" customFormat="1" x14ac:dyDescent="0.25"/>
  </sheetData>
  <mergeCells count="27">
    <mergeCell ref="D7:O7"/>
    <mergeCell ref="A1:AZ1"/>
    <mergeCell ref="D3:O3"/>
    <mergeCell ref="D4:O4"/>
    <mergeCell ref="D5:O5"/>
    <mergeCell ref="D6:O6"/>
    <mergeCell ref="A50:AZ50"/>
    <mergeCell ref="D8:O8"/>
    <mergeCell ref="A10:AW10"/>
    <mergeCell ref="C13:F13"/>
    <mergeCell ref="G13:J13"/>
    <mergeCell ref="K13:N13"/>
    <mergeCell ref="O13:R13"/>
    <mergeCell ref="S13:V13"/>
    <mergeCell ref="W13:Z13"/>
    <mergeCell ref="A30:AI30"/>
    <mergeCell ref="C33:D33"/>
    <mergeCell ref="E33:F33"/>
    <mergeCell ref="G33:H33"/>
    <mergeCell ref="I33:J33"/>
    <mergeCell ref="A62:AA62"/>
    <mergeCell ref="C53:F53"/>
    <mergeCell ref="G53:J53"/>
    <mergeCell ref="K53:N53"/>
    <mergeCell ref="O53:R53"/>
    <mergeCell ref="S53:V53"/>
    <mergeCell ref="W53:Z53"/>
  </mergeCells>
  <hyperlinks>
    <hyperlink ref="A2" location="'4-Indice de Edificios'!A1" display="Índice de Edificios" xr:uid="{B1588391-1688-4A66-9902-598592F8485B}"/>
  </hyperlinks>
  <printOptions horizontalCentered="1"/>
  <pageMargins left="0.39370078740157483" right="0.39370078740157483" top="0.39370078740157483" bottom="0.39370078740157483" header="0.31496062992125984" footer="0.31496062992125984"/>
  <pageSetup scale="27" fitToHeight="2" orientation="landscape" verticalDpi="300" r:id="rId1"/>
  <headerFooter>
    <oddFooter>&amp;L&amp;A&amp;C&amp;D&amp;R&amp;P</oddFooter>
  </headerFooter>
  <drawing r:id="rId2"/>
  <legacyDrawing r:id="rId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5C91E-FC25-43DB-9654-473C71D172BD}">
  <sheetPr>
    <pageSetUpPr fitToPage="1"/>
  </sheetPr>
  <dimension ref="A1:AZ419"/>
  <sheetViews>
    <sheetView zoomScale="70" zoomScaleNormal="70" workbookViewId="0">
      <selection activeCell="A2" sqref="A2"/>
    </sheetView>
  </sheetViews>
  <sheetFormatPr baseColWidth="10" defaultColWidth="11.42578125" defaultRowHeight="15" x14ac:dyDescent="0.25"/>
  <cols>
    <col min="1" max="2" width="26.28515625" style="2" customWidth="1"/>
    <col min="3" max="3" width="15.7109375" style="2" customWidth="1"/>
    <col min="4" max="4" width="15.7109375" style="127" customWidth="1"/>
    <col min="5" max="54" width="15.7109375" style="2" customWidth="1"/>
    <col min="55" max="55" width="12.140625" style="2" bestFit="1" customWidth="1"/>
    <col min="56" max="56" width="13.28515625" style="2" bestFit="1" customWidth="1"/>
    <col min="57" max="57" width="11.42578125" style="2"/>
    <col min="58" max="58" width="13.28515625" style="2" bestFit="1" customWidth="1"/>
    <col min="59" max="59" width="14.7109375" style="2" bestFit="1" customWidth="1"/>
    <col min="60" max="60" width="13.28515625" style="2" bestFit="1" customWidth="1"/>
    <col min="61" max="16384" width="11.42578125" style="2"/>
  </cols>
  <sheetData>
    <row r="1" spans="1:52" ht="21.75" thickBot="1" x14ac:dyDescent="0.3">
      <c r="A1" s="230" t="s">
        <v>60</v>
      </c>
      <c r="B1" s="230"/>
      <c r="C1" s="230"/>
      <c r="D1" s="230"/>
      <c r="E1" s="230"/>
      <c r="F1" s="230"/>
      <c r="G1" s="230"/>
      <c r="H1" s="230"/>
      <c r="I1" s="230"/>
      <c r="J1" s="230"/>
      <c r="K1" s="230"/>
      <c r="L1" s="230"/>
      <c r="M1" s="230"/>
      <c r="N1" s="230"/>
      <c r="O1" s="230"/>
      <c r="P1" s="230"/>
      <c r="Q1" s="230"/>
      <c r="R1" s="230"/>
      <c r="S1" s="230"/>
      <c r="T1" s="230"/>
      <c r="U1" s="230"/>
      <c r="V1" s="230"/>
      <c r="W1" s="230"/>
      <c r="X1" s="230"/>
      <c r="Y1" s="230"/>
      <c r="Z1" s="230"/>
      <c r="AA1" s="230"/>
      <c r="AB1" s="230"/>
      <c r="AC1" s="230"/>
      <c r="AD1" s="230"/>
      <c r="AE1" s="230"/>
      <c r="AF1" s="230"/>
      <c r="AG1" s="230"/>
      <c r="AH1" s="230"/>
      <c r="AI1" s="230"/>
      <c r="AJ1" s="230"/>
      <c r="AK1" s="230"/>
      <c r="AL1" s="230"/>
      <c r="AM1" s="230"/>
      <c r="AN1" s="230"/>
      <c r="AO1" s="230"/>
      <c r="AP1" s="230"/>
      <c r="AQ1" s="230"/>
      <c r="AR1" s="230"/>
      <c r="AS1" s="230"/>
      <c r="AT1" s="230"/>
      <c r="AU1" s="230"/>
      <c r="AV1" s="230"/>
      <c r="AW1" s="230"/>
      <c r="AX1" s="230"/>
      <c r="AY1" s="230"/>
      <c r="AZ1" s="230"/>
    </row>
    <row r="2" spans="1:52" ht="21.75" thickBot="1" x14ac:dyDescent="0.3">
      <c r="A2" s="187" t="s">
        <v>240</v>
      </c>
      <c r="B2" s="121"/>
      <c r="C2" s="121"/>
      <c r="D2" s="125"/>
      <c r="E2" s="121"/>
      <c r="F2" s="121"/>
      <c r="G2" s="121"/>
      <c r="H2" s="121"/>
      <c r="I2" s="121"/>
      <c r="J2" s="121"/>
      <c r="K2" s="121"/>
      <c r="L2" s="121"/>
      <c r="M2" s="121"/>
      <c r="N2" s="121"/>
      <c r="O2" s="121"/>
      <c r="P2" s="121"/>
      <c r="Q2" s="121"/>
      <c r="R2" s="121"/>
      <c r="S2" s="121"/>
      <c r="T2" s="121"/>
      <c r="U2" s="121"/>
      <c r="V2" s="121"/>
      <c r="W2" s="121"/>
      <c r="X2" s="121"/>
      <c r="Y2" s="121"/>
      <c r="Z2" s="121"/>
      <c r="AA2" s="121"/>
      <c r="AB2" s="121"/>
      <c r="AC2" s="121"/>
      <c r="AD2" s="121"/>
      <c r="AE2" s="121"/>
      <c r="AF2" s="121"/>
      <c r="AG2" s="121"/>
      <c r="AH2" s="121"/>
      <c r="AI2" s="121"/>
      <c r="AJ2" s="121"/>
      <c r="AK2" s="121"/>
      <c r="AL2" s="121"/>
      <c r="AM2" s="121"/>
      <c r="AN2" s="121"/>
      <c r="AO2" s="121"/>
      <c r="AP2" s="121"/>
      <c r="AQ2" s="121"/>
      <c r="AR2" s="121"/>
      <c r="AS2" s="121"/>
      <c r="AT2" s="121"/>
      <c r="AU2" s="121"/>
      <c r="AV2" s="121"/>
      <c r="AW2" s="121"/>
    </row>
    <row r="3" spans="1:52" ht="20.100000000000001" customHeight="1" x14ac:dyDescent="0.25">
      <c r="A3" s="11" t="s">
        <v>12</v>
      </c>
      <c r="B3" s="11"/>
      <c r="C3" s="11"/>
      <c r="D3" s="237" t="str">
        <f>IF('3-Datos generales'!H11="","",'3-Datos generales'!H11)</f>
        <v xml:space="preserve">Universidad Nacional </v>
      </c>
      <c r="E3" s="237"/>
      <c r="F3" s="237"/>
      <c r="G3" s="237"/>
      <c r="H3" s="237"/>
      <c r="I3" s="237"/>
      <c r="J3" s="237"/>
      <c r="K3" s="237"/>
      <c r="L3" s="237"/>
      <c r="M3" s="237"/>
      <c r="N3" s="237"/>
      <c r="O3" s="237"/>
    </row>
    <row r="4" spans="1:52" ht="20.100000000000001" customHeight="1" x14ac:dyDescent="0.25">
      <c r="A4" s="11" t="s">
        <v>11</v>
      </c>
      <c r="B4" s="11"/>
      <c r="C4" s="11"/>
      <c r="D4" s="229" t="s">
        <v>216</v>
      </c>
      <c r="E4" s="229"/>
      <c r="F4" s="229"/>
      <c r="G4" s="229"/>
      <c r="H4" s="229"/>
      <c r="I4" s="229"/>
      <c r="J4" s="229"/>
      <c r="K4" s="229"/>
      <c r="L4" s="229"/>
      <c r="M4" s="229"/>
      <c r="N4" s="229"/>
      <c r="O4" s="229"/>
    </row>
    <row r="5" spans="1:52" ht="20.100000000000001" customHeight="1" x14ac:dyDescent="0.25">
      <c r="A5" s="11" t="s">
        <v>56</v>
      </c>
      <c r="B5" s="11"/>
      <c r="C5" s="11"/>
      <c r="D5" s="229">
        <v>4</v>
      </c>
      <c r="E5" s="229"/>
      <c r="F5" s="229"/>
      <c r="G5" s="229"/>
      <c r="H5" s="229"/>
      <c r="I5" s="229"/>
      <c r="J5" s="229"/>
      <c r="K5" s="229"/>
      <c r="L5" s="229"/>
      <c r="M5" s="229"/>
      <c r="N5" s="229"/>
      <c r="O5" s="229"/>
      <c r="P5" s="9"/>
      <c r="Q5" s="9"/>
      <c r="R5" s="9"/>
      <c r="S5" s="9"/>
      <c r="T5" s="9"/>
      <c r="U5" s="9"/>
      <c r="V5" s="9"/>
      <c r="W5" s="9"/>
      <c r="X5" s="9"/>
      <c r="Y5" s="9"/>
      <c r="Z5" s="9"/>
      <c r="AA5" s="9"/>
      <c r="AB5" s="9"/>
      <c r="AC5" s="9"/>
      <c r="AD5" s="9"/>
      <c r="AE5" s="9"/>
      <c r="AF5" s="9"/>
      <c r="AG5" s="9"/>
      <c r="AH5" s="9"/>
      <c r="AI5" s="9"/>
    </row>
    <row r="6" spans="1:52" ht="20.100000000000001" customHeight="1" x14ac:dyDescent="0.25">
      <c r="A6" s="122" t="s">
        <v>32</v>
      </c>
      <c r="B6" s="122"/>
      <c r="C6" s="122"/>
      <c r="D6" s="238">
        <v>2025</v>
      </c>
      <c r="E6" s="238"/>
      <c r="F6" s="238"/>
      <c r="G6" s="238"/>
      <c r="H6" s="238"/>
      <c r="I6" s="238"/>
      <c r="J6" s="238"/>
      <c r="K6" s="238"/>
      <c r="L6" s="238"/>
      <c r="M6" s="238"/>
      <c r="N6" s="238"/>
      <c r="O6" s="238"/>
      <c r="AJ6" s="17"/>
      <c r="AK6" s="17"/>
      <c r="AL6" s="17"/>
      <c r="AM6" s="17"/>
      <c r="AN6" s="17"/>
      <c r="AO6" s="17"/>
      <c r="AP6" s="17"/>
      <c r="AQ6" s="17"/>
      <c r="AR6" s="17"/>
      <c r="AS6" s="17"/>
      <c r="AT6" s="17"/>
      <c r="AU6" s="17"/>
      <c r="AV6" s="17"/>
      <c r="AW6" s="17"/>
    </row>
    <row r="7" spans="1:52" ht="20.100000000000001" customHeight="1" x14ac:dyDescent="0.25">
      <c r="A7" s="122" t="s">
        <v>13</v>
      </c>
      <c r="B7" s="122"/>
      <c r="C7" s="122"/>
      <c r="D7" s="228">
        <v>45698</v>
      </c>
      <c r="E7" s="229"/>
      <c r="F7" s="229"/>
      <c r="G7" s="229"/>
      <c r="H7" s="229"/>
      <c r="I7" s="229"/>
      <c r="J7" s="229"/>
      <c r="K7" s="229"/>
      <c r="L7" s="229"/>
      <c r="M7" s="229"/>
      <c r="N7" s="229"/>
      <c r="O7" s="229"/>
      <c r="AJ7" s="17"/>
      <c r="AK7" s="17"/>
      <c r="AL7" s="17"/>
      <c r="AM7" s="17"/>
      <c r="AN7" s="17"/>
      <c r="AO7" s="17"/>
      <c r="AP7" s="17"/>
      <c r="AQ7" s="17"/>
      <c r="AR7" s="17"/>
      <c r="AS7" s="17"/>
      <c r="AT7" s="17"/>
      <c r="AU7" s="17"/>
      <c r="AV7" s="17"/>
      <c r="AW7" s="17"/>
    </row>
    <row r="8" spans="1:52" ht="20.100000000000001" customHeight="1" x14ac:dyDescent="0.25">
      <c r="A8" s="122" t="s">
        <v>33</v>
      </c>
      <c r="B8" s="122"/>
      <c r="C8" s="122"/>
      <c r="D8" s="229" t="s">
        <v>241</v>
      </c>
      <c r="E8" s="229"/>
      <c r="F8" s="229"/>
      <c r="G8" s="229"/>
      <c r="H8" s="229"/>
      <c r="I8" s="229"/>
      <c r="J8" s="229"/>
      <c r="K8" s="229"/>
      <c r="L8" s="229"/>
      <c r="M8" s="229"/>
      <c r="N8" s="229"/>
      <c r="O8" s="229"/>
      <c r="AJ8" s="17"/>
      <c r="AK8" s="17"/>
      <c r="AL8" s="17"/>
      <c r="AM8" s="17"/>
      <c r="AN8" s="17"/>
      <c r="AO8" s="17"/>
      <c r="AP8" s="17"/>
      <c r="AQ8" s="17"/>
      <c r="AR8" s="17"/>
      <c r="AS8" s="17"/>
      <c r="AT8" s="17"/>
      <c r="AU8" s="17"/>
      <c r="AV8" s="17"/>
      <c r="AW8" s="17"/>
    </row>
    <row r="9" spans="1:52" ht="20.100000000000001" customHeight="1" x14ac:dyDescent="0.25">
      <c r="A9" s="122"/>
      <c r="B9" s="122"/>
      <c r="C9" s="122"/>
      <c r="D9" s="126"/>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row>
    <row r="10" spans="1:52" ht="21" x14ac:dyDescent="0.25">
      <c r="A10" s="230" t="s">
        <v>37</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c r="AW10" s="230"/>
    </row>
    <row r="11" spans="1:52" ht="20.100000000000001" customHeight="1" x14ac:dyDescent="0.25"/>
    <row r="12" spans="1:52" ht="20.100000000000001" customHeight="1" thickBot="1" x14ac:dyDescent="0.3"/>
    <row r="13" spans="1:52" s="16" customFormat="1" ht="20.100000000000001" customHeight="1" x14ac:dyDescent="0.25">
      <c r="A13" s="120" t="s">
        <v>43</v>
      </c>
      <c r="B13" s="174"/>
      <c r="C13" s="248" t="s">
        <v>22</v>
      </c>
      <c r="D13" s="249"/>
      <c r="E13" s="249"/>
      <c r="F13" s="256"/>
      <c r="G13" s="253" t="s">
        <v>141</v>
      </c>
      <c r="H13" s="254"/>
      <c r="I13" s="254"/>
      <c r="J13" s="257"/>
      <c r="K13" s="248" t="s">
        <v>24</v>
      </c>
      <c r="L13" s="249"/>
      <c r="M13" s="249"/>
      <c r="N13" s="256"/>
      <c r="O13" s="253" t="s">
        <v>34</v>
      </c>
      <c r="P13" s="254"/>
      <c r="Q13" s="254"/>
      <c r="R13" s="257"/>
      <c r="S13" s="248" t="s">
        <v>35</v>
      </c>
      <c r="T13" s="249"/>
      <c r="U13" s="249"/>
      <c r="V13" s="256"/>
      <c r="W13" s="253" t="s">
        <v>157</v>
      </c>
      <c r="X13" s="254"/>
      <c r="Y13" s="254"/>
      <c r="Z13" s="255"/>
    </row>
    <row r="14" spans="1:52" s="16" customFormat="1" ht="75" x14ac:dyDescent="0.25">
      <c r="A14" s="120" t="s">
        <v>0</v>
      </c>
      <c r="B14" s="173" t="s">
        <v>169</v>
      </c>
      <c r="C14" s="60" t="s">
        <v>50</v>
      </c>
      <c r="D14" s="85" t="s">
        <v>52</v>
      </c>
      <c r="E14" s="118" t="s">
        <v>79</v>
      </c>
      <c r="F14" s="118" t="s">
        <v>78</v>
      </c>
      <c r="G14" s="64" t="s">
        <v>50</v>
      </c>
      <c r="H14" s="119" t="s">
        <v>52</v>
      </c>
      <c r="I14" s="119" t="s">
        <v>79</v>
      </c>
      <c r="J14" s="119" t="s">
        <v>78</v>
      </c>
      <c r="K14" s="60" t="s">
        <v>50</v>
      </c>
      <c r="L14" s="118" t="s">
        <v>52</v>
      </c>
      <c r="M14" s="118" t="s">
        <v>79</v>
      </c>
      <c r="N14" s="118" t="s">
        <v>78</v>
      </c>
      <c r="O14" s="64" t="s">
        <v>50</v>
      </c>
      <c r="P14" s="119" t="s">
        <v>52</v>
      </c>
      <c r="Q14" s="119" t="s">
        <v>79</v>
      </c>
      <c r="R14" s="119" t="s">
        <v>78</v>
      </c>
      <c r="S14" s="60" t="s">
        <v>50</v>
      </c>
      <c r="T14" s="118" t="s">
        <v>52</v>
      </c>
      <c r="U14" s="118" t="s">
        <v>79</v>
      </c>
      <c r="V14" s="118" t="s">
        <v>78</v>
      </c>
      <c r="W14" s="64" t="s">
        <v>50</v>
      </c>
      <c r="X14" s="119" t="s">
        <v>52</v>
      </c>
      <c r="Y14" s="119" t="s">
        <v>79</v>
      </c>
      <c r="Z14" s="119" t="s">
        <v>78</v>
      </c>
    </row>
    <row r="15" spans="1:52" s="1" customFormat="1" ht="18" customHeight="1" x14ac:dyDescent="0.25">
      <c r="A15" s="4" t="s">
        <v>15</v>
      </c>
      <c r="B15" s="178"/>
      <c r="C15" s="192">
        <v>47.232142857142854</v>
      </c>
      <c r="D15" s="193">
        <v>26450</v>
      </c>
      <c r="E15" s="84">
        <v>829.45</v>
      </c>
      <c r="F15" s="81">
        <f>IF(C15=0," ",E15/C15)</f>
        <v>17.561134215500946</v>
      </c>
      <c r="G15" s="83"/>
      <c r="H15" s="97"/>
      <c r="I15" s="84"/>
      <c r="J15" s="81" t="str">
        <f>IF(G15=0," ",I15/G15)</f>
        <v xml:space="preserve"> </v>
      </c>
      <c r="K15" s="83"/>
      <c r="L15" s="97"/>
      <c r="M15" s="84"/>
      <c r="N15" s="5" t="str">
        <f>IF(K15=0,"",M15/K15)</f>
        <v/>
      </c>
      <c r="O15" s="83"/>
      <c r="P15" s="97"/>
      <c r="Q15" s="84"/>
      <c r="R15" s="5" t="str">
        <f>IF(O15=0,"",Q15/O15)</f>
        <v/>
      </c>
      <c r="S15" s="83"/>
      <c r="T15" s="97"/>
      <c r="U15" s="84"/>
      <c r="V15" s="5" t="str">
        <f>IF(S15=0,"",U15/S15)</f>
        <v/>
      </c>
      <c r="W15" s="83"/>
      <c r="X15" s="97"/>
      <c r="Y15" s="84"/>
      <c r="Z15" s="81" t="str">
        <f>IF(W15=""," ",Y15/W15)</f>
        <v xml:space="preserve"> </v>
      </c>
    </row>
    <row r="16" spans="1:52" s="1" customFormat="1" ht="18" customHeight="1" x14ac:dyDescent="0.25">
      <c r="A16" s="6" t="s">
        <v>1</v>
      </c>
      <c r="B16" s="182"/>
      <c r="C16" s="192">
        <v>102.09649122807018</v>
      </c>
      <c r="D16" s="193">
        <v>58195</v>
      </c>
      <c r="E16" s="84">
        <v>602.77</v>
      </c>
      <c r="F16" s="81">
        <f t="shared" ref="F16:F26" si="0">IF(C16=0," ",E16/C16)</f>
        <v>5.9039247358020441</v>
      </c>
      <c r="G16" s="83"/>
      <c r="H16" s="97"/>
      <c r="I16" s="84"/>
      <c r="J16" s="81" t="str">
        <f t="shared" ref="J16:J26" si="1">IF(G16=0," ",I16/G16)</f>
        <v xml:space="preserve"> </v>
      </c>
      <c r="K16" s="83"/>
      <c r="L16" s="97"/>
      <c r="M16" s="84"/>
      <c r="N16" s="5" t="str">
        <f t="shared" ref="N16:N26" si="2">IF(K16=0,"",M16/K16)</f>
        <v/>
      </c>
      <c r="O16" s="83"/>
      <c r="P16" s="97"/>
      <c r="Q16" s="84"/>
      <c r="R16" s="5" t="str">
        <f t="shared" ref="R16:R26" si="3">IF(O16=0,"",Q16/O16)</f>
        <v/>
      </c>
      <c r="S16" s="83"/>
      <c r="T16" s="97"/>
      <c r="U16" s="84"/>
      <c r="V16" s="5" t="str">
        <f t="shared" ref="V16:V26" si="4">IF(S16=0,"",U16/S16)</f>
        <v/>
      </c>
      <c r="W16" s="83"/>
      <c r="X16" s="97"/>
      <c r="Y16" s="84"/>
      <c r="Z16" s="81" t="str">
        <f t="shared" ref="Z16:Z26" si="5">IF(W16=""," ",Y16/W16)</f>
        <v xml:space="preserve"> </v>
      </c>
    </row>
    <row r="17" spans="1:35" s="1" customFormat="1" ht="18" customHeight="1" x14ac:dyDescent="0.25">
      <c r="A17" s="6" t="s">
        <v>2</v>
      </c>
      <c r="B17" s="182"/>
      <c r="C17" s="192">
        <v>195.91385135135135</v>
      </c>
      <c r="D17" s="193">
        <v>115981</v>
      </c>
      <c r="E17" s="84">
        <v>561.07000000000005</v>
      </c>
      <c r="F17" s="81">
        <f t="shared" si="0"/>
        <v>2.8638608047869911</v>
      </c>
      <c r="G17" s="83"/>
      <c r="H17" s="97"/>
      <c r="I17" s="84"/>
      <c r="J17" s="81" t="str">
        <f t="shared" si="1"/>
        <v xml:space="preserve"> </v>
      </c>
      <c r="K17" s="83"/>
      <c r="L17" s="97"/>
      <c r="M17" s="84"/>
      <c r="N17" s="5" t="str">
        <f t="shared" si="2"/>
        <v/>
      </c>
      <c r="O17" s="83"/>
      <c r="P17" s="97"/>
      <c r="Q17" s="84"/>
      <c r="R17" s="5" t="str">
        <f t="shared" si="3"/>
        <v/>
      </c>
      <c r="S17" s="83"/>
      <c r="T17" s="97"/>
      <c r="U17" s="84"/>
      <c r="V17" s="5" t="str">
        <f t="shared" si="4"/>
        <v/>
      </c>
      <c r="W17" s="83"/>
      <c r="X17" s="97"/>
      <c r="Y17" s="84"/>
      <c r="Z17" s="81" t="str">
        <f t="shared" si="5"/>
        <v xml:space="preserve"> </v>
      </c>
    </row>
    <row r="18" spans="1:35" s="1" customFormat="1" ht="18" customHeight="1" x14ac:dyDescent="0.25">
      <c r="A18" s="6" t="s">
        <v>3</v>
      </c>
      <c r="B18" s="182"/>
      <c r="C18" s="192">
        <v>57.349736379613354</v>
      </c>
      <c r="D18" s="193">
        <v>32632</v>
      </c>
      <c r="E18" s="84">
        <v>317.19</v>
      </c>
      <c r="F18" s="81">
        <f t="shared" si="0"/>
        <v>5.5308013606276054</v>
      </c>
      <c r="G18" s="83"/>
      <c r="H18" s="97"/>
      <c r="I18" s="84"/>
      <c r="J18" s="81" t="str">
        <f t="shared" si="1"/>
        <v xml:space="preserve"> </v>
      </c>
      <c r="K18" s="83"/>
      <c r="L18" s="97"/>
      <c r="M18" s="84"/>
      <c r="N18" s="5" t="str">
        <f t="shared" si="2"/>
        <v/>
      </c>
      <c r="O18" s="83"/>
      <c r="P18" s="97"/>
      <c r="Q18" s="84"/>
      <c r="R18" s="5" t="str">
        <f t="shared" si="3"/>
        <v/>
      </c>
      <c r="S18" s="83"/>
      <c r="T18" s="97"/>
      <c r="U18" s="84"/>
      <c r="V18" s="5" t="str">
        <f t="shared" si="4"/>
        <v/>
      </c>
      <c r="W18" s="83"/>
      <c r="X18" s="97"/>
      <c r="Y18" s="84"/>
      <c r="Z18" s="81" t="str">
        <f t="shared" si="5"/>
        <v xml:space="preserve"> </v>
      </c>
    </row>
    <row r="19" spans="1:35" s="1" customFormat="1" ht="18" customHeight="1" x14ac:dyDescent="0.25">
      <c r="A19" s="6" t="s">
        <v>4</v>
      </c>
      <c r="B19" s="182"/>
      <c r="C19" s="192">
        <v>209.13027522935781</v>
      </c>
      <c r="D19" s="193">
        <v>113976</v>
      </c>
      <c r="E19" s="84">
        <v>676.22</v>
      </c>
      <c r="F19" s="81">
        <f t="shared" si="0"/>
        <v>3.2334868744297043</v>
      </c>
      <c r="G19" s="83"/>
      <c r="H19" s="97"/>
      <c r="I19" s="84"/>
      <c r="J19" s="81" t="str">
        <f t="shared" si="1"/>
        <v xml:space="preserve"> </v>
      </c>
      <c r="K19" s="83"/>
      <c r="L19" s="97"/>
      <c r="M19" s="84"/>
      <c r="N19" s="5" t="str">
        <f t="shared" si="2"/>
        <v/>
      </c>
      <c r="O19" s="83"/>
      <c r="P19" s="97"/>
      <c r="Q19" s="84"/>
      <c r="R19" s="5" t="str">
        <f t="shared" si="3"/>
        <v/>
      </c>
      <c r="S19" s="83"/>
      <c r="T19" s="97"/>
      <c r="U19" s="84"/>
      <c r="V19" s="5" t="str">
        <f t="shared" si="4"/>
        <v/>
      </c>
      <c r="W19" s="83"/>
      <c r="X19" s="97"/>
      <c r="Y19" s="84"/>
      <c r="Z19" s="81" t="str">
        <f t="shared" si="5"/>
        <v xml:space="preserve"> </v>
      </c>
    </row>
    <row r="20" spans="1:35" s="1" customFormat="1" ht="18" customHeight="1" x14ac:dyDescent="0.25">
      <c r="A20" s="6" t="s">
        <v>5</v>
      </c>
      <c r="B20" s="182"/>
      <c r="C20" s="192">
        <v>0</v>
      </c>
      <c r="D20" s="193">
        <v>0</v>
      </c>
      <c r="E20" s="84">
        <v>637.14</v>
      </c>
      <c r="F20" s="81" t="str">
        <f t="shared" si="0"/>
        <v xml:space="preserve"> </v>
      </c>
      <c r="G20" s="83"/>
      <c r="H20" s="97"/>
      <c r="I20" s="84"/>
      <c r="J20" s="81" t="str">
        <f t="shared" si="1"/>
        <v xml:space="preserve"> </v>
      </c>
      <c r="K20" s="83"/>
      <c r="L20" s="97"/>
      <c r="M20" s="84"/>
      <c r="N20" s="5" t="str">
        <f t="shared" si="2"/>
        <v/>
      </c>
      <c r="O20" s="83"/>
      <c r="P20" s="97"/>
      <c r="Q20" s="84"/>
      <c r="R20" s="5" t="str">
        <f t="shared" si="3"/>
        <v/>
      </c>
      <c r="S20" s="83"/>
      <c r="T20" s="97"/>
      <c r="U20" s="84"/>
      <c r="V20" s="5" t="str">
        <f t="shared" si="4"/>
        <v/>
      </c>
      <c r="W20" s="83"/>
      <c r="X20" s="97"/>
      <c r="Y20" s="84"/>
      <c r="Z20" s="81" t="str">
        <f t="shared" si="5"/>
        <v xml:space="preserve"> </v>
      </c>
    </row>
    <row r="21" spans="1:35" s="1" customFormat="1" ht="18" customHeight="1" x14ac:dyDescent="0.25">
      <c r="A21" s="4" t="s">
        <v>6</v>
      </c>
      <c r="B21" s="178"/>
      <c r="C21" s="192">
        <v>76.03984819734346</v>
      </c>
      <c r="D21" s="193">
        <v>40073</v>
      </c>
      <c r="E21" s="84">
        <v>905.53</v>
      </c>
      <c r="F21" s="81">
        <f t="shared" si="0"/>
        <v>11.908624510268758</v>
      </c>
      <c r="G21" s="83"/>
      <c r="H21" s="97"/>
      <c r="I21" s="84"/>
      <c r="J21" s="81" t="str">
        <f t="shared" si="1"/>
        <v xml:space="preserve"> </v>
      </c>
      <c r="K21" s="83"/>
      <c r="L21" s="97"/>
      <c r="M21" s="84"/>
      <c r="N21" s="5" t="str">
        <f t="shared" si="2"/>
        <v/>
      </c>
      <c r="O21" s="83"/>
      <c r="P21" s="97"/>
      <c r="Q21" s="84"/>
      <c r="R21" s="5" t="str">
        <f t="shared" si="3"/>
        <v/>
      </c>
      <c r="S21" s="83"/>
      <c r="T21" s="97"/>
      <c r="U21" s="84"/>
      <c r="V21" s="5" t="str">
        <f t="shared" si="4"/>
        <v/>
      </c>
      <c r="W21" s="83"/>
      <c r="X21" s="97"/>
      <c r="Y21" s="84"/>
      <c r="Z21" s="81" t="str">
        <f t="shared" si="5"/>
        <v xml:space="preserve"> </v>
      </c>
    </row>
    <row r="22" spans="1:35" s="1" customFormat="1" ht="18" customHeight="1" x14ac:dyDescent="0.25">
      <c r="A22" s="6" t="s">
        <v>16</v>
      </c>
      <c r="B22" s="182"/>
      <c r="C22" s="192">
        <v>84.400359066427285</v>
      </c>
      <c r="D22" s="193">
        <v>47011</v>
      </c>
      <c r="E22" s="84">
        <v>1589</v>
      </c>
      <c r="F22" s="81">
        <f t="shared" si="0"/>
        <v>18.82693412180128</v>
      </c>
      <c r="G22" s="83"/>
      <c r="H22" s="97"/>
      <c r="I22" s="84"/>
      <c r="J22" s="81" t="str">
        <f t="shared" si="1"/>
        <v xml:space="preserve"> </v>
      </c>
      <c r="K22" s="83"/>
      <c r="L22" s="97"/>
      <c r="M22" s="84"/>
      <c r="N22" s="5" t="str">
        <f t="shared" si="2"/>
        <v/>
      </c>
      <c r="O22" s="83"/>
      <c r="P22" s="97"/>
      <c r="Q22" s="84"/>
      <c r="R22" s="5" t="str">
        <f t="shared" si="3"/>
        <v/>
      </c>
      <c r="S22" s="83"/>
      <c r="T22" s="97"/>
      <c r="U22" s="84"/>
      <c r="V22" s="5" t="str">
        <f t="shared" si="4"/>
        <v/>
      </c>
      <c r="W22" s="83"/>
      <c r="X22" s="97"/>
      <c r="Y22" s="84"/>
      <c r="Z22" s="81" t="str">
        <f t="shared" si="5"/>
        <v xml:space="preserve"> </v>
      </c>
    </row>
    <row r="23" spans="1:35" s="1" customFormat="1" ht="18" customHeight="1" x14ac:dyDescent="0.25">
      <c r="A23" s="4" t="s">
        <v>7</v>
      </c>
      <c r="B23" s="178"/>
      <c r="C23" s="192">
        <v>78.563829787234042</v>
      </c>
      <c r="D23" s="193">
        <v>44310</v>
      </c>
      <c r="E23" s="84">
        <v>566</v>
      </c>
      <c r="F23" s="81">
        <f t="shared" si="0"/>
        <v>7.2043331076506432</v>
      </c>
      <c r="G23" s="83"/>
      <c r="H23" s="97"/>
      <c r="I23" s="84"/>
      <c r="J23" s="81" t="str">
        <f t="shared" si="1"/>
        <v xml:space="preserve"> </v>
      </c>
      <c r="K23" s="83"/>
      <c r="L23" s="97"/>
      <c r="M23" s="84"/>
      <c r="N23" s="5" t="str">
        <f t="shared" si="2"/>
        <v/>
      </c>
      <c r="O23" s="83"/>
      <c r="P23" s="97"/>
      <c r="Q23" s="84"/>
      <c r="R23" s="5" t="str">
        <f t="shared" si="3"/>
        <v/>
      </c>
      <c r="S23" s="83"/>
      <c r="T23" s="97"/>
      <c r="U23" s="84"/>
      <c r="V23" s="5" t="str">
        <f t="shared" si="4"/>
        <v/>
      </c>
      <c r="W23" s="83"/>
      <c r="X23" s="97"/>
      <c r="Y23" s="84"/>
      <c r="Z23" s="81" t="str">
        <f t="shared" si="5"/>
        <v xml:space="preserve"> </v>
      </c>
    </row>
    <row r="24" spans="1:35" s="1" customFormat="1" ht="18" customHeight="1" x14ac:dyDescent="0.25">
      <c r="A24" s="6" t="s">
        <v>8</v>
      </c>
      <c r="B24" s="182"/>
      <c r="C24" s="192">
        <v>159.61870503597123</v>
      </c>
      <c r="D24" s="193">
        <v>88748</v>
      </c>
      <c r="E24" s="84">
        <v>609.30000000000007</v>
      </c>
      <c r="F24" s="81">
        <f t="shared" si="0"/>
        <v>3.8172217965475279</v>
      </c>
      <c r="G24" s="83"/>
      <c r="H24" s="97"/>
      <c r="I24" s="84"/>
      <c r="J24" s="81" t="str">
        <f t="shared" si="1"/>
        <v xml:space="preserve"> </v>
      </c>
      <c r="K24" s="83"/>
      <c r="L24" s="97"/>
      <c r="M24" s="84"/>
      <c r="N24" s="5" t="str">
        <f t="shared" si="2"/>
        <v/>
      </c>
      <c r="O24" s="83"/>
      <c r="P24" s="97"/>
      <c r="Q24" s="84"/>
      <c r="R24" s="5" t="str">
        <f t="shared" si="3"/>
        <v/>
      </c>
      <c r="S24" s="83"/>
      <c r="T24" s="97"/>
      <c r="U24" s="84"/>
      <c r="V24" s="5" t="str">
        <f t="shared" si="4"/>
        <v/>
      </c>
      <c r="W24" s="83"/>
      <c r="X24" s="97"/>
      <c r="Y24" s="84"/>
      <c r="Z24" s="81" t="str">
        <f t="shared" si="5"/>
        <v xml:space="preserve"> </v>
      </c>
    </row>
    <row r="25" spans="1:35" s="1" customFormat="1" ht="18" customHeight="1" x14ac:dyDescent="0.25">
      <c r="A25" s="4" t="s">
        <v>9</v>
      </c>
      <c r="B25" s="178"/>
      <c r="C25" s="192">
        <v>151.80353982300886</v>
      </c>
      <c r="D25" s="193">
        <v>85769</v>
      </c>
      <c r="E25" s="84">
        <v>672.1</v>
      </c>
      <c r="F25" s="81">
        <f t="shared" si="0"/>
        <v>4.4274329886089374</v>
      </c>
      <c r="G25" s="83"/>
      <c r="H25" s="97"/>
      <c r="I25" s="84"/>
      <c r="J25" s="81" t="str">
        <f t="shared" si="1"/>
        <v xml:space="preserve"> </v>
      </c>
      <c r="K25" s="83"/>
      <c r="L25" s="97"/>
      <c r="M25" s="84"/>
      <c r="N25" s="5" t="str">
        <f t="shared" si="2"/>
        <v/>
      </c>
      <c r="O25" s="83"/>
      <c r="P25" s="97"/>
      <c r="Q25" s="84"/>
      <c r="R25" s="5" t="str">
        <f t="shared" si="3"/>
        <v/>
      </c>
      <c r="S25" s="83"/>
      <c r="T25" s="97"/>
      <c r="U25" s="84"/>
      <c r="V25" s="5" t="str">
        <f t="shared" si="4"/>
        <v/>
      </c>
      <c r="W25" s="83"/>
      <c r="X25" s="97"/>
      <c r="Y25" s="84"/>
      <c r="Z25" s="81" t="str">
        <f t="shared" si="5"/>
        <v xml:space="preserve"> </v>
      </c>
    </row>
    <row r="26" spans="1:35" s="1" customFormat="1" ht="18" customHeight="1" x14ac:dyDescent="0.25">
      <c r="A26" s="6" t="s">
        <v>10</v>
      </c>
      <c r="B26" s="182"/>
      <c r="C26" s="192">
        <v>88.538599640933569</v>
      </c>
      <c r="D26" s="193">
        <v>49316</v>
      </c>
      <c r="E26" s="84">
        <v>522</v>
      </c>
      <c r="F26" s="81">
        <f t="shared" si="0"/>
        <v>5.8957336361424284</v>
      </c>
      <c r="G26" s="83"/>
      <c r="H26" s="97"/>
      <c r="I26" s="84"/>
      <c r="J26" s="81" t="str">
        <f t="shared" si="1"/>
        <v xml:space="preserve"> </v>
      </c>
      <c r="K26" s="83"/>
      <c r="L26" s="97"/>
      <c r="M26" s="84"/>
      <c r="N26" s="5" t="str">
        <f t="shared" si="2"/>
        <v/>
      </c>
      <c r="O26" s="83"/>
      <c r="P26" s="97"/>
      <c r="Q26" s="84"/>
      <c r="R26" s="5" t="str">
        <f t="shared" si="3"/>
        <v/>
      </c>
      <c r="S26" s="83"/>
      <c r="T26" s="97"/>
      <c r="U26" s="84"/>
      <c r="V26" s="5" t="str">
        <f t="shared" si="4"/>
        <v/>
      </c>
      <c r="W26" s="83"/>
      <c r="X26" s="97"/>
      <c r="Y26" s="84"/>
      <c r="Z26" s="81" t="str">
        <f t="shared" si="5"/>
        <v xml:space="preserve"> </v>
      </c>
    </row>
    <row r="27" spans="1:35" s="11" customFormat="1" ht="18" customHeight="1" x14ac:dyDescent="0.25">
      <c r="A27" s="59" t="s">
        <v>30</v>
      </c>
      <c r="B27" s="175"/>
      <c r="C27" s="61">
        <f>IF(SUM(C15:C26)=0,0,SUM(C15:C26))</f>
        <v>1250.687378596454</v>
      </c>
      <c r="D27" s="98">
        <f t="shared" ref="D27:Z27" si="6">IF(SUM(D15:D26)=0,0,SUM(D15:D26))</f>
        <v>702461</v>
      </c>
      <c r="E27" s="10">
        <f t="shared" si="6"/>
        <v>8487.77</v>
      </c>
      <c r="F27" s="10">
        <f t="shared" si="6"/>
        <v>87.173488152166854</v>
      </c>
      <c r="G27" s="65">
        <f t="shared" si="6"/>
        <v>0</v>
      </c>
      <c r="H27" s="99">
        <f t="shared" si="6"/>
        <v>0</v>
      </c>
      <c r="I27" s="65">
        <f t="shared" si="6"/>
        <v>0</v>
      </c>
      <c r="J27" s="65">
        <f t="shared" si="6"/>
        <v>0</v>
      </c>
      <c r="K27" s="61">
        <f t="shared" si="6"/>
        <v>0</v>
      </c>
      <c r="L27" s="100">
        <f t="shared" si="6"/>
        <v>0</v>
      </c>
      <c r="M27" s="61">
        <f t="shared" si="6"/>
        <v>0</v>
      </c>
      <c r="N27" s="61">
        <f t="shared" si="6"/>
        <v>0</v>
      </c>
      <c r="O27" s="123">
        <f t="shared" si="6"/>
        <v>0</v>
      </c>
      <c r="P27" s="100">
        <f t="shared" si="6"/>
        <v>0</v>
      </c>
      <c r="Q27" s="61">
        <f t="shared" si="6"/>
        <v>0</v>
      </c>
      <c r="R27" s="61">
        <f t="shared" si="6"/>
        <v>0</v>
      </c>
      <c r="S27" s="123">
        <f t="shared" si="6"/>
        <v>0</v>
      </c>
      <c r="T27" s="100">
        <f t="shared" si="6"/>
        <v>0</v>
      </c>
      <c r="U27" s="61">
        <f t="shared" si="6"/>
        <v>0</v>
      </c>
      <c r="V27" s="61">
        <f t="shared" si="6"/>
        <v>0</v>
      </c>
      <c r="W27" s="65">
        <f t="shared" si="6"/>
        <v>0</v>
      </c>
      <c r="X27" s="99">
        <f t="shared" si="6"/>
        <v>0</v>
      </c>
      <c r="Y27" s="65">
        <f t="shared" si="6"/>
        <v>0</v>
      </c>
      <c r="Z27" s="65">
        <f t="shared" si="6"/>
        <v>0</v>
      </c>
    </row>
    <row r="28" spans="1:35" s="11" customFormat="1" ht="18" customHeight="1" thickBot="1" x14ac:dyDescent="0.3">
      <c r="A28" s="59" t="s">
        <v>31</v>
      </c>
      <c r="B28" s="62">
        <f>IF(SUM(B15:B26)&gt;0,AVERAGE(B15:B26),0)</f>
        <v>0</v>
      </c>
      <c r="C28" s="62">
        <f>IF(SUM(C15:C26)&gt;0,AVERAGE(C15:C26),0)</f>
        <v>104.22394821637117</v>
      </c>
      <c r="D28" s="62">
        <f t="shared" ref="D28:F28" si="7">IF(SUM(D15:D26)&gt;0,AVERAGE(D15:D26),0)</f>
        <v>58538.416666666664</v>
      </c>
      <c r="E28" s="62">
        <f t="shared" si="7"/>
        <v>707.31416666666667</v>
      </c>
      <c r="F28" s="62">
        <f t="shared" si="7"/>
        <v>7.9248625592878961</v>
      </c>
      <c r="G28" s="66">
        <f>IF(G27=0,0,AVERAGE(G15:G26))</f>
        <v>0</v>
      </c>
      <c r="H28" s="66">
        <f t="shared" ref="H28:J28" si="8">IF(H27=0,0,AVERAGE(H15:H26))</f>
        <v>0</v>
      </c>
      <c r="I28" s="66">
        <f t="shared" si="8"/>
        <v>0</v>
      </c>
      <c r="J28" s="66">
        <f t="shared" si="8"/>
        <v>0</v>
      </c>
      <c r="K28" s="62">
        <f t="shared" ref="K28:V28" si="9">IF(SUM(K15:K26)&gt;0,AVERAGE(K15:K26),0)</f>
        <v>0</v>
      </c>
      <c r="L28" s="62">
        <f t="shared" si="9"/>
        <v>0</v>
      </c>
      <c r="M28" s="62">
        <f t="shared" si="9"/>
        <v>0</v>
      </c>
      <c r="N28" s="62">
        <f t="shared" si="9"/>
        <v>0</v>
      </c>
      <c r="O28" s="124">
        <f t="shared" si="9"/>
        <v>0</v>
      </c>
      <c r="P28" s="62">
        <f t="shared" si="9"/>
        <v>0</v>
      </c>
      <c r="Q28" s="62">
        <f t="shared" si="9"/>
        <v>0</v>
      </c>
      <c r="R28" s="62">
        <f t="shared" si="9"/>
        <v>0</v>
      </c>
      <c r="S28" s="124">
        <f t="shared" si="9"/>
        <v>0</v>
      </c>
      <c r="T28" s="62">
        <f t="shared" si="9"/>
        <v>0</v>
      </c>
      <c r="U28" s="62">
        <f t="shared" si="9"/>
        <v>0</v>
      </c>
      <c r="V28" s="62">
        <f t="shared" si="9"/>
        <v>0</v>
      </c>
      <c r="W28" s="66">
        <f t="shared" ref="W28:Z28" si="10">IF(W27=0,0,AVERAGE(W15:W26))</f>
        <v>0</v>
      </c>
      <c r="X28" s="66">
        <f t="shared" si="10"/>
        <v>0</v>
      </c>
      <c r="Y28" s="66">
        <f t="shared" si="10"/>
        <v>0</v>
      </c>
      <c r="Z28" s="66">
        <f t="shared" si="10"/>
        <v>0</v>
      </c>
    </row>
    <row r="29" spans="1:35" s="11" customFormat="1" ht="18" customHeight="1" x14ac:dyDescent="0.25">
      <c r="A29" s="128"/>
      <c r="B29" s="128"/>
      <c r="D29" s="129"/>
    </row>
    <row r="30" spans="1:35" ht="21" x14ac:dyDescent="0.25">
      <c r="A30" s="230" t="s">
        <v>36</v>
      </c>
      <c r="B30" s="230"/>
      <c r="C30" s="230"/>
      <c r="D30" s="230"/>
      <c r="E30" s="230"/>
      <c r="F30" s="230"/>
      <c r="G30" s="230"/>
      <c r="H30" s="230"/>
      <c r="I30" s="230"/>
      <c r="J30" s="230"/>
      <c r="K30" s="230"/>
      <c r="L30" s="230"/>
      <c r="M30" s="230"/>
      <c r="N30" s="230"/>
      <c r="O30" s="230"/>
      <c r="P30" s="230"/>
      <c r="Q30" s="230"/>
      <c r="R30" s="230"/>
      <c r="S30" s="230"/>
      <c r="T30" s="230"/>
      <c r="U30" s="230"/>
      <c r="V30" s="230"/>
      <c r="W30" s="230"/>
      <c r="X30" s="230"/>
      <c r="Y30" s="230"/>
      <c r="Z30" s="230"/>
      <c r="AA30" s="230"/>
      <c r="AB30" s="230"/>
      <c r="AC30" s="230"/>
      <c r="AD30" s="230"/>
      <c r="AE30" s="230"/>
      <c r="AF30" s="230"/>
      <c r="AG30" s="230"/>
      <c r="AH30" s="230"/>
      <c r="AI30" s="230"/>
    </row>
    <row r="31" spans="1:35" x14ac:dyDescent="0.25">
      <c r="A31" s="3"/>
      <c r="B31" s="3"/>
      <c r="C31" s="3"/>
      <c r="D31" s="130"/>
      <c r="E31" s="3"/>
      <c r="F31" s="3"/>
      <c r="G31" s="3"/>
      <c r="H31" s="3"/>
      <c r="I31" s="3"/>
      <c r="J31" s="3"/>
      <c r="K31" s="3"/>
      <c r="L31" s="3"/>
      <c r="M31" s="3"/>
      <c r="N31" s="3"/>
      <c r="O31" s="3"/>
    </row>
    <row r="32" spans="1:35" x14ac:dyDescent="0.25">
      <c r="A32" s="3"/>
      <c r="B32" s="3"/>
      <c r="C32" s="3"/>
      <c r="D32" s="130"/>
      <c r="E32" s="3"/>
      <c r="F32" s="3"/>
      <c r="G32" s="3"/>
      <c r="H32" s="3"/>
      <c r="I32" s="3"/>
      <c r="J32" s="3"/>
      <c r="K32" s="3"/>
      <c r="L32" s="3"/>
      <c r="M32" s="3"/>
      <c r="N32" s="3"/>
      <c r="O32" s="3"/>
    </row>
    <row r="33" spans="1:10" s="1" customFormat="1" ht="36.75" customHeight="1" x14ac:dyDescent="0.25">
      <c r="A33" s="117" t="s">
        <v>43</v>
      </c>
      <c r="B33" s="172"/>
      <c r="C33" s="242" t="s">
        <v>144</v>
      </c>
      <c r="D33" s="243"/>
      <c r="E33" s="244" t="s">
        <v>156</v>
      </c>
      <c r="F33" s="245"/>
      <c r="G33" s="246" t="s">
        <v>145</v>
      </c>
      <c r="H33" s="247"/>
      <c r="I33" s="242" t="s">
        <v>146</v>
      </c>
      <c r="J33" s="243"/>
    </row>
    <row r="34" spans="1:10" s="1" customFormat="1" ht="30" x14ac:dyDescent="0.25">
      <c r="A34" s="117" t="s">
        <v>0</v>
      </c>
      <c r="B34" s="117" t="s">
        <v>169</v>
      </c>
      <c r="C34" s="117" t="s">
        <v>50</v>
      </c>
      <c r="D34" s="87" t="s">
        <v>51</v>
      </c>
      <c r="E34" s="78" t="s">
        <v>50</v>
      </c>
      <c r="F34" s="78" t="s">
        <v>51</v>
      </c>
      <c r="G34" s="116" t="s">
        <v>50</v>
      </c>
      <c r="H34" s="116" t="s">
        <v>51</v>
      </c>
      <c r="I34" s="115" t="s">
        <v>50</v>
      </c>
      <c r="J34" s="117" t="s">
        <v>51</v>
      </c>
    </row>
    <row r="35" spans="1:10" s="1" customFormat="1" ht="18" customHeight="1" x14ac:dyDescent="0.25">
      <c r="A35" s="4" t="s">
        <v>15</v>
      </c>
      <c r="B35" s="179"/>
      <c r="C35" s="110"/>
      <c r="D35" s="93"/>
      <c r="E35" s="92"/>
      <c r="F35" s="101"/>
      <c r="G35" s="285">
        <v>0</v>
      </c>
      <c r="H35" s="101"/>
      <c r="I35" s="92"/>
      <c r="J35" s="101"/>
    </row>
    <row r="36" spans="1:10" s="1" customFormat="1" ht="18" customHeight="1" x14ac:dyDescent="0.25">
      <c r="A36" s="6" t="s">
        <v>1</v>
      </c>
      <c r="B36" s="180"/>
      <c r="C36" s="111"/>
      <c r="D36" s="86"/>
      <c r="E36" s="92"/>
      <c r="F36" s="101"/>
      <c r="G36" s="286">
        <v>0</v>
      </c>
      <c r="H36" s="97"/>
      <c r="I36" s="84"/>
      <c r="J36" s="97"/>
    </row>
    <row r="37" spans="1:10" s="1" customFormat="1" ht="18" customHeight="1" x14ac:dyDescent="0.25">
      <c r="A37" s="6" t="s">
        <v>2</v>
      </c>
      <c r="B37" s="180"/>
      <c r="C37" s="111"/>
      <c r="D37" s="86"/>
      <c r="E37" s="92"/>
      <c r="F37" s="101"/>
      <c r="G37" s="286">
        <v>83.412679644845483</v>
      </c>
      <c r="H37" s="97"/>
      <c r="I37" s="84"/>
      <c r="J37" s="97"/>
    </row>
    <row r="38" spans="1:10" s="1" customFormat="1" ht="18" customHeight="1" x14ac:dyDescent="0.25">
      <c r="A38" s="6" t="s">
        <v>3</v>
      </c>
      <c r="B38" s="180"/>
      <c r="C38" s="111"/>
      <c r="D38" s="86"/>
      <c r="E38" s="92"/>
      <c r="F38" s="101"/>
      <c r="G38" s="286">
        <v>0</v>
      </c>
      <c r="H38" s="97"/>
      <c r="I38" s="84"/>
      <c r="J38" s="97"/>
    </row>
    <row r="39" spans="1:10" s="1" customFormat="1" ht="18" customHeight="1" x14ac:dyDescent="0.25">
      <c r="A39" s="6" t="s">
        <v>4</v>
      </c>
      <c r="B39" s="180"/>
      <c r="C39" s="111"/>
      <c r="D39" s="86"/>
      <c r="E39" s="92"/>
      <c r="F39" s="101"/>
      <c r="G39" s="286">
        <v>0</v>
      </c>
      <c r="H39" s="97"/>
      <c r="I39" s="84"/>
      <c r="J39" s="97"/>
    </row>
    <row r="40" spans="1:10" s="1" customFormat="1" ht="18" customHeight="1" x14ac:dyDescent="0.25">
      <c r="A40" s="6" t="s">
        <v>5</v>
      </c>
      <c r="B40" s="180"/>
      <c r="C40" s="111"/>
      <c r="D40" s="86"/>
      <c r="E40" s="92"/>
      <c r="F40" s="101"/>
      <c r="G40" s="286">
        <v>0</v>
      </c>
      <c r="H40" s="97"/>
      <c r="I40" s="84"/>
      <c r="J40" s="97"/>
    </row>
    <row r="41" spans="1:10" s="1" customFormat="1" ht="18" customHeight="1" x14ac:dyDescent="0.25">
      <c r="A41" s="4" t="s">
        <v>6</v>
      </c>
      <c r="B41" s="179"/>
      <c r="C41" s="111"/>
      <c r="D41" s="86"/>
      <c r="E41" s="92"/>
      <c r="F41" s="101"/>
      <c r="G41" s="286">
        <v>0</v>
      </c>
      <c r="H41" s="97"/>
      <c r="I41" s="84"/>
      <c r="J41" s="97"/>
    </row>
    <row r="42" spans="1:10" s="1" customFormat="1" ht="18" customHeight="1" x14ac:dyDescent="0.25">
      <c r="A42" s="6" t="s">
        <v>16</v>
      </c>
      <c r="B42" s="180"/>
      <c r="C42" s="111"/>
      <c r="D42" s="86"/>
      <c r="E42" s="92"/>
      <c r="F42" s="101"/>
      <c r="G42" s="286">
        <v>0</v>
      </c>
      <c r="H42" s="97"/>
      <c r="I42" s="84"/>
      <c r="J42" s="97"/>
    </row>
    <row r="43" spans="1:10" s="1" customFormat="1" ht="18" customHeight="1" x14ac:dyDescent="0.25">
      <c r="A43" s="4" t="s">
        <v>7</v>
      </c>
      <c r="B43" s="179"/>
      <c r="C43" s="111"/>
      <c r="D43" s="86"/>
      <c r="E43" s="92"/>
      <c r="F43" s="101"/>
      <c r="G43" s="286">
        <v>83.412679644845483</v>
      </c>
      <c r="H43" s="97"/>
      <c r="I43" s="84"/>
      <c r="J43" s="97"/>
    </row>
    <row r="44" spans="1:10" s="1" customFormat="1" ht="18" customHeight="1" x14ac:dyDescent="0.25">
      <c r="A44" s="6" t="s">
        <v>8</v>
      </c>
      <c r="B44" s="180"/>
      <c r="C44" s="111"/>
      <c r="D44" s="86"/>
      <c r="E44" s="92"/>
      <c r="F44" s="101"/>
      <c r="G44" s="286">
        <v>0</v>
      </c>
      <c r="H44" s="97"/>
      <c r="I44" s="84"/>
      <c r="J44" s="97"/>
    </row>
    <row r="45" spans="1:10" s="1" customFormat="1" ht="18" customHeight="1" x14ac:dyDescent="0.25">
      <c r="A45" s="4" t="s">
        <v>9</v>
      </c>
      <c r="B45" s="179"/>
      <c r="C45" s="111"/>
      <c r="D45" s="86"/>
      <c r="E45" s="92"/>
      <c r="F45" s="101"/>
      <c r="G45" s="286">
        <v>83.412679644845483</v>
      </c>
      <c r="H45" s="97"/>
      <c r="I45" s="84"/>
      <c r="J45" s="97"/>
    </row>
    <row r="46" spans="1:10" s="1" customFormat="1" ht="18" customHeight="1" x14ac:dyDescent="0.25">
      <c r="A46" s="6" t="s">
        <v>10</v>
      </c>
      <c r="B46" s="180"/>
      <c r="C46" s="111"/>
      <c r="D46" s="97"/>
      <c r="E46" s="92"/>
      <c r="F46" s="101"/>
      <c r="G46" s="286">
        <v>0</v>
      </c>
      <c r="H46" s="97"/>
      <c r="I46" s="84"/>
      <c r="J46" s="97"/>
    </row>
    <row r="47" spans="1:10" ht="18" customHeight="1" x14ac:dyDescent="0.25">
      <c r="A47" s="21" t="s">
        <v>30</v>
      </c>
      <c r="B47" s="21"/>
      <c r="C47" s="133">
        <f>IF(SUM(C35:C46)=0,0,SUM(C35:C46))</f>
        <v>0</v>
      </c>
      <c r="D47" s="87">
        <f t="shared" ref="D47:J47" si="11">IF(SUM(D35:D46)=0,0,SUM(D35:D46))</f>
        <v>0</v>
      </c>
      <c r="E47" s="78">
        <f t="shared" si="11"/>
        <v>0</v>
      </c>
      <c r="F47" s="132">
        <f t="shared" si="11"/>
        <v>0</v>
      </c>
      <c r="G47" s="287">
        <f t="shared" si="11"/>
        <v>250.23803893453646</v>
      </c>
      <c r="H47" s="102">
        <f t="shared" si="11"/>
        <v>0</v>
      </c>
      <c r="I47" s="28">
        <f t="shared" si="11"/>
        <v>0</v>
      </c>
      <c r="J47" s="103">
        <f t="shared" si="11"/>
        <v>0</v>
      </c>
    </row>
    <row r="48" spans="1:10" ht="18" customHeight="1" x14ac:dyDescent="0.25">
      <c r="A48" s="21" t="s">
        <v>38</v>
      </c>
      <c r="B48" s="21"/>
      <c r="C48" s="133">
        <f>IF(SUM(C35:C46)&gt;0,AVERAGE(C35:C46),0)</f>
        <v>0</v>
      </c>
      <c r="D48" s="133">
        <f t="shared" ref="D48:J48" si="12">IF(SUM(D35:D46)&gt;0,AVERAGE(D35:D46),0)</f>
        <v>0</v>
      </c>
      <c r="E48" s="133">
        <f t="shared" si="12"/>
        <v>0</v>
      </c>
      <c r="F48" s="133">
        <f t="shared" si="12"/>
        <v>0</v>
      </c>
      <c r="G48" s="133">
        <f t="shared" si="12"/>
        <v>20.853169911211371</v>
      </c>
      <c r="H48" s="133">
        <f t="shared" si="12"/>
        <v>0</v>
      </c>
      <c r="I48" s="133">
        <f t="shared" si="12"/>
        <v>0</v>
      </c>
      <c r="J48" s="133">
        <f t="shared" si="12"/>
        <v>0</v>
      </c>
    </row>
    <row r="49" spans="1:52" ht="18" customHeight="1" x14ac:dyDescent="0.25">
      <c r="A49" s="113"/>
      <c r="B49" s="113"/>
    </row>
    <row r="50" spans="1:52" ht="21" x14ac:dyDescent="0.25">
      <c r="A50" s="230" t="s">
        <v>44</v>
      </c>
      <c r="B50" s="230"/>
      <c r="C50" s="230"/>
      <c r="D50" s="230"/>
      <c r="E50" s="230"/>
      <c r="F50" s="230"/>
      <c r="G50" s="230"/>
      <c r="H50" s="230"/>
      <c r="I50" s="230"/>
      <c r="J50" s="230"/>
      <c r="K50" s="230"/>
      <c r="L50" s="230"/>
      <c r="M50" s="230"/>
      <c r="N50" s="230"/>
      <c r="O50" s="230"/>
      <c r="P50" s="230"/>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230"/>
      <c r="AX50" s="230"/>
      <c r="AY50" s="230"/>
      <c r="AZ50" s="230"/>
    </row>
    <row r="52" spans="1:52" ht="15.75" thickBot="1" x14ac:dyDescent="0.3"/>
    <row r="53" spans="1:52" s="16" customFormat="1" ht="20.100000000000001" customHeight="1" x14ac:dyDescent="0.25">
      <c r="A53" s="75" t="s">
        <v>43</v>
      </c>
      <c r="B53" s="176"/>
      <c r="C53" s="239" t="s">
        <v>22</v>
      </c>
      <c r="D53" s="240"/>
      <c r="E53" s="240"/>
      <c r="F53" s="241"/>
      <c r="G53" s="250" t="s">
        <v>23</v>
      </c>
      <c r="H53" s="251"/>
      <c r="I53" s="251"/>
      <c r="J53" s="252"/>
      <c r="K53" s="239" t="s">
        <v>24</v>
      </c>
      <c r="L53" s="240"/>
      <c r="M53" s="240"/>
      <c r="N53" s="241"/>
      <c r="O53" s="250" t="s">
        <v>147</v>
      </c>
      <c r="P53" s="251"/>
      <c r="Q53" s="251"/>
      <c r="R53" s="252"/>
      <c r="S53" s="239" t="s">
        <v>148</v>
      </c>
      <c r="T53" s="240"/>
      <c r="U53" s="240"/>
      <c r="V53" s="241"/>
      <c r="W53" s="248" t="s">
        <v>140</v>
      </c>
      <c r="X53" s="249"/>
      <c r="Y53" s="249"/>
      <c r="Z53" s="249"/>
    </row>
    <row r="54" spans="1:52" s="16" customFormat="1" ht="90" x14ac:dyDescent="0.25">
      <c r="A54" s="76" t="s">
        <v>40</v>
      </c>
      <c r="B54" s="177" t="s">
        <v>169</v>
      </c>
      <c r="C54" s="67" t="s">
        <v>50</v>
      </c>
      <c r="D54" s="88" t="s">
        <v>51</v>
      </c>
      <c r="E54" s="43" t="s">
        <v>79</v>
      </c>
      <c r="F54" s="68" t="s">
        <v>80</v>
      </c>
      <c r="G54" s="73" t="s">
        <v>54</v>
      </c>
      <c r="H54" s="42" t="s">
        <v>53</v>
      </c>
      <c r="I54" s="42" t="s">
        <v>79</v>
      </c>
      <c r="J54" s="42" t="s">
        <v>80</v>
      </c>
      <c r="K54" s="67" t="s">
        <v>50</v>
      </c>
      <c r="L54" s="43" t="s">
        <v>51</v>
      </c>
      <c r="M54" s="43" t="s">
        <v>79</v>
      </c>
      <c r="N54" s="43" t="s">
        <v>80</v>
      </c>
      <c r="O54" s="73" t="s">
        <v>55</v>
      </c>
      <c r="P54" s="42" t="s">
        <v>53</v>
      </c>
      <c r="Q54" s="42" t="s">
        <v>79</v>
      </c>
      <c r="R54" s="42" t="s">
        <v>80</v>
      </c>
      <c r="S54" s="67" t="s">
        <v>50</v>
      </c>
      <c r="T54" s="43" t="s">
        <v>51</v>
      </c>
      <c r="U54" s="43" t="s">
        <v>79</v>
      </c>
      <c r="V54" s="43" t="s">
        <v>80</v>
      </c>
      <c r="W54" s="60" t="s">
        <v>50</v>
      </c>
      <c r="X54" s="118" t="s">
        <v>51</v>
      </c>
      <c r="Y54" s="118" t="s">
        <v>79</v>
      </c>
      <c r="Z54" s="118" t="s">
        <v>80</v>
      </c>
    </row>
    <row r="55" spans="1:52" s="131" customFormat="1" ht="18" customHeight="1" x14ac:dyDescent="0.25">
      <c r="A55" s="77" t="s">
        <v>41</v>
      </c>
      <c r="B55" s="181"/>
      <c r="C55" s="69">
        <f>+C27</f>
        <v>1250.687378596454</v>
      </c>
      <c r="D55" s="89">
        <f>+D27</f>
        <v>702461</v>
      </c>
      <c r="E55" s="44">
        <f>E27</f>
        <v>8487.77</v>
      </c>
      <c r="F55" s="70">
        <f>E28</f>
        <v>707.31416666666667</v>
      </c>
      <c r="G55" s="69">
        <f>+G27+W27</f>
        <v>0</v>
      </c>
      <c r="H55" s="89">
        <f>H27+X27</f>
        <v>0</v>
      </c>
      <c r="I55" s="44">
        <f>I27+Y27</f>
        <v>0</v>
      </c>
      <c r="J55" s="44">
        <f>AVERAGE(J28,Z28)</f>
        <v>0</v>
      </c>
      <c r="K55" s="69">
        <f>+K27</f>
        <v>0</v>
      </c>
      <c r="L55" s="89">
        <f>L27</f>
        <v>0</v>
      </c>
      <c r="M55" s="44">
        <f>M27</f>
        <v>0</v>
      </c>
      <c r="N55" s="44">
        <f>N28</f>
        <v>0</v>
      </c>
      <c r="O55" s="69">
        <f>+O27</f>
        <v>0</v>
      </c>
      <c r="P55" s="89">
        <f>P27</f>
        <v>0</v>
      </c>
      <c r="Q55" s="44">
        <f>Q27</f>
        <v>0</v>
      </c>
      <c r="R55" s="44">
        <f>R28</f>
        <v>0</v>
      </c>
      <c r="S55" s="108">
        <f>+S27</f>
        <v>0</v>
      </c>
      <c r="T55" s="89">
        <f>T27</f>
        <v>0</v>
      </c>
      <c r="U55" s="44">
        <f>U27</f>
        <v>0</v>
      </c>
      <c r="V55" s="44">
        <f>V28</f>
        <v>0</v>
      </c>
      <c r="W55" s="79" t="s">
        <v>142</v>
      </c>
      <c r="X55" s="106" t="s">
        <v>142</v>
      </c>
      <c r="Y55" s="80" t="s">
        <v>142</v>
      </c>
      <c r="Z55" s="80" t="s">
        <v>142</v>
      </c>
    </row>
    <row r="56" spans="1:52" s="131" customFormat="1" ht="18" customHeight="1" x14ac:dyDescent="0.25">
      <c r="A56" s="77" t="s">
        <v>42</v>
      </c>
      <c r="B56" s="181"/>
      <c r="C56" s="69">
        <f>C47</f>
        <v>0</v>
      </c>
      <c r="D56" s="89">
        <f>D47</f>
        <v>0</v>
      </c>
      <c r="E56" s="94" t="s">
        <v>158</v>
      </c>
      <c r="F56" s="70" t="s">
        <v>29</v>
      </c>
      <c r="G56" s="69">
        <f>+E47</f>
        <v>0</v>
      </c>
      <c r="H56" s="89">
        <f>+F47</f>
        <v>0</v>
      </c>
      <c r="I56" s="44" t="s">
        <v>143</v>
      </c>
      <c r="J56" s="44" t="s">
        <v>29</v>
      </c>
      <c r="K56" s="69">
        <f>G47</f>
        <v>250.23803893453646</v>
      </c>
      <c r="L56" s="104">
        <f>H47</f>
        <v>0</v>
      </c>
      <c r="M56" s="44" t="s">
        <v>29</v>
      </c>
      <c r="N56" s="44" t="s">
        <v>29</v>
      </c>
      <c r="O56" s="69" t="s">
        <v>142</v>
      </c>
      <c r="P56" s="89" t="s">
        <v>29</v>
      </c>
      <c r="Q56" s="44" t="s">
        <v>29</v>
      </c>
      <c r="R56" s="44" t="s">
        <v>29</v>
      </c>
      <c r="S56" s="108" t="s">
        <v>142</v>
      </c>
      <c r="T56" s="89" t="s">
        <v>29</v>
      </c>
      <c r="U56" s="44" t="s">
        <v>29</v>
      </c>
      <c r="V56" s="44" t="s">
        <v>29</v>
      </c>
      <c r="W56" s="79">
        <f>+I47</f>
        <v>0</v>
      </c>
      <c r="X56" s="106">
        <f>+J47</f>
        <v>0</v>
      </c>
      <c r="Y56" s="80" t="s">
        <v>142</v>
      </c>
      <c r="Z56" s="80" t="s">
        <v>142</v>
      </c>
    </row>
    <row r="57" spans="1:52" s="131" customFormat="1" ht="18" customHeight="1" x14ac:dyDescent="0.25">
      <c r="A57" s="77" t="s">
        <v>39</v>
      </c>
      <c r="B57" s="181"/>
      <c r="C57" s="71">
        <f t="shared" ref="C57:H57" si="13">SUM(C55:C56)</f>
        <v>1250.687378596454</v>
      </c>
      <c r="D57" s="91">
        <f t="shared" si="13"/>
        <v>702461</v>
      </c>
      <c r="E57" s="22">
        <f t="shared" si="13"/>
        <v>8487.77</v>
      </c>
      <c r="F57" s="72" t="s">
        <v>29</v>
      </c>
      <c r="G57" s="74">
        <f t="shared" si="13"/>
        <v>0</v>
      </c>
      <c r="H57" s="90">
        <f t="shared" si="13"/>
        <v>0</v>
      </c>
      <c r="I57" s="23">
        <f>SUM(I55:I56)</f>
        <v>0</v>
      </c>
      <c r="J57" s="23" t="s">
        <v>29</v>
      </c>
      <c r="K57" s="71">
        <f>SUM(K55:K56)</f>
        <v>250.23803893453646</v>
      </c>
      <c r="L57" s="91">
        <f>SUM(L55:L56)</f>
        <v>0</v>
      </c>
      <c r="M57" s="22">
        <f>SUM(M55:M56)</f>
        <v>0</v>
      </c>
      <c r="N57" s="22" t="s">
        <v>29</v>
      </c>
      <c r="O57" s="74">
        <f>SUM(O55:O56)</f>
        <v>0</v>
      </c>
      <c r="P57" s="90">
        <f t="shared" ref="P57:Q57" si="14">SUM(P55:P56)</f>
        <v>0</v>
      </c>
      <c r="Q57" s="74">
        <f t="shared" si="14"/>
        <v>0</v>
      </c>
      <c r="R57" s="23" t="s">
        <v>29</v>
      </c>
      <c r="S57" s="109" t="str">
        <f t="shared" ref="S57:U57" si="15">IF(SUM(S55:S56)=0,"",SUM(S55:S56))</f>
        <v/>
      </c>
      <c r="T57" s="105" t="str">
        <f t="shared" si="15"/>
        <v/>
      </c>
      <c r="U57" s="22" t="str">
        <f t="shared" si="15"/>
        <v/>
      </c>
      <c r="V57" s="22" t="s">
        <v>29</v>
      </c>
      <c r="W57" s="61">
        <f t="shared" ref="W57:Z57" si="16">SUM(W55:W56)</f>
        <v>0</v>
      </c>
      <c r="X57" s="98">
        <f t="shared" si="16"/>
        <v>0</v>
      </c>
      <c r="Y57" s="10">
        <f t="shared" si="16"/>
        <v>0</v>
      </c>
      <c r="Z57" s="10">
        <f t="shared" si="16"/>
        <v>0</v>
      </c>
    </row>
    <row r="58" spans="1:52" ht="18" customHeight="1" x14ac:dyDescent="0.25">
      <c r="A58" s="2" t="s">
        <v>166</v>
      </c>
    </row>
    <row r="59" spans="1:52" ht="18" customHeight="1" x14ac:dyDescent="0.25"/>
    <row r="60" spans="1:52" ht="18" customHeight="1" x14ac:dyDescent="0.25"/>
    <row r="61" spans="1:52" ht="18" customHeight="1" x14ac:dyDescent="0.25"/>
    <row r="62" spans="1:52" ht="20.100000000000001" customHeight="1" x14ac:dyDescent="0.25">
      <c r="A62" s="230" t="s">
        <v>45</v>
      </c>
      <c r="B62" s="230"/>
      <c r="C62" s="230"/>
      <c r="D62" s="230"/>
      <c r="E62" s="230"/>
      <c r="F62" s="230"/>
      <c r="G62" s="230"/>
      <c r="H62" s="230"/>
      <c r="I62" s="230"/>
      <c r="J62" s="230"/>
      <c r="K62" s="230"/>
      <c r="L62" s="230"/>
      <c r="M62" s="230"/>
      <c r="N62" s="230"/>
      <c r="O62" s="230"/>
      <c r="P62" s="230"/>
      <c r="Q62" s="230"/>
      <c r="R62" s="230"/>
      <c r="S62" s="230"/>
      <c r="T62" s="230"/>
      <c r="U62" s="230"/>
      <c r="V62" s="230"/>
      <c r="W62" s="230"/>
      <c r="X62" s="230"/>
      <c r="Y62" s="230"/>
      <c r="Z62" s="230"/>
      <c r="AA62" s="230"/>
      <c r="AB62" s="121"/>
      <c r="AC62" s="121"/>
      <c r="AD62" s="121"/>
      <c r="AE62" s="121"/>
      <c r="AF62" s="121"/>
      <c r="AG62" s="121"/>
      <c r="AH62" s="121"/>
      <c r="AI62" s="12"/>
      <c r="AJ62" s="12"/>
      <c r="AK62" s="12"/>
      <c r="AL62" s="12"/>
      <c r="AM62" s="12"/>
      <c r="AN62" s="12"/>
      <c r="AO62" s="12"/>
      <c r="AP62" s="12"/>
      <c r="AQ62" s="12"/>
      <c r="AR62" s="12"/>
    </row>
    <row r="63" spans="1:52" ht="20.100000000000001" customHeight="1" x14ac:dyDescent="0.25"/>
    <row r="64" spans="1:52" ht="20.100000000000001" customHeight="1" x14ac:dyDescent="0.25"/>
    <row r="65" spans="4:4" ht="20.100000000000001" customHeight="1" x14ac:dyDescent="0.25"/>
    <row r="66" spans="4:4" ht="20.100000000000001" customHeight="1" x14ac:dyDescent="0.25"/>
    <row r="67" spans="4:4" ht="20.100000000000001" customHeight="1" x14ac:dyDescent="0.25">
      <c r="D67" s="2"/>
    </row>
    <row r="68" spans="4:4" ht="20.100000000000001" customHeight="1" x14ac:dyDescent="0.25">
      <c r="D68" s="2"/>
    </row>
    <row r="69" spans="4:4" ht="20.100000000000001" customHeight="1" x14ac:dyDescent="0.25">
      <c r="D69" s="2"/>
    </row>
    <row r="70" spans="4:4" ht="20.100000000000001" customHeight="1" x14ac:dyDescent="0.25">
      <c r="D70" s="2"/>
    </row>
    <row r="71" spans="4:4" ht="20.100000000000001" customHeight="1" x14ac:dyDescent="0.25">
      <c r="D71" s="2"/>
    </row>
    <row r="72" spans="4:4" ht="20.100000000000001" customHeight="1" x14ac:dyDescent="0.25">
      <c r="D72" s="2"/>
    </row>
    <row r="73" spans="4:4" ht="20.100000000000001" customHeight="1" x14ac:dyDescent="0.25">
      <c r="D73" s="2"/>
    </row>
    <row r="74" spans="4:4" ht="20.100000000000001" customHeight="1" x14ac:dyDescent="0.25">
      <c r="D74" s="2"/>
    </row>
    <row r="75" spans="4:4" ht="20.100000000000001" customHeight="1" x14ac:dyDescent="0.25">
      <c r="D75" s="2"/>
    </row>
    <row r="76" spans="4:4" ht="20.100000000000001" customHeight="1" x14ac:dyDescent="0.25">
      <c r="D76" s="2"/>
    </row>
    <row r="77" spans="4:4" ht="20.100000000000001" customHeight="1" x14ac:dyDescent="0.25">
      <c r="D77" s="2"/>
    </row>
    <row r="78" spans="4:4" ht="20.100000000000001" customHeight="1" x14ac:dyDescent="0.25">
      <c r="D78" s="2"/>
    </row>
    <row r="79" spans="4:4" ht="20.100000000000001" customHeight="1" x14ac:dyDescent="0.25">
      <c r="D79" s="2"/>
    </row>
    <row r="80" spans="4:4" ht="20.100000000000001" customHeight="1" x14ac:dyDescent="0.25">
      <c r="D80" s="2"/>
    </row>
    <row r="81" s="2" customFormat="1" ht="20.100000000000001" customHeight="1" x14ac:dyDescent="0.25"/>
    <row r="82" s="2" customFormat="1" ht="20.100000000000001" customHeight="1" x14ac:dyDescent="0.25"/>
    <row r="83" s="2" customFormat="1" ht="20.100000000000001" customHeight="1" x14ac:dyDescent="0.25"/>
    <row r="84" s="2" customFormat="1" ht="20.100000000000001" customHeight="1" x14ac:dyDescent="0.25"/>
    <row r="85" s="2" customFormat="1" ht="20.100000000000001" customHeight="1" x14ac:dyDescent="0.25"/>
    <row r="86" s="2" customFormat="1" ht="20.100000000000001" customHeight="1" x14ac:dyDescent="0.25"/>
    <row r="87" s="2" customFormat="1" ht="20.100000000000001" customHeight="1" x14ac:dyDescent="0.25"/>
    <row r="88" s="2" customFormat="1" ht="20.100000000000001" customHeight="1" x14ac:dyDescent="0.25"/>
    <row r="89" s="2" customFormat="1" ht="20.100000000000001" customHeight="1" x14ac:dyDescent="0.25"/>
    <row r="90" s="2" customFormat="1" ht="20.100000000000001" customHeight="1" x14ac:dyDescent="0.25"/>
    <row r="91" s="2" customFormat="1" ht="20.100000000000001" customHeight="1" x14ac:dyDescent="0.25"/>
    <row r="92" s="2" customFormat="1" ht="20.100000000000001" customHeight="1" x14ac:dyDescent="0.25"/>
    <row r="93" s="2" customFormat="1" ht="20.100000000000001" customHeight="1" x14ac:dyDescent="0.25"/>
    <row r="94" s="2" customFormat="1" ht="20.100000000000001" customHeight="1" x14ac:dyDescent="0.25"/>
    <row r="95" s="2" customFormat="1" ht="20.100000000000001" customHeight="1" x14ac:dyDescent="0.25"/>
    <row r="96" s="2" customFormat="1" ht="20.100000000000001" customHeight="1" x14ac:dyDescent="0.25"/>
    <row r="97" s="2" customFormat="1" ht="20.100000000000001" customHeight="1" x14ac:dyDescent="0.25"/>
    <row r="98" s="2" customFormat="1" ht="20.100000000000001" customHeight="1" x14ac:dyDescent="0.25"/>
    <row r="99" s="2" customFormat="1" ht="20.100000000000001" customHeight="1" x14ac:dyDescent="0.25"/>
    <row r="100" s="2" customFormat="1" ht="20.100000000000001" customHeight="1" x14ac:dyDescent="0.25"/>
    <row r="101" s="2" customFormat="1" ht="20.100000000000001" customHeight="1" x14ac:dyDescent="0.25"/>
    <row r="102" s="2" customFormat="1" ht="20.100000000000001" customHeight="1" x14ac:dyDescent="0.25"/>
    <row r="103" s="2" customFormat="1" ht="20.100000000000001" customHeight="1" x14ac:dyDescent="0.25"/>
    <row r="104" s="2" customFormat="1" ht="20.100000000000001" customHeight="1" x14ac:dyDescent="0.25"/>
    <row r="105" s="2" customFormat="1" ht="20.100000000000001" customHeight="1" x14ac:dyDescent="0.25"/>
    <row r="106" s="2" customFormat="1" ht="20.100000000000001" customHeight="1" x14ac:dyDescent="0.25"/>
    <row r="107" s="2" customFormat="1" ht="20.100000000000001" customHeight="1" x14ac:dyDescent="0.25"/>
    <row r="108" s="2" customFormat="1" ht="20.100000000000001" customHeight="1" x14ac:dyDescent="0.25"/>
    <row r="109" s="2" customFormat="1" ht="20.100000000000001" customHeight="1" x14ac:dyDescent="0.25"/>
    <row r="110" s="2" customFormat="1" ht="20.100000000000001" customHeight="1" x14ac:dyDescent="0.25"/>
    <row r="111" s="2" customFormat="1" ht="20.100000000000001" customHeight="1" x14ac:dyDescent="0.25"/>
    <row r="112" s="2" customFormat="1" ht="20.100000000000001" customHeight="1" x14ac:dyDescent="0.25"/>
    <row r="113" s="2" customFormat="1" ht="20.100000000000001" customHeight="1" x14ac:dyDescent="0.25"/>
    <row r="114" s="2" customFormat="1" ht="20.100000000000001" customHeight="1" x14ac:dyDescent="0.25"/>
    <row r="115" s="2" customFormat="1" ht="20.100000000000001" customHeight="1" x14ac:dyDescent="0.25"/>
    <row r="116" s="2" customFormat="1" ht="20.100000000000001" customHeight="1" x14ac:dyDescent="0.25"/>
    <row r="117" s="2" customFormat="1" ht="20.100000000000001" customHeight="1" x14ac:dyDescent="0.25"/>
    <row r="118" s="2" customFormat="1" ht="20.100000000000001" customHeight="1" x14ac:dyDescent="0.25"/>
    <row r="119" s="2" customFormat="1" ht="20.100000000000001" customHeight="1" x14ac:dyDescent="0.25"/>
    <row r="120" s="2" customFormat="1" ht="20.100000000000001" customHeight="1" x14ac:dyDescent="0.25"/>
    <row r="121" s="2" customFormat="1" ht="20.100000000000001" customHeight="1" x14ac:dyDescent="0.25"/>
    <row r="122" s="2" customFormat="1" ht="20.100000000000001" customHeight="1" x14ac:dyDescent="0.25"/>
    <row r="123" s="2" customFormat="1" ht="20.100000000000001" customHeight="1" x14ac:dyDescent="0.25"/>
    <row r="124" s="2" customFormat="1" ht="20.100000000000001" customHeight="1" x14ac:dyDescent="0.25"/>
    <row r="125" s="2" customFormat="1" ht="20.100000000000001" customHeight="1" x14ac:dyDescent="0.25"/>
    <row r="126" s="2" customFormat="1" ht="20.100000000000001" customHeight="1" x14ac:dyDescent="0.25"/>
    <row r="127" s="2" customFormat="1" ht="20.100000000000001" customHeight="1" x14ac:dyDescent="0.25"/>
    <row r="128" s="2" customFormat="1" ht="20.100000000000001" customHeight="1" x14ac:dyDescent="0.25"/>
    <row r="129" s="2" customFormat="1" ht="20.100000000000001" customHeight="1" x14ac:dyDescent="0.25"/>
    <row r="130" s="2" customFormat="1" ht="20.100000000000001" customHeight="1" x14ac:dyDescent="0.25"/>
    <row r="131" s="2" customFormat="1" ht="20.100000000000001" customHeight="1" x14ac:dyDescent="0.25"/>
    <row r="132" s="2" customFormat="1" ht="20.100000000000001" customHeight="1" x14ac:dyDescent="0.25"/>
    <row r="133" s="2" customFormat="1" ht="20.100000000000001" customHeight="1" x14ac:dyDescent="0.25"/>
    <row r="134" s="2" customFormat="1" ht="20.100000000000001" customHeight="1" x14ac:dyDescent="0.25"/>
    <row r="135" s="2" customFormat="1" ht="20.100000000000001" customHeight="1" x14ac:dyDescent="0.25"/>
    <row r="136" s="2" customFormat="1" ht="20.100000000000001" customHeight="1" x14ac:dyDescent="0.25"/>
    <row r="137" s="2" customFormat="1" ht="20.100000000000001" customHeight="1" x14ac:dyDescent="0.25"/>
    <row r="138" s="2" customFormat="1" ht="20.100000000000001" customHeight="1" x14ac:dyDescent="0.25"/>
    <row r="139" s="2" customFormat="1" ht="20.100000000000001" customHeight="1" x14ac:dyDescent="0.25"/>
    <row r="140" s="2" customFormat="1" ht="20.100000000000001" customHeight="1" x14ac:dyDescent="0.25"/>
    <row r="141" s="2" customFormat="1" ht="20.100000000000001" customHeight="1" x14ac:dyDescent="0.25"/>
    <row r="142" s="2" customFormat="1" ht="20.100000000000001" customHeight="1" x14ac:dyDescent="0.25"/>
    <row r="143" s="2" customFormat="1" ht="20.100000000000001" customHeight="1" x14ac:dyDescent="0.25"/>
    <row r="144" s="2" customFormat="1" ht="20.100000000000001" customHeight="1" x14ac:dyDescent="0.25"/>
    <row r="145" s="2" customFormat="1" ht="20.100000000000001" customHeight="1" x14ac:dyDescent="0.25"/>
    <row r="146" s="2" customFormat="1" ht="20.100000000000001" customHeight="1" x14ac:dyDescent="0.25"/>
    <row r="147" s="2" customFormat="1" ht="20.100000000000001" customHeight="1" x14ac:dyDescent="0.25"/>
    <row r="148" s="2" customFormat="1" ht="20.100000000000001" customHeight="1" x14ac:dyDescent="0.25"/>
    <row r="149" s="2" customFormat="1" ht="20.100000000000001" customHeight="1" x14ac:dyDescent="0.25"/>
    <row r="150" s="2" customFormat="1" ht="20.100000000000001" customHeight="1" x14ac:dyDescent="0.25"/>
    <row r="151" s="2" customFormat="1" ht="20.100000000000001" customHeight="1" x14ac:dyDescent="0.25"/>
    <row r="152" s="2" customFormat="1" ht="20.100000000000001" customHeight="1" x14ac:dyDescent="0.25"/>
    <row r="153" s="2" customFormat="1" ht="20.100000000000001" customHeight="1" x14ac:dyDescent="0.25"/>
    <row r="154" s="2" customFormat="1" ht="20.100000000000001" customHeight="1" x14ac:dyDescent="0.25"/>
    <row r="155" s="2" customFormat="1" ht="20.100000000000001" customHeight="1" x14ac:dyDescent="0.25"/>
    <row r="156" s="2" customFormat="1" ht="20.100000000000001" customHeight="1" x14ac:dyDescent="0.25"/>
    <row r="157" s="2" customFormat="1" ht="20.100000000000001" customHeight="1" x14ac:dyDescent="0.25"/>
    <row r="158" s="2" customFormat="1" ht="20.100000000000001" customHeight="1" x14ac:dyDescent="0.25"/>
    <row r="159" s="2" customFormat="1" ht="20.100000000000001" customHeight="1" x14ac:dyDescent="0.25"/>
    <row r="160" s="2" customFormat="1" ht="20.100000000000001" customHeight="1" x14ac:dyDescent="0.25"/>
    <row r="161" s="2" customFormat="1" ht="20.100000000000001" customHeight="1" x14ac:dyDescent="0.25"/>
    <row r="162" s="2" customFormat="1" ht="20.100000000000001" customHeight="1" x14ac:dyDescent="0.25"/>
    <row r="163" s="2" customFormat="1" ht="20.100000000000001" customHeight="1" x14ac:dyDescent="0.25"/>
    <row r="164" s="2" customFormat="1" ht="20.100000000000001" customHeight="1" x14ac:dyDescent="0.25"/>
    <row r="165" s="2" customFormat="1" ht="20.100000000000001" customHeight="1" x14ac:dyDescent="0.25"/>
    <row r="166" s="2" customFormat="1" ht="20.100000000000001" customHeight="1" x14ac:dyDescent="0.25"/>
    <row r="167" s="2" customFormat="1" ht="20.100000000000001" customHeight="1" x14ac:dyDescent="0.25"/>
    <row r="168" s="2" customFormat="1" ht="20.100000000000001" customHeight="1" x14ac:dyDescent="0.25"/>
    <row r="169" s="2" customFormat="1" ht="20.100000000000001" customHeight="1" x14ac:dyDescent="0.25"/>
    <row r="170" s="2" customFormat="1" ht="20.100000000000001" customHeight="1" x14ac:dyDescent="0.25"/>
    <row r="171" s="2" customFormat="1" ht="20.100000000000001" customHeight="1" x14ac:dyDescent="0.25"/>
    <row r="172" s="2" customFormat="1" ht="20.100000000000001" customHeight="1" x14ac:dyDescent="0.25"/>
    <row r="173" s="2" customFormat="1" ht="20.100000000000001" customHeight="1" x14ac:dyDescent="0.25"/>
    <row r="174" s="2" customFormat="1" ht="20.100000000000001" customHeight="1" x14ac:dyDescent="0.25"/>
    <row r="175" s="2" customFormat="1" ht="20.100000000000001" customHeight="1" x14ac:dyDescent="0.25"/>
    <row r="176" s="2" customFormat="1" ht="20.100000000000001" customHeight="1" x14ac:dyDescent="0.25"/>
    <row r="177" s="2" customFormat="1" ht="20.100000000000001" customHeight="1" x14ac:dyDescent="0.25"/>
    <row r="178" s="2" customFormat="1" ht="20.100000000000001" customHeight="1" x14ac:dyDescent="0.25"/>
    <row r="179" s="2" customFormat="1" ht="20.100000000000001" customHeight="1" x14ac:dyDescent="0.25"/>
    <row r="180" s="2" customFormat="1" ht="20.100000000000001" customHeight="1" x14ac:dyDescent="0.25"/>
    <row r="181" s="2" customFormat="1" ht="20.100000000000001" customHeight="1" x14ac:dyDescent="0.25"/>
    <row r="182" s="2" customFormat="1" ht="20.100000000000001" customHeight="1" x14ac:dyDescent="0.25"/>
    <row r="183" s="2" customFormat="1" ht="20.100000000000001" customHeight="1" x14ac:dyDescent="0.25"/>
    <row r="184" s="2" customFormat="1" ht="20.100000000000001" customHeight="1" x14ac:dyDescent="0.25"/>
    <row r="185" s="2" customFormat="1" ht="20.100000000000001" customHeight="1" x14ac:dyDescent="0.25"/>
    <row r="186" s="2" customFormat="1" ht="20.100000000000001" customHeight="1" x14ac:dyDescent="0.25"/>
    <row r="187" s="2" customFormat="1" ht="20.100000000000001" customHeight="1" x14ac:dyDescent="0.25"/>
    <row r="188" s="2" customFormat="1" ht="20.100000000000001" customHeight="1" x14ac:dyDescent="0.25"/>
    <row r="189" s="2" customFormat="1" ht="20.100000000000001" customHeight="1" x14ac:dyDescent="0.25"/>
    <row r="190" s="2" customFormat="1" ht="20.100000000000001" customHeight="1" x14ac:dyDescent="0.25"/>
    <row r="191" s="2" customFormat="1" ht="20.100000000000001" customHeight="1" x14ac:dyDescent="0.25"/>
    <row r="192" s="2" customFormat="1" ht="20.100000000000001" customHeight="1" x14ac:dyDescent="0.25"/>
    <row r="193" s="2" customFormat="1" ht="20.100000000000001" customHeight="1" x14ac:dyDescent="0.25"/>
    <row r="194" s="2" customFormat="1" ht="20.100000000000001" customHeight="1" x14ac:dyDescent="0.25"/>
    <row r="195" s="2" customFormat="1" ht="20.100000000000001" customHeight="1" x14ac:dyDescent="0.25"/>
    <row r="196" s="2" customFormat="1" ht="20.100000000000001" customHeight="1" x14ac:dyDescent="0.25"/>
    <row r="197" s="2" customFormat="1" ht="20.100000000000001" customHeight="1" x14ac:dyDescent="0.25"/>
    <row r="198" s="2" customFormat="1" ht="20.100000000000001" customHeight="1" x14ac:dyDescent="0.25"/>
    <row r="199" s="2" customFormat="1" ht="20.100000000000001" customHeight="1" x14ac:dyDescent="0.25"/>
    <row r="200" s="2" customFormat="1" ht="20.100000000000001" customHeight="1" x14ac:dyDescent="0.25"/>
    <row r="201" s="2" customFormat="1" ht="20.100000000000001" customHeight="1" x14ac:dyDescent="0.25"/>
    <row r="202" s="2" customFormat="1" ht="20.100000000000001" customHeight="1" x14ac:dyDescent="0.25"/>
    <row r="203" s="2" customFormat="1" ht="20.100000000000001" customHeight="1" x14ac:dyDescent="0.25"/>
    <row r="204" s="2" customFormat="1" ht="20.100000000000001" customHeight="1" x14ac:dyDescent="0.25"/>
    <row r="205" s="2" customFormat="1" ht="20.100000000000001" customHeight="1" x14ac:dyDescent="0.25"/>
    <row r="206" s="2" customFormat="1" ht="20.100000000000001" customHeight="1" x14ac:dyDescent="0.25"/>
    <row r="207" s="2" customFormat="1" ht="20.100000000000001" customHeight="1" x14ac:dyDescent="0.25"/>
    <row r="208" s="2" customFormat="1" ht="20.100000000000001" customHeight="1" x14ac:dyDescent="0.25"/>
    <row r="209" s="2" customFormat="1" ht="20.100000000000001" customHeight="1" x14ac:dyDescent="0.25"/>
    <row r="210" s="2" customFormat="1" ht="20.100000000000001" customHeight="1" x14ac:dyDescent="0.25"/>
    <row r="211" s="2" customFormat="1" ht="20.100000000000001" customHeight="1" x14ac:dyDescent="0.25"/>
    <row r="212" s="2" customFormat="1" ht="20.100000000000001" customHeight="1" x14ac:dyDescent="0.25"/>
    <row r="213" s="2" customFormat="1" ht="20.100000000000001" customHeight="1" x14ac:dyDescent="0.25"/>
    <row r="214" s="2" customFormat="1" ht="20.100000000000001" customHeight="1" x14ac:dyDescent="0.25"/>
    <row r="215" s="2" customFormat="1" ht="20.100000000000001" customHeight="1" x14ac:dyDescent="0.25"/>
    <row r="216" s="2" customFormat="1" ht="20.100000000000001" customHeight="1" x14ac:dyDescent="0.25"/>
    <row r="217" s="2" customFormat="1" ht="20.100000000000001" customHeight="1" x14ac:dyDescent="0.25"/>
    <row r="218" s="2" customFormat="1" ht="20.100000000000001" customHeight="1" x14ac:dyDescent="0.25"/>
    <row r="219" s="2" customFormat="1" ht="20.100000000000001" customHeight="1" x14ac:dyDescent="0.25"/>
    <row r="220" s="2" customFormat="1" ht="20.100000000000001" customHeight="1" x14ac:dyDescent="0.25"/>
    <row r="221" s="2" customFormat="1" ht="20.100000000000001" customHeight="1" x14ac:dyDescent="0.25"/>
    <row r="222" s="2" customFormat="1" ht="20.100000000000001" customHeight="1" x14ac:dyDescent="0.25"/>
    <row r="223" s="2" customFormat="1" ht="20.100000000000001" customHeight="1" x14ac:dyDescent="0.25"/>
    <row r="224" s="2" customFormat="1" ht="20.100000000000001" customHeight="1" x14ac:dyDescent="0.25"/>
    <row r="225" s="2" customFormat="1" ht="20.100000000000001" customHeight="1" x14ac:dyDescent="0.25"/>
    <row r="226" s="2" customFormat="1" ht="20.100000000000001" customHeight="1" x14ac:dyDescent="0.25"/>
    <row r="227" s="2" customFormat="1" ht="20.100000000000001" customHeight="1" x14ac:dyDescent="0.25"/>
    <row r="228" s="2" customFormat="1" ht="20.100000000000001" customHeight="1" x14ac:dyDescent="0.25"/>
    <row r="229" s="2" customFormat="1" ht="20.100000000000001" customHeight="1" x14ac:dyDescent="0.25"/>
    <row r="230" s="2" customFormat="1" ht="20.100000000000001" customHeight="1" x14ac:dyDescent="0.25"/>
    <row r="231" s="2" customFormat="1" ht="20.100000000000001" customHeight="1" x14ac:dyDescent="0.25"/>
    <row r="232" s="2" customFormat="1" ht="20.100000000000001" customHeight="1" x14ac:dyDescent="0.25"/>
    <row r="233" s="2" customFormat="1" ht="20.100000000000001" customHeight="1" x14ac:dyDescent="0.25"/>
    <row r="234" s="2" customFormat="1" ht="20.100000000000001" customHeight="1" x14ac:dyDescent="0.25"/>
    <row r="235" s="2" customFormat="1" ht="20.100000000000001" customHeight="1" x14ac:dyDescent="0.25"/>
    <row r="236" s="2" customFormat="1" ht="20.100000000000001" customHeight="1" x14ac:dyDescent="0.25"/>
    <row r="237" s="2" customFormat="1" ht="20.100000000000001" customHeight="1" x14ac:dyDescent="0.25"/>
    <row r="238" s="2" customFormat="1" ht="20.100000000000001" customHeight="1" x14ac:dyDescent="0.25"/>
    <row r="239" s="2" customFormat="1" ht="20.100000000000001" customHeight="1" x14ac:dyDescent="0.25"/>
    <row r="240" s="2" customFormat="1" ht="20.100000000000001" customHeight="1" x14ac:dyDescent="0.25"/>
    <row r="241" s="2" customFormat="1" ht="20.100000000000001" customHeight="1" x14ac:dyDescent="0.25"/>
    <row r="242" s="2" customFormat="1" ht="20.100000000000001" customHeight="1" x14ac:dyDescent="0.25"/>
    <row r="243" s="2" customFormat="1" ht="20.100000000000001" customHeight="1" x14ac:dyDescent="0.25"/>
    <row r="244" s="2" customFormat="1" ht="20.100000000000001" customHeight="1" x14ac:dyDescent="0.25"/>
    <row r="245" s="2" customFormat="1" ht="20.100000000000001" customHeight="1" x14ac:dyDescent="0.25"/>
    <row r="246" s="2" customFormat="1" ht="20.100000000000001" customHeight="1" x14ac:dyDescent="0.25"/>
    <row r="247" s="2" customFormat="1" ht="20.100000000000001" customHeight="1" x14ac:dyDescent="0.25"/>
    <row r="248" s="2" customFormat="1" ht="20.100000000000001" customHeight="1" x14ac:dyDescent="0.25"/>
    <row r="249" s="2" customFormat="1" ht="20.100000000000001" customHeight="1" x14ac:dyDescent="0.25"/>
    <row r="250" s="2" customFormat="1" ht="20.100000000000001" customHeight="1" x14ac:dyDescent="0.25"/>
    <row r="251" s="2" customFormat="1" ht="20.100000000000001" customHeight="1" x14ac:dyDescent="0.25"/>
    <row r="252" s="2" customFormat="1" ht="20.100000000000001" customHeight="1" x14ac:dyDescent="0.25"/>
    <row r="253" s="2" customFormat="1" ht="20.100000000000001" customHeight="1" x14ac:dyDescent="0.25"/>
    <row r="254" s="2" customFormat="1" ht="20.100000000000001" customHeight="1" x14ac:dyDescent="0.25"/>
    <row r="255" s="2" customFormat="1" ht="20.100000000000001" customHeight="1" x14ac:dyDescent="0.25"/>
    <row r="256" s="2" customFormat="1" ht="20.100000000000001" customHeight="1" x14ac:dyDescent="0.25"/>
    <row r="257" s="2" customFormat="1" ht="20.100000000000001" customHeight="1" x14ac:dyDescent="0.25"/>
    <row r="258" s="2" customFormat="1" ht="20.100000000000001" customHeight="1" x14ac:dyDescent="0.25"/>
    <row r="259" s="2" customFormat="1" ht="20.100000000000001" customHeight="1" x14ac:dyDescent="0.25"/>
    <row r="260" s="2" customFormat="1" ht="20.100000000000001" customHeight="1" x14ac:dyDescent="0.25"/>
    <row r="261" s="2" customFormat="1" ht="20.100000000000001" customHeight="1" x14ac:dyDescent="0.25"/>
    <row r="262" s="2" customFormat="1" ht="20.100000000000001" customHeight="1" x14ac:dyDescent="0.25"/>
    <row r="263" s="2" customFormat="1" ht="20.100000000000001" customHeight="1" x14ac:dyDescent="0.25"/>
    <row r="264" s="2" customFormat="1" ht="20.100000000000001" customHeight="1" x14ac:dyDescent="0.25"/>
    <row r="265" s="2" customFormat="1" ht="20.100000000000001" customHeight="1" x14ac:dyDescent="0.25"/>
    <row r="266" s="2" customFormat="1" ht="20.100000000000001" customHeight="1" x14ac:dyDescent="0.25"/>
    <row r="267" s="2" customFormat="1" ht="20.100000000000001" customHeight="1" x14ac:dyDescent="0.25"/>
    <row r="268" s="2" customFormat="1" ht="20.100000000000001" customHeight="1" x14ac:dyDescent="0.25"/>
    <row r="269" s="2" customFormat="1" ht="20.100000000000001" customHeight="1" x14ac:dyDescent="0.25"/>
    <row r="270" s="2" customFormat="1" ht="20.100000000000001" customHeight="1" x14ac:dyDescent="0.25"/>
    <row r="271" s="2" customFormat="1" ht="20.100000000000001" customHeight="1" x14ac:dyDescent="0.25"/>
    <row r="272" s="2" customFormat="1" ht="20.100000000000001" customHeight="1" x14ac:dyDescent="0.25"/>
    <row r="273" s="2" customFormat="1" ht="20.100000000000001" customHeight="1" x14ac:dyDescent="0.25"/>
    <row r="274" s="2" customFormat="1" ht="20.100000000000001" customHeight="1" x14ac:dyDescent="0.25"/>
    <row r="275" s="2" customFormat="1" ht="20.100000000000001" customHeight="1" x14ac:dyDescent="0.25"/>
    <row r="276" s="2" customFormat="1" ht="20.100000000000001" customHeight="1" x14ac:dyDescent="0.25"/>
    <row r="277" s="2" customFormat="1" ht="20.100000000000001" customHeight="1" x14ac:dyDescent="0.25"/>
    <row r="278" s="2" customFormat="1" ht="20.100000000000001" customHeight="1" x14ac:dyDescent="0.25"/>
    <row r="279" s="2" customFormat="1" ht="20.100000000000001" customHeight="1" x14ac:dyDescent="0.25"/>
    <row r="280" s="2" customFormat="1" ht="20.100000000000001" customHeight="1" x14ac:dyDescent="0.25"/>
    <row r="281" s="2" customFormat="1" ht="20.100000000000001" customHeight="1" x14ac:dyDescent="0.25"/>
    <row r="282" s="2" customFormat="1" ht="20.100000000000001" customHeight="1" x14ac:dyDescent="0.25"/>
    <row r="283" s="2" customFormat="1" ht="20.100000000000001" customHeight="1" x14ac:dyDescent="0.25"/>
    <row r="284" s="2" customFormat="1" ht="20.100000000000001" customHeight="1" x14ac:dyDescent="0.25"/>
    <row r="285" s="2" customFormat="1" ht="20.100000000000001" customHeight="1" x14ac:dyDescent="0.25"/>
    <row r="286" s="2" customFormat="1" ht="20.100000000000001" customHeight="1" x14ac:dyDescent="0.25"/>
    <row r="287" s="2" customFormat="1" ht="20.100000000000001" customHeight="1" x14ac:dyDescent="0.25"/>
    <row r="288" s="2" customFormat="1" ht="20.100000000000001" customHeight="1" x14ac:dyDescent="0.25"/>
    <row r="289" s="2" customFormat="1" ht="20.100000000000001" customHeight="1" x14ac:dyDescent="0.25"/>
    <row r="290" s="2" customFormat="1" ht="20.100000000000001" customHeight="1" x14ac:dyDescent="0.25"/>
    <row r="291" s="2" customFormat="1" ht="20.100000000000001" customHeight="1" x14ac:dyDescent="0.25"/>
    <row r="292" s="2" customFormat="1" ht="20.100000000000001" customHeight="1" x14ac:dyDescent="0.25"/>
    <row r="293" s="2" customFormat="1" ht="20.100000000000001" customHeight="1" x14ac:dyDescent="0.25"/>
    <row r="294" s="2" customFormat="1" ht="20.100000000000001" customHeight="1" x14ac:dyDescent="0.25"/>
    <row r="295" s="2" customFormat="1" ht="20.100000000000001" customHeight="1" x14ac:dyDescent="0.25"/>
    <row r="296" s="2" customFormat="1" ht="20.100000000000001" customHeight="1" x14ac:dyDescent="0.25"/>
    <row r="297" s="2" customFormat="1" ht="20.100000000000001" customHeight="1" x14ac:dyDescent="0.25"/>
    <row r="298" s="2" customFormat="1" ht="20.100000000000001" customHeight="1" x14ac:dyDescent="0.25"/>
    <row r="299" s="2" customFormat="1" ht="20.100000000000001" customHeight="1" x14ac:dyDescent="0.25"/>
    <row r="300" s="2" customFormat="1" ht="20.100000000000001" customHeight="1" x14ac:dyDescent="0.25"/>
    <row r="301" s="2" customFormat="1" ht="20.100000000000001" customHeight="1" x14ac:dyDescent="0.25"/>
    <row r="302" s="2" customFormat="1" ht="20.100000000000001" customHeight="1" x14ac:dyDescent="0.25"/>
    <row r="303" s="2" customFormat="1" ht="20.100000000000001" customHeight="1" x14ac:dyDescent="0.25"/>
    <row r="304" s="2" customFormat="1" ht="20.100000000000001" customHeight="1" x14ac:dyDescent="0.25"/>
    <row r="305" s="2" customFormat="1" ht="20.100000000000001" customHeight="1" x14ac:dyDescent="0.25"/>
    <row r="306" s="2" customFormat="1" ht="20.100000000000001" customHeight="1" x14ac:dyDescent="0.25"/>
    <row r="307" s="2" customFormat="1" ht="20.100000000000001" customHeight="1" x14ac:dyDescent="0.25"/>
    <row r="308" s="2" customFormat="1" ht="20.100000000000001" customHeight="1" x14ac:dyDescent="0.25"/>
    <row r="309" s="2" customFormat="1" ht="20.100000000000001" customHeight="1" x14ac:dyDescent="0.25"/>
    <row r="310" s="2" customFormat="1" ht="20.100000000000001" customHeight="1" x14ac:dyDescent="0.25"/>
    <row r="311" s="2" customFormat="1" ht="20.100000000000001" customHeight="1" x14ac:dyDescent="0.25"/>
    <row r="312" s="2" customFormat="1" ht="20.100000000000001" customHeight="1" x14ac:dyDescent="0.25"/>
    <row r="313" s="2" customFormat="1" ht="20.100000000000001" customHeight="1" x14ac:dyDescent="0.25"/>
    <row r="314" s="2" customFormat="1" ht="20.100000000000001" customHeight="1" x14ac:dyDescent="0.25"/>
    <row r="315" s="2" customFormat="1" ht="20.100000000000001" customHeight="1" x14ac:dyDescent="0.25"/>
    <row r="316" s="2" customFormat="1" ht="20.100000000000001" customHeight="1" x14ac:dyDescent="0.25"/>
    <row r="317" s="2" customFormat="1" ht="20.100000000000001" customHeight="1" x14ac:dyDescent="0.25"/>
    <row r="318" s="2" customFormat="1" ht="20.100000000000001" customHeight="1" x14ac:dyDescent="0.25"/>
    <row r="319" s="2" customFormat="1" ht="20.100000000000001" customHeight="1" x14ac:dyDescent="0.25"/>
    <row r="320" s="2" customFormat="1" ht="20.100000000000001" customHeight="1" x14ac:dyDescent="0.25"/>
    <row r="321" s="2" customFormat="1" ht="20.100000000000001" customHeight="1" x14ac:dyDescent="0.25"/>
    <row r="322" s="2" customFormat="1" ht="20.100000000000001" customHeight="1" x14ac:dyDescent="0.25"/>
    <row r="323" s="2" customFormat="1" ht="20.100000000000001" customHeight="1" x14ac:dyDescent="0.25"/>
    <row r="324" s="2" customFormat="1" ht="20.100000000000001" customHeight="1" x14ac:dyDescent="0.25"/>
    <row r="325" s="2" customFormat="1" ht="20.100000000000001" customHeight="1" x14ac:dyDescent="0.25"/>
    <row r="326" s="2" customFormat="1" ht="20.100000000000001" customHeight="1" x14ac:dyDescent="0.25"/>
    <row r="327" s="2" customFormat="1" ht="20.100000000000001" customHeight="1" x14ac:dyDescent="0.25"/>
    <row r="328" s="2" customFormat="1" ht="20.100000000000001" customHeight="1" x14ac:dyDescent="0.25"/>
    <row r="329" s="2" customFormat="1" ht="20.100000000000001" customHeight="1" x14ac:dyDescent="0.25"/>
    <row r="330" s="2" customFormat="1" ht="20.100000000000001" customHeight="1" x14ac:dyDescent="0.25"/>
    <row r="331" s="2" customFormat="1" ht="20.100000000000001" customHeight="1" x14ac:dyDescent="0.25"/>
    <row r="332" s="2" customFormat="1" ht="20.100000000000001" customHeight="1" x14ac:dyDescent="0.25"/>
    <row r="333" s="2" customFormat="1" ht="20.100000000000001" customHeight="1" x14ac:dyDescent="0.25"/>
    <row r="334" s="2" customFormat="1" ht="20.100000000000001" customHeight="1" x14ac:dyDescent="0.25"/>
    <row r="335" s="2" customFormat="1" ht="20.100000000000001" customHeight="1" x14ac:dyDescent="0.25"/>
    <row r="336" s="2" customFormat="1" ht="20.100000000000001" customHeight="1" x14ac:dyDescent="0.25"/>
    <row r="337" s="2" customFormat="1" ht="20.100000000000001" customHeight="1" x14ac:dyDescent="0.25"/>
    <row r="338" s="2" customFormat="1" ht="20.100000000000001" customHeight="1" x14ac:dyDescent="0.25"/>
    <row r="339" s="2" customFormat="1" ht="20.100000000000001" customHeight="1" x14ac:dyDescent="0.25"/>
    <row r="340" s="2" customFormat="1" ht="20.100000000000001" customHeight="1" x14ac:dyDescent="0.25"/>
    <row r="341" s="2" customFormat="1" ht="20.100000000000001" customHeight="1" x14ac:dyDescent="0.25"/>
    <row r="342" s="2" customFormat="1" ht="20.100000000000001" customHeight="1" x14ac:dyDescent="0.25"/>
    <row r="343" s="2" customFormat="1" ht="20.100000000000001" customHeight="1" x14ac:dyDescent="0.25"/>
    <row r="344" s="2" customFormat="1" ht="20.100000000000001" customHeight="1" x14ac:dyDescent="0.25"/>
    <row r="345" s="2" customFormat="1" ht="20.100000000000001" customHeight="1" x14ac:dyDescent="0.25"/>
    <row r="346" s="2" customFormat="1" ht="20.100000000000001" customHeight="1" x14ac:dyDescent="0.25"/>
    <row r="347" s="2" customFormat="1" ht="20.100000000000001" customHeight="1" x14ac:dyDescent="0.25"/>
    <row r="348" s="2" customFormat="1" ht="20.100000000000001" customHeight="1" x14ac:dyDescent="0.25"/>
    <row r="349" s="2" customFormat="1" ht="20.100000000000001" customHeight="1" x14ac:dyDescent="0.25"/>
    <row r="350" s="2" customFormat="1" ht="20.100000000000001" customHeight="1" x14ac:dyDescent="0.25"/>
    <row r="351" s="2" customFormat="1" ht="20.100000000000001" customHeight="1" x14ac:dyDescent="0.25"/>
    <row r="352" s="2" customFormat="1" ht="20.100000000000001" customHeight="1" x14ac:dyDescent="0.25"/>
    <row r="353" s="2" customFormat="1" ht="20.100000000000001" customHeight="1" x14ac:dyDescent="0.25"/>
    <row r="354" s="2" customFormat="1" ht="20.100000000000001" customHeight="1" x14ac:dyDescent="0.25"/>
    <row r="355" s="2" customFormat="1" ht="20.100000000000001" customHeight="1" x14ac:dyDescent="0.25"/>
    <row r="356" s="2" customFormat="1" ht="20.100000000000001" customHeight="1" x14ac:dyDescent="0.25"/>
    <row r="357" s="2" customFormat="1" ht="20.100000000000001" customHeight="1" x14ac:dyDescent="0.25"/>
    <row r="358" s="2" customFormat="1" ht="20.100000000000001" customHeight="1" x14ac:dyDescent="0.25"/>
    <row r="359" s="2" customFormat="1" ht="20.100000000000001" customHeight="1" x14ac:dyDescent="0.25"/>
    <row r="360" s="2" customFormat="1" ht="20.100000000000001" customHeight="1" x14ac:dyDescent="0.25"/>
    <row r="361" s="2" customFormat="1" ht="20.100000000000001" customHeight="1" x14ac:dyDescent="0.25"/>
    <row r="362" s="2" customFormat="1" ht="20.100000000000001" customHeight="1" x14ac:dyDescent="0.25"/>
    <row r="363" s="2" customFormat="1" ht="20.100000000000001" customHeight="1" x14ac:dyDescent="0.25"/>
    <row r="364" s="2" customFormat="1" ht="20.100000000000001" customHeight="1" x14ac:dyDescent="0.25"/>
    <row r="365" s="2" customFormat="1" ht="20.100000000000001" customHeight="1" x14ac:dyDescent="0.25"/>
    <row r="366" s="2" customFormat="1" ht="20.100000000000001" customHeight="1" x14ac:dyDescent="0.25"/>
    <row r="367" s="2" customFormat="1" ht="20.100000000000001" customHeight="1" x14ac:dyDescent="0.25"/>
    <row r="368" s="2" customFormat="1" ht="20.100000000000001" customHeight="1" x14ac:dyDescent="0.25"/>
    <row r="369" s="2" customFormat="1" ht="20.100000000000001" customHeight="1" x14ac:dyDescent="0.25"/>
    <row r="370" s="2" customFormat="1" ht="20.100000000000001" customHeight="1" x14ac:dyDescent="0.25"/>
    <row r="371" s="2" customFormat="1" ht="20.100000000000001" customHeight="1" x14ac:dyDescent="0.25"/>
    <row r="372" s="2" customFormat="1" ht="20.100000000000001" customHeight="1" x14ac:dyDescent="0.25"/>
    <row r="373" s="2" customFormat="1" ht="20.100000000000001" customHeight="1" x14ac:dyDescent="0.25"/>
    <row r="374" s="2" customFormat="1" ht="20.100000000000001" customHeight="1" x14ac:dyDescent="0.25"/>
    <row r="375" s="2" customFormat="1" ht="20.100000000000001" customHeight="1" x14ac:dyDescent="0.25"/>
    <row r="376" s="2" customFormat="1" ht="20.100000000000001" customHeight="1" x14ac:dyDescent="0.25"/>
    <row r="377" s="2" customFormat="1" ht="20.100000000000001" customHeight="1" x14ac:dyDescent="0.25"/>
    <row r="378" s="2" customFormat="1" ht="20.100000000000001" customHeight="1" x14ac:dyDescent="0.25"/>
    <row r="379" s="2" customFormat="1" ht="20.100000000000001" customHeight="1" x14ac:dyDescent="0.25"/>
    <row r="380" s="2" customFormat="1" ht="20.100000000000001" customHeight="1" x14ac:dyDescent="0.25"/>
    <row r="381" s="2" customFormat="1" ht="20.100000000000001" customHeight="1" x14ac:dyDescent="0.25"/>
    <row r="382" s="2" customFormat="1" ht="20.100000000000001" customHeight="1" x14ac:dyDescent="0.25"/>
    <row r="383" s="2" customFormat="1" ht="20.100000000000001" customHeight="1" x14ac:dyDescent="0.25"/>
    <row r="384" s="2" customFormat="1" ht="20.100000000000001" customHeight="1" x14ac:dyDescent="0.25"/>
    <row r="385" s="2" customFormat="1" ht="20.100000000000001" customHeight="1" x14ac:dyDescent="0.25"/>
    <row r="386" s="2" customFormat="1" ht="20.100000000000001" customHeight="1" x14ac:dyDescent="0.25"/>
    <row r="387" s="2" customFormat="1" ht="20.100000000000001" customHeight="1" x14ac:dyDescent="0.25"/>
    <row r="388" s="2" customFormat="1" ht="20.100000000000001" customHeight="1" x14ac:dyDescent="0.25"/>
    <row r="389" s="2" customFormat="1" ht="20.100000000000001" customHeight="1" x14ac:dyDescent="0.25"/>
    <row r="390" s="2" customFormat="1" ht="20.100000000000001" customHeight="1" x14ac:dyDescent="0.25"/>
    <row r="391" s="2" customFormat="1" ht="20.100000000000001" customHeight="1" x14ac:dyDescent="0.25"/>
    <row r="392" s="2" customFormat="1" ht="20.100000000000001" customHeight="1" x14ac:dyDescent="0.25"/>
    <row r="393" s="2" customFormat="1" ht="20.100000000000001" customHeight="1" x14ac:dyDescent="0.25"/>
    <row r="394" s="2" customFormat="1" ht="20.100000000000001" customHeight="1" x14ac:dyDescent="0.25"/>
    <row r="395" s="2" customFormat="1" ht="20.100000000000001" customHeight="1" x14ac:dyDescent="0.25"/>
    <row r="396" s="2" customFormat="1" ht="20.100000000000001" customHeight="1" x14ac:dyDescent="0.25"/>
    <row r="397" s="2" customFormat="1" ht="20.100000000000001" customHeight="1" x14ac:dyDescent="0.25"/>
    <row r="398" s="2" customFormat="1" x14ac:dyDescent="0.25"/>
    <row r="399" s="2" customFormat="1" x14ac:dyDescent="0.25"/>
    <row r="400" s="2" customFormat="1" x14ac:dyDescent="0.25"/>
    <row r="401" s="2" customFormat="1" x14ac:dyDescent="0.25"/>
    <row r="402" s="2" customFormat="1" x14ac:dyDescent="0.25"/>
    <row r="403" s="2" customFormat="1" x14ac:dyDescent="0.25"/>
    <row r="404" s="2" customFormat="1" x14ac:dyDescent="0.25"/>
    <row r="405" s="2" customFormat="1" x14ac:dyDescent="0.25"/>
    <row r="406" s="2" customFormat="1" x14ac:dyDescent="0.25"/>
    <row r="407" s="2" customFormat="1" x14ac:dyDescent="0.25"/>
    <row r="408" s="2" customFormat="1" x14ac:dyDescent="0.25"/>
    <row r="409" s="2" customFormat="1" x14ac:dyDescent="0.25"/>
    <row r="410" s="2" customFormat="1" x14ac:dyDescent="0.25"/>
    <row r="411" s="2" customFormat="1" x14ac:dyDescent="0.25"/>
    <row r="412" s="2" customFormat="1" x14ac:dyDescent="0.25"/>
    <row r="413" s="2" customFormat="1" x14ac:dyDescent="0.25"/>
    <row r="414" s="2" customFormat="1" x14ac:dyDescent="0.25"/>
    <row r="415" s="2" customFormat="1" x14ac:dyDescent="0.25"/>
    <row r="416" s="2" customFormat="1" x14ac:dyDescent="0.25"/>
    <row r="417" s="2" customFormat="1" x14ac:dyDescent="0.25"/>
    <row r="418" s="2" customFormat="1" x14ac:dyDescent="0.25"/>
    <row r="419" s="2" customFormat="1" x14ac:dyDescent="0.25"/>
  </sheetData>
  <mergeCells count="27">
    <mergeCell ref="D7:O7"/>
    <mergeCell ref="A1:AZ1"/>
    <mergeCell ref="D3:O3"/>
    <mergeCell ref="D4:O4"/>
    <mergeCell ref="D5:O5"/>
    <mergeCell ref="D6:O6"/>
    <mergeCell ref="A50:AZ50"/>
    <mergeCell ref="D8:O8"/>
    <mergeCell ref="A10:AW10"/>
    <mergeCell ref="C13:F13"/>
    <mergeCell ref="G13:J13"/>
    <mergeCell ref="K13:N13"/>
    <mergeCell ref="O13:R13"/>
    <mergeCell ref="S13:V13"/>
    <mergeCell ref="W13:Z13"/>
    <mergeCell ref="A30:AI30"/>
    <mergeCell ref="C33:D33"/>
    <mergeCell ref="E33:F33"/>
    <mergeCell ref="G33:H33"/>
    <mergeCell ref="I33:J33"/>
    <mergeCell ref="A62:AA62"/>
    <mergeCell ref="C53:F53"/>
    <mergeCell ref="G53:J53"/>
    <mergeCell ref="K53:N53"/>
    <mergeCell ref="O53:R53"/>
    <mergeCell ref="S53:V53"/>
    <mergeCell ref="W53:Z53"/>
  </mergeCells>
  <hyperlinks>
    <hyperlink ref="A2" location="'4-Indice de Edificios'!A1" display="Índice de Edificios" xr:uid="{050AF37D-595D-4304-BA4D-E5628AD1D8C2}"/>
  </hyperlinks>
  <printOptions horizontalCentered="1"/>
  <pageMargins left="0.39370078740157483" right="0.39370078740157483" top="0.39370078740157483" bottom="0.39370078740157483" header="0.31496062992125984" footer="0.31496062992125984"/>
  <pageSetup scale="27" fitToHeight="2" orientation="landscape" verticalDpi="300" r:id="rId1"/>
  <headerFooter>
    <oddFooter>&amp;L&amp;A&amp;C&amp;D&amp;R&amp;P</oddFooter>
  </headerFooter>
  <drawing r:id="rId2"/>
  <legacyDrawing r:id="rId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7E185-240E-4472-96A0-055A09430CAD}">
  <sheetPr>
    <pageSetUpPr fitToPage="1"/>
  </sheetPr>
  <dimension ref="A1:AZ417"/>
  <sheetViews>
    <sheetView zoomScale="70" zoomScaleNormal="70" workbookViewId="0">
      <selection activeCell="A2" sqref="A2"/>
    </sheetView>
  </sheetViews>
  <sheetFormatPr baseColWidth="10" defaultColWidth="11.42578125" defaultRowHeight="15" x14ac:dyDescent="0.25"/>
  <cols>
    <col min="1" max="2" width="26.28515625" style="2" customWidth="1"/>
    <col min="3" max="3" width="15.7109375" style="2" customWidth="1"/>
    <col min="4" max="4" width="16.7109375" style="127" bestFit="1" customWidth="1"/>
    <col min="5" max="54" width="15.7109375" style="2" customWidth="1"/>
    <col min="55" max="55" width="12.140625" style="2" bestFit="1" customWidth="1"/>
    <col min="56" max="56" width="13.28515625" style="2" bestFit="1" customWidth="1"/>
    <col min="57" max="57" width="11.42578125" style="2"/>
    <col min="58" max="58" width="13.28515625" style="2" bestFit="1" customWidth="1"/>
    <col min="59" max="59" width="14.7109375" style="2" bestFit="1" customWidth="1"/>
    <col min="60" max="60" width="13.28515625" style="2" bestFit="1" customWidth="1"/>
    <col min="61" max="16384" width="11.42578125" style="2"/>
  </cols>
  <sheetData>
    <row r="1" spans="1:52" ht="21.75" thickBot="1" x14ac:dyDescent="0.3">
      <c r="A1" s="230" t="s">
        <v>60</v>
      </c>
      <c r="B1" s="230"/>
      <c r="C1" s="230"/>
      <c r="D1" s="230"/>
      <c r="E1" s="230"/>
      <c r="F1" s="230"/>
      <c r="G1" s="230"/>
      <c r="H1" s="230"/>
      <c r="I1" s="230"/>
      <c r="J1" s="230"/>
      <c r="K1" s="230"/>
      <c r="L1" s="230"/>
      <c r="M1" s="230"/>
      <c r="N1" s="230"/>
      <c r="O1" s="230"/>
      <c r="P1" s="230"/>
      <c r="Q1" s="230"/>
      <c r="R1" s="230"/>
      <c r="S1" s="230"/>
      <c r="T1" s="230"/>
      <c r="U1" s="230"/>
      <c r="V1" s="230"/>
      <c r="W1" s="230"/>
      <c r="X1" s="230"/>
      <c r="Y1" s="230"/>
      <c r="Z1" s="230"/>
      <c r="AA1" s="230"/>
      <c r="AB1" s="230"/>
      <c r="AC1" s="230"/>
      <c r="AD1" s="230"/>
      <c r="AE1" s="230"/>
      <c r="AF1" s="230"/>
      <c r="AG1" s="230"/>
      <c r="AH1" s="230"/>
      <c r="AI1" s="230"/>
      <c r="AJ1" s="230"/>
      <c r="AK1" s="230"/>
      <c r="AL1" s="230"/>
      <c r="AM1" s="230"/>
      <c r="AN1" s="230"/>
      <c r="AO1" s="230"/>
      <c r="AP1" s="230"/>
      <c r="AQ1" s="230"/>
      <c r="AR1" s="230"/>
      <c r="AS1" s="230"/>
      <c r="AT1" s="230"/>
      <c r="AU1" s="230"/>
      <c r="AV1" s="230"/>
      <c r="AW1" s="230"/>
      <c r="AX1" s="230"/>
      <c r="AY1" s="230"/>
      <c r="AZ1" s="230"/>
    </row>
    <row r="2" spans="1:52" ht="21.75" thickBot="1" x14ac:dyDescent="0.3">
      <c r="A2" s="187" t="s">
        <v>240</v>
      </c>
      <c r="B2" s="121"/>
      <c r="C2" s="121"/>
      <c r="D2" s="125"/>
      <c r="E2" s="121"/>
      <c r="F2" s="121"/>
      <c r="G2" s="121"/>
      <c r="H2" s="121"/>
      <c r="I2" s="121"/>
      <c r="J2" s="121"/>
      <c r="K2" s="121"/>
      <c r="L2" s="121"/>
      <c r="M2" s="121"/>
      <c r="N2" s="121"/>
      <c r="O2" s="121"/>
      <c r="P2" s="121"/>
      <c r="Q2" s="121"/>
      <c r="R2" s="121"/>
      <c r="S2" s="121"/>
      <c r="T2" s="121"/>
      <c r="U2" s="121"/>
      <c r="V2" s="121"/>
      <c r="W2" s="121"/>
      <c r="X2" s="121"/>
      <c r="Y2" s="121"/>
      <c r="Z2" s="121"/>
      <c r="AA2" s="121"/>
      <c r="AB2" s="121"/>
      <c r="AC2" s="121"/>
      <c r="AD2" s="121"/>
      <c r="AE2" s="121"/>
      <c r="AF2" s="121"/>
      <c r="AG2" s="121"/>
      <c r="AH2" s="121"/>
      <c r="AI2" s="121"/>
      <c r="AJ2" s="121"/>
      <c r="AK2" s="121"/>
      <c r="AL2" s="121"/>
      <c r="AM2" s="121"/>
      <c r="AN2" s="121"/>
      <c r="AO2" s="121"/>
      <c r="AP2" s="121"/>
      <c r="AQ2" s="121"/>
      <c r="AR2" s="121"/>
      <c r="AS2" s="121"/>
      <c r="AT2" s="121"/>
      <c r="AU2" s="121"/>
      <c r="AV2" s="121"/>
      <c r="AW2" s="121"/>
    </row>
    <row r="3" spans="1:52" ht="20.100000000000001" customHeight="1" x14ac:dyDescent="0.25">
      <c r="A3" s="11" t="s">
        <v>12</v>
      </c>
      <c r="B3" s="11"/>
      <c r="C3" s="11"/>
      <c r="D3" s="237" t="str">
        <f>IF('3-Datos generales'!H11="","",'3-Datos generales'!H11)</f>
        <v xml:space="preserve">Universidad Nacional </v>
      </c>
      <c r="E3" s="237"/>
      <c r="F3" s="237"/>
      <c r="G3" s="237"/>
      <c r="H3" s="237"/>
      <c r="I3" s="237"/>
      <c r="J3" s="237"/>
      <c r="K3" s="237"/>
      <c r="L3" s="237"/>
      <c r="M3" s="237"/>
      <c r="N3" s="237"/>
      <c r="O3" s="237"/>
    </row>
    <row r="4" spans="1:52" ht="20.100000000000001" customHeight="1" x14ac:dyDescent="0.25">
      <c r="A4" s="11" t="s">
        <v>11</v>
      </c>
      <c r="B4" s="11"/>
      <c r="C4" s="11"/>
      <c r="D4" s="229" t="s">
        <v>218</v>
      </c>
      <c r="E4" s="229"/>
      <c r="F4" s="229"/>
      <c r="G4" s="229"/>
      <c r="H4" s="229"/>
      <c r="I4" s="229"/>
      <c r="J4" s="229"/>
      <c r="K4" s="229"/>
      <c r="L4" s="229"/>
      <c r="M4" s="229"/>
      <c r="N4" s="229"/>
      <c r="O4" s="229"/>
    </row>
    <row r="5" spans="1:52" ht="20.100000000000001" customHeight="1" x14ac:dyDescent="0.25">
      <c r="A5" s="11" t="s">
        <v>56</v>
      </c>
      <c r="B5" s="11"/>
      <c r="C5" s="11"/>
      <c r="D5" s="229">
        <v>22</v>
      </c>
      <c r="E5" s="229"/>
      <c r="F5" s="229"/>
      <c r="G5" s="229"/>
      <c r="H5" s="229"/>
      <c r="I5" s="229"/>
      <c r="J5" s="229"/>
      <c r="K5" s="229"/>
      <c r="L5" s="229"/>
      <c r="M5" s="229"/>
      <c r="N5" s="229"/>
      <c r="O5" s="229"/>
      <c r="P5" s="9"/>
      <c r="Q5" s="9"/>
      <c r="R5" s="9"/>
      <c r="S5" s="9"/>
      <c r="T5" s="9"/>
      <c r="U5" s="9"/>
      <c r="V5" s="9"/>
      <c r="W5" s="9"/>
      <c r="X5" s="9"/>
      <c r="Y5" s="9"/>
      <c r="Z5" s="9"/>
      <c r="AA5" s="9"/>
      <c r="AB5" s="9"/>
      <c r="AC5" s="9"/>
      <c r="AD5" s="9"/>
      <c r="AE5" s="9"/>
      <c r="AF5" s="9"/>
      <c r="AG5" s="9"/>
      <c r="AH5" s="9"/>
      <c r="AI5" s="9"/>
    </row>
    <row r="6" spans="1:52" ht="20.100000000000001" customHeight="1" x14ac:dyDescent="0.25">
      <c r="A6" s="122" t="s">
        <v>32</v>
      </c>
      <c r="B6" s="122"/>
      <c r="C6" s="122"/>
      <c r="D6" s="238">
        <v>2025</v>
      </c>
      <c r="E6" s="238"/>
      <c r="F6" s="238"/>
      <c r="G6" s="238"/>
      <c r="H6" s="238"/>
      <c r="I6" s="238"/>
      <c r="J6" s="238"/>
      <c r="K6" s="238"/>
      <c r="L6" s="238"/>
      <c r="M6" s="238"/>
      <c r="N6" s="238"/>
      <c r="O6" s="238"/>
      <c r="AJ6" s="17"/>
      <c r="AK6" s="17"/>
      <c r="AL6" s="17"/>
      <c r="AM6" s="17"/>
      <c r="AN6" s="17"/>
      <c r="AO6" s="17"/>
      <c r="AP6" s="17"/>
      <c r="AQ6" s="17"/>
      <c r="AR6" s="17"/>
      <c r="AS6" s="17"/>
      <c r="AT6" s="17"/>
      <c r="AU6" s="17"/>
      <c r="AV6" s="17"/>
      <c r="AW6" s="17"/>
    </row>
    <row r="7" spans="1:52" ht="20.100000000000001" customHeight="1" x14ac:dyDescent="0.25">
      <c r="A7" s="122" t="s">
        <v>13</v>
      </c>
      <c r="B7" s="122"/>
      <c r="C7" s="122"/>
      <c r="D7" s="228">
        <v>45698</v>
      </c>
      <c r="E7" s="229"/>
      <c r="F7" s="229"/>
      <c r="G7" s="229"/>
      <c r="H7" s="229"/>
      <c r="I7" s="229"/>
      <c r="J7" s="229"/>
      <c r="K7" s="229"/>
      <c r="L7" s="229"/>
      <c r="M7" s="229"/>
      <c r="N7" s="229"/>
      <c r="O7" s="229"/>
      <c r="AJ7" s="17"/>
      <c r="AK7" s="17"/>
      <c r="AL7" s="17"/>
      <c r="AM7" s="17"/>
      <c r="AN7" s="17"/>
      <c r="AO7" s="17"/>
      <c r="AP7" s="17"/>
      <c r="AQ7" s="17"/>
      <c r="AR7" s="17"/>
      <c r="AS7" s="17"/>
      <c r="AT7" s="17"/>
      <c r="AU7" s="17"/>
      <c r="AV7" s="17"/>
      <c r="AW7" s="17"/>
    </row>
    <row r="8" spans="1:52" ht="20.100000000000001" customHeight="1" x14ac:dyDescent="0.25">
      <c r="A8" s="122" t="s">
        <v>33</v>
      </c>
      <c r="B8" s="122"/>
      <c r="C8" s="122"/>
      <c r="D8" s="229" t="s">
        <v>241</v>
      </c>
      <c r="E8" s="229"/>
      <c r="F8" s="229"/>
      <c r="G8" s="229"/>
      <c r="H8" s="229"/>
      <c r="I8" s="229"/>
      <c r="J8" s="229"/>
      <c r="K8" s="229"/>
      <c r="L8" s="229"/>
      <c r="M8" s="229"/>
      <c r="N8" s="229"/>
      <c r="O8" s="229"/>
      <c r="AJ8" s="17"/>
      <c r="AK8" s="17"/>
      <c r="AL8" s="17"/>
      <c r="AM8" s="17"/>
      <c r="AN8" s="17"/>
      <c r="AO8" s="17"/>
      <c r="AP8" s="17"/>
      <c r="AQ8" s="17"/>
      <c r="AR8" s="17"/>
      <c r="AS8" s="17"/>
      <c r="AT8" s="17"/>
      <c r="AU8" s="17"/>
      <c r="AV8" s="17"/>
      <c r="AW8" s="17"/>
    </row>
    <row r="9" spans="1:52" ht="20.100000000000001" customHeight="1" x14ac:dyDescent="0.25">
      <c r="A9" s="122"/>
      <c r="B9" s="122"/>
      <c r="C9" s="122"/>
      <c r="D9" s="126"/>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row>
    <row r="10" spans="1:52" ht="21" x14ac:dyDescent="0.25">
      <c r="A10" s="230" t="s">
        <v>37</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c r="AW10" s="230"/>
    </row>
    <row r="11" spans="1:52" ht="20.100000000000001" customHeight="1" x14ac:dyDescent="0.25"/>
    <row r="12" spans="1:52" ht="20.100000000000001" customHeight="1" thickBot="1" x14ac:dyDescent="0.3"/>
    <row r="13" spans="1:52" s="16" customFormat="1" ht="20.100000000000001" customHeight="1" x14ac:dyDescent="0.25">
      <c r="A13" s="120" t="s">
        <v>43</v>
      </c>
      <c r="B13" s="174"/>
      <c r="C13" s="248" t="s">
        <v>22</v>
      </c>
      <c r="D13" s="249"/>
      <c r="E13" s="249"/>
      <c r="F13" s="256"/>
      <c r="G13" s="253" t="s">
        <v>141</v>
      </c>
      <c r="H13" s="254"/>
      <c r="I13" s="254"/>
      <c r="J13" s="257"/>
      <c r="K13" s="248" t="s">
        <v>24</v>
      </c>
      <c r="L13" s="249"/>
      <c r="M13" s="249"/>
      <c r="N13" s="256"/>
      <c r="O13" s="253" t="s">
        <v>34</v>
      </c>
      <c r="P13" s="254"/>
      <c r="Q13" s="254"/>
      <c r="R13" s="257"/>
      <c r="S13" s="248" t="s">
        <v>35</v>
      </c>
      <c r="T13" s="249"/>
      <c r="U13" s="249"/>
      <c r="V13" s="256"/>
      <c r="W13" s="253" t="s">
        <v>157</v>
      </c>
      <c r="X13" s="254"/>
      <c r="Y13" s="254"/>
      <c r="Z13" s="254"/>
    </row>
    <row r="14" spans="1:52" s="16" customFormat="1" ht="75" x14ac:dyDescent="0.25">
      <c r="A14" s="120" t="s">
        <v>0</v>
      </c>
      <c r="B14" s="173" t="s">
        <v>169</v>
      </c>
      <c r="C14" s="60" t="s">
        <v>50</v>
      </c>
      <c r="D14" s="85" t="s">
        <v>52</v>
      </c>
      <c r="E14" s="118" t="s">
        <v>79</v>
      </c>
      <c r="F14" s="118" t="s">
        <v>78</v>
      </c>
      <c r="G14" s="64" t="s">
        <v>50</v>
      </c>
      <c r="H14" s="119" t="s">
        <v>52</v>
      </c>
      <c r="I14" s="119" t="s">
        <v>79</v>
      </c>
      <c r="J14" s="119" t="s">
        <v>78</v>
      </c>
      <c r="K14" s="60" t="s">
        <v>50</v>
      </c>
      <c r="L14" s="118" t="s">
        <v>52</v>
      </c>
      <c r="M14" s="118" t="s">
        <v>79</v>
      </c>
      <c r="N14" s="118" t="s">
        <v>78</v>
      </c>
      <c r="O14" s="64" t="s">
        <v>50</v>
      </c>
      <c r="P14" s="119" t="s">
        <v>52</v>
      </c>
      <c r="Q14" s="119" t="s">
        <v>79</v>
      </c>
      <c r="R14" s="119" t="s">
        <v>78</v>
      </c>
      <c r="S14" s="60" t="s">
        <v>50</v>
      </c>
      <c r="T14" s="118" t="s">
        <v>52</v>
      </c>
      <c r="U14" s="118" t="s">
        <v>79</v>
      </c>
      <c r="V14" s="118" t="s">
        <v>78</v>
      </c>
      <c r="W14" s="64" t="s">
        <v>50</v>
      </c>
      <c r="X14" s="119" t="s">
        <v>52</v>
      </c>
      <c r="Y14" s="119" t="s">
        <v>79</v>
      </c>
      <c r="Z14" s="119" t="s">
        <v>78</v>
      </c>
    </row>
    <row r="15" spans="1:52" s="1" customFormat="1" ht="18" customHeight="1" x14ac:dyDescent="0.25">
      <c r="A15" s="4" t="s">
        <v>15</v>
      </c>
      <c r="B15" s="178"/>
      <c r="C15" s="192">
        <v>630.5884464285715</v>
      </c>
      <c r="D15" s="193">
        <v>353129.53</v>
      </c>
      <c r="E15" s="84">
        <v>6335.18</v>
      </c>
      <c r="F15" s="81">
        <f>IF(C15=0," ",E15/C15)</f>
        <v>10.046457457126284</v>
      </c>
      <c r="G15" s="83"/>
      <c r="H15" s="97"/>
      <c r="I15" s="84"/>
      <c r="J15" s="81" t="str">
        <f>IF(G15=0," ",I15/G15)</f>
        <v xml:space="preserve"> </v>
      </c>
      <c r="K15" s="83"/>
      <c r="L15" s="97"/>
      <c r="M15" s="84"/>
      <c r="N15" s="5" t="str">
        <f>IF(K15=0,"",M15/K15)</f>
        <v/>
      </c>
      <c r="O15" s="83"/>
      <c r="P15" s="97"/>
      <c r="Q15" s="84"/>
      <c r="R15" s="5" t="str">
        <f>IF(O15=0,"",Q15/O15)</f>
        <v/>
      </c>
      <c r="S15" s="83"/>
      <c r="T15" s="97"/>
      <c r="U15" s="84"/>
      <c r="V15" s="5" t="str">
        <f>IF(S15=0,"",U15/S15)</f>
        <v/>
      </c>
      <c r="W15" s="83"/>
      <c r="X15" s="97"/>
      <c r="Y15" s="84"/>
      <c r="Z15" s="81" t="str">
        <f>IF(W15=""," ",Y15/W15)</f>
        <v xml:space="preserve"> </v>
      </c>
    </row>
    <row r="16" spans="1:52" s="1" customFormat="1" ht="18" customHeight="1" x14ac:dyDescent="0.25">
      <c r="A16" s="6" t="s">
        <v>1</v>
      </c>
      <c r="B16" s="182"/>
      <c r="C16" s="192">
        <v>1134.519298245614</v>
      </c>
      <c r="D16" s="193">
        <v>646676</v>
      </c>
      <c r="E16" s="84">
        <v>10965.269999999999</v>
      </c>
      <c r="F16" s="81">
        <f t="shared" ref="F16:F26" si="0">IF(C16=0," ",E16/C16)</f>
        <v>9.6651242662477035</v>
      </c>
      <c r="G16" s="83"/>
      <c r="H16" s="97"/>
      <c r="I16" s="84"/>
      <c r="J16" s="81" t="str">
        <f t="shared" ref="J16:J26" si="1">IF(G16=0," ",I16/G16)</f>
        <v xml:space="preserve"> </v>
      </c>
      <c r="K16" s="83"/>
      <c r="L16" s="97"/>
      <c r="M16" s="84"/>
      <c r="N16" s="5" t="str">
        <f t="shared" ref="N16:N26" si="2">IF(K16=0,"",M16/K16)</f>
        <v/>
      </c>
      <c r="O16" s="83"/>
      <c r="P16" s="97"/>
      <c r="Q16" s="84"/>
      <c r="R16" s="5" t="str">
        <f t="shared" ref="R16:R26" si="3">IF(O16=0,"",Q16/O16)</f>
        <v/>
      </c>
      <c r="S16" s="83"/>
      <c r="T16" s="97"/>
      <c r="U16" s="84"/>
      <c r="V16" s="5" t="str">
        <f t="shared" ref="V16:V26" si="4">IF(S16=0,"",U16/S16)</f>
        <v/>
      </c>
      <c r="W16" s="83"/>
      <c r="X16" s="97"/>
      <c r="Y16" s="84"/>
      <c r="Z16" s="81" t="str">
        <f t="shared" ref="Z16:Z26" si="5">IF(W16=""," ",Y16/W16)</f>
        <v xml:space="preserve"> </v>
      </c>
    </row>
    <row r="17" spans="1:35" s="1" customFormat="1" ht="18" customHeight="1" x14ac:dyDescent="0.25">
      <c r="A17" s="6" t="s">
        <v>2</v>
      </c>
      <c r="B17" s="182"/>
      <c r="C17" s="192">
        <v>1132.5793918918919</v>
      </c>
      <c r="D17" s="193">
        <v>670487</v>
      </c>
      <c r="E17" s="84">
        <v>12906.589999999998</v>
      </c>
      <c r="F17" s="81">
        <f t="shared" si="0"/>
        <v>11.39574858274657</v>
      </c>
      <c r="G17" s="83"/>
      <c r="H17" s="97"/>
      <c r="I17" s="84"/>
      <c r="J17" s="81" t="str">
        <f t="shared" si="1"/>
        <v xml:space="preserve"> </v>
      </c>
      <c r="K17" s="83"/>
      <c r="L17" s="97"/>
      <c r="M17" s="84"/>
      <c r="N17" s="5" t="str">
        <f t="shared" si="2"/>
        <v/>
      </c>
      <c r="O17" s="83"/>
      <c r="P17" s="97"/>
      <c r="Q17" s="84"/>
      <c r="R17" s="5" t="str">
        <f t="shared" si="3"/>
        <v/>
      </c>
      <c r="S17" s="83"/>
      <c r="T17" s="97"/>
      <c r="U17" s="84"/>
      <c r="V17" s="5" t="str">
        <f t="shared" si="4"/>
        <v/>
      </c>
      <c r="W17" s="83"/>
      <c r="X17" s="97"/>
      <c r="Y17" s="84"/>
      <c r="Z17" s="81" t="str">
        <f t="shared" si="5"/>
        <v xml:space="preserve"> </v>
      </c>
    </row>
    <row r="18" spans="1:35" s="1" customFormat="1" ht="18" customHeight="1" x14ac:dyDescent="0.25">
      <c r="A18" s="6" t="s">
        <v>3</v>
      </c>
      <c r="B18" s="182"/>
      <c r="C18" s="192">
        <v>709.69947275922675</v>
      </c>
      <c r="D18" s="193">
        <v>403819</v>
      </c>
      <c r="E18" s="84">
        <v>7077.9100000000008</v>
      </c>
      <c r="F18" s="81">
        <f t="shared" si="0"/>
        <v>9.9731087195005692</v>
      </c>
      <c r="G18" s="83"/>
      <c r="H18" s="97"/>
      <c r="I18" s="84"/>
      <c r="J18" s="81" t="str">
        <f t="shared" si="1"/>
        <v xml:space="preserve"> </v>
      </c>
      <c r="K18" s="83"/>
      <c r="L18" s="97"/>
      <c r="M18" s="84"/>
      <c r="N18" s="5" t="str">
        <f t="shared" si="2"/>
        <v/>
      </c>
      <c r="O18" s="83"/>
      <c r="P18" s="97"/>
      <c r="Q18" s="84"/>
      <c r="R18" s="5" t="str">
        <f t="shared" si="3"/>
        <v/>
      </c>
      <c r="S18" s="83"/>
      <c r="T18" s="97"/>
      <c r="U18" s="84"/>
      <c r="V18" s="5" t="str">
        <f t="shared" si="4"/>
        <v/>
      </c>
      <c r="W18" s="83"/>
      <c r="X18" s="97"/>
      <c r="Y18" s="84"/>
      <c r="Z18" s="81" t="str">
        <f t="shared" si="5"/>
        <v xml:space="preserve"> </v>
      </c>
    </row>
    <row r="19" spans="1:35" s="1" customFormat="1" ht="18" customHeight="1" x14ac:dyDescent="0.25">
      <c r="A19" s="6" t="s">
        <v>4</v>
      </c>
      <c r="B19" s="182"/>
      <c r="C19" s="192">
        <v>1245.7706422018348</v>
      </c>
      <c r="D19" s="193">
        <v>678945</v>
      </c>
      <c r="E19" s="84">
        <v>10165.11</v>
      </c>
      <c r="F19" s="81">
        <f t="shared" si="0"/>
        <v>8.1596962198705345</v>
      </c>
      <c r="G19" s="83"/>
      <c r="H19" s="97"/>
      <c r="I19" s="84"/>
      <c r="J19" s="81" t="str">
        <f t="shared" si="1"/>
        <v xml:space="preserve"> </v>
      </c>
      <c r="K19" s="83"/>
      <c r="L19" s="97"/>
      <c r="M19" s="84"/>
      <c r="N19" s="5" t="str">
        <f t="shared" si="2"/>
        <v/>
      </c>
      <c r="O19" s="83"/>
      <c r="P19" s="97"/>
      <c r="Q19" s="84"/>
      <c r="R19" s="5" t="str">
        <f t="shared" si="3"/>
        <v/>
      </c>
      <c r="S19" s="83"/>
      <c r="T19" s="97"/>
      <c r="U19" s="84"/>
      <c r="V19" s="5" t="str">
        <f t="shared" si="4"/>
        <v/>
      </c>
      <c r="W19" s="83"/>
      <c r="X19" s="97"/>
      <c r="Y19" s="84"/>
      <c r="Z19" s="81" t="str">
        <f t="shared" si="5"/>
        <v xml:space="preserve"> </v>
      </c>
    </row>
    <row r="20" spans="1:35" s="1" customFormat="1" ht="18" customHeight="1" x14ac:dyDescent="0.25">
      <c r="A20" s="6" t="s">
        <v>5</v>
      </c>
      <c r="B20" s="182"/>
      <c r="C20" s="192">
        <v>1049.7415094339622</v>
      </c>
      <c r="D20" s="193">
        <v>556363</v>
      </c>
      <c r="E20" s="84">
        <v>7013.5099999999993</v>
      </c>
      <c r="F20" s="81">
        <f t="shared" si="0"/>
        <v>6.6811781157266026</v>
      </c>
      <c r="G20" s="83"/>
      <c r="H20" s="97"/>
      <c r="I20" s="84"/>
      <c r="J20" s="81" t="str">
        <f t="shared" si="1"/>
        <v xml:space="preserve"> </v>
      </c>
      <c r="K20" s="83"/>
      <c r="L20" s="97"/>
      <c r="M20" s="84"/>
      <c r="N20" s="5" t="str">
        <f t="shared" si="2"/>
        <v/>
      </c>
      <c r="O20" s="83"/>
      <c r="P20" s="97"/>
      <c r="Q20" s="84"/>
      <c r="R20" s="5" t="str">
        <f t="shared" si="3"/>
        <v/>
      </c>
      <c r="S20" s="83"/>
      <c r="T20" s="97"/>
      <c r="U20" s="84"/>
      <c r="V20" s="5" t="str">
        <f t="shared" si="4"/>
        <v/>
      </c>
      <c r="W20" s="83"/>
      <c r="X20" s="97"/>
      <c r="Y20" s="84"/>
      <c r="Z20" s="81" t="str">
        <f t="shared" si="5"/>
        <v xml:space="preserve"> </v>
      </c>
    </row>
    <row r="21" spans="1:35" s="1" customFormat="1" ht="18" customHeight="1" x14ac:dyDescent="0.25">
      <c r="A21" s="4" t="s">
        <v>6</v>
      </c>
      <c r="B21" s="178"/>
      <c r="C21" s="192">
        <v>738.17647058823525</v>
      </c>
      <c r="D21" s="193">
        <v>389019</v>
      </c>
      <c r="E21" s="84">
        <v>9340.0499999999993</v>
      </c>
      <c r="F21" s="81">
        <f t="shared" si="0"/>
        <v>12.652868754482428</v>
      </c>
      <c r="G21" s="83"/>
      <c r="H21" s="97"/>
      <c r="I21" s="84"/>
      <c r="J21" s="81" t="str">
        <f t="shared" si="1"/>
        <v xml:space="preserve"> </v>
      </c>
      <c r="K21" s="83"/>
      <c r="L21" s="97"/>
      <c r="M21" s="84"/>
      <c r="N21" s="5" t="str">
        <f t="shared" si="2"/>
        <v/>
      </c>
      <c r="O21" s="83"/>
      <c r="P21" s="97"/>
      <c r="Q21" s="84"/>
      <c r="R21" s="5" t="str">
        <f t="shared" si="3"/>
        <v/>
      </c>
      <c r="S21" s="83"/>
      <c r="T21" s="97"/>
      <c r="U21" s="84"/>
      <c r="V21" s="5" t="str">
        <f t="shared" si="4"/>
        <v/>
      </c>
      <c r="W21" s="83"/>
      <c r="X21" s="97"/>
      <c r="Y21" s="84"/>
      <c r="Z21" s="81" t="str">
        <f t="shared" si="5"/>
        <v xml:space="preserve"> </v>
      </c>
    </row>
    <row r="22" spans="1:35" s="1" customFormat="1" ht="18" customHeight="1" x14ac:dyDescent="0.25">
      <c r="A22" s="6" t="s">
        <v>16</v>
      </c>
      <c r="B22" s="182"/>
      <c r="C22" s="192">
        <v>862.69658886894081</v>
      </c>
      <c r="D22" s="193">
        <v>480522</v>
      </c>
      <c r="E22" s="84">
        <v>8868.0000000000018</v>
      </c>
      <c r="F22" s="81">
        <f t="shared" si="0"/>
        <v>10.279396156679612</v>
      </c>
      <c r="G22" s="83"/>
      <c r="H22" s="97"/>
      <c r="I22" s="84"/>
      <c r="J22" s="81" t="str">
        <f t="shared" si="1"/>
        <v xml:space="preserve"> </v>
      </c>
      <c r="K22" s="83"/>
      <c r="L22" s="97"/>
      <c r="M22" s="84"/>
      <c r="N22" s="5" t="str">
        <f t="shared" si="2"/>
        <v/>
      </c>
      <c r="O22" s="83"/>
      <c r="P22" s="97"/>
      <c r="Q22" s="84"/>
      <c r="R22" s="5" t="str">
        <f t="shared" si="3"/>
        <v/>
      </c>
      <c r="S22" s="83"/>
      <c r="T22" s="97"/>
      <c r="U22" s="84"/>
      <c r="V22" s="5" t="str">
        <f t="shared" si="4"/>
        <v/>
      </c>
      <c r="W22" s="83"/>
      <c r="X22" s="97"/>
      <c r="Y22" s="84"/>
      <c r="Z22" s="81" t="str">
        <f t="shared" si="5"/>
        <v xml:space="preserve"> </v>
      </c>
    </row>
    <row r="23" spans="1:35" s="1" customFormat="1" ht="18" customHeight="1" x14ac:dyDescent="0.25">
      <c r="A23" s="4" t="s">
        <v>7</v>
      </c>
      <c r="B23" s="178"/>
      <c r="C23" s="192">
        <v>1119.0797872340424</v>
      </c>
      <c r="D23" s="193">
        <v>631161</v>
      </c>
      <c r="E23" s="84">
        <v>11201.400000000001</v>
      </c>
      <c r="F23" s="81">
        <f t="shared" si="0"/>
        <v>10.009473969399252</v>
      </c>
      <c r="G23" s="83"/>
      <c r="H23" s="97"/>
      <c r="I23" s="84"/>
      <c r="J23" s="81" t="str">
        <f t="shared" si="1"/>
        <v xml:space="preserve"> </v>
      </c>
      <c r="K23" s="83"/>
      <c r="L23" s="97"/>
      <c r="M23" s="84"/>
      <c r="N23" s="5" t="str">
        <f t="shared" si="2"/>
        <v/>
      </c>
      <c r="O23" s="83"/>
      <c r="P23" s="97"/>
      <c r="Q23" s="84"/>
      <c r="R23" s="5" t="str">
        <f t="shared" si="3"/>
        <v/>
      </c>
      <c r="S23" s="83"/>
      <c r="T23" s="97"/>
      <c r="U23" s="84"/>
      <c r="V23" s="5" t="str">
        <f t="shared" si="4"/>
        <v/>
      </c>
      <c r="W23" s="83"/>
      <c r="X23" s="97"/>
      <c r="Y23" s="84"/>
      <c r="Z23" s="81" t="str">
        <f t="shared" si="5"/>
        <v xml:space="preserve"> </v>
      </c>
    </row>
    <row r="24" spans="1:35" s="1" customFormat="1" ht="18" customHeight="1" x14ac:dyDescent="0.25">
      <c r="A24" s="6" t="s">
        <v>8</v>
      </c>
      <c r="B24" s="182"/>
      <c r="C24" s="192">
        <v>1046.6762589928057</v>
      </c>
      <c r="D24" s="193">
        <v>581952</v>
      </c>
      <c r="E24" s="84">
        <v>6450.2999999999993</v>
      </c>
      <c r="F24" s="81">
        <f t="shared" si="0"/>
        <v>6.1626505278785872</v>
      </c>
      <c r="G24" s="83"/>
      <c r="H24" s="97"/>
      <c r="I24" s="84"/>
      <c r="J24" s="81" t="str">
        <f t="shared" si="1"/>
        <v xml:space="preserve"> </v>
      </c>
      <c r="K24" s="83"/>
      <c r="L24" s="97"/>
      <c r="M24" s="84"/>
      <c r="N24" s="5" t="str">
        <f t="shared" si="2"/>
        <v/>
      </c>
      <c r="O24" s="83"/>
      <c r="P24" s="97"/>
      <c r="Q24" s="84"/>
      <c r="R24" s="5" t="str">
        <f t="shared" si="3"/>
        <v/>
      </c>
      <c r="S24" s="83"/>
      <c r="T24" s="97"/>
      <c r="U24" s="84"/>
      <c r="V24" s="5" t="str">
        <f t="shared" si="4"/>
        <v/>
      </c>
      <c r="W24" s="83"/>
      <c r="X24" s="97"/>
      <c r="Y24" s="84"/>
      <c r="Z24" s="81" t="str">
        <f t="shared" si="5"/>
        <v xml:space="preserve"> </v>
      </c>
    </row>
    <row r="25" spans="1:35" s="1" customFormat="1" ht="18" customHeight="1" x14ac:dyDescent="0.25">
      <c r="A25" s="4" t="s">
        <v>9</v>
      </c>
      <c r="B25" s="178"/>
      <c r="C25" s="192">
        <v>800.39646017699113</v>
      </c>
      <c r="D25" s="193">
        <v>452224</v>
      </c>
      <c r="E25" s="84">
        <v>7186.9</v>
      </c>
      <c r="F25" s="81">
        <f t="shared" si="0"/>
        <v>8.979175143291819</v>
      </c>
      <c r="G25" s="83"/>
      <c r="H25" s="97"/>
      <c r="I25" s="84"/>
      <c r="J25" s="81" t="str">
        <f t="shared" si="1"/>
        <v xml:space="preserve"> </v>
      </c>
      <c r="K25" s="83"/>
      <c r="L25" s="97"/>
      <c r="M25" s="84"/>
      <c r="N25" s="5" t="str">
        <f t="shared" si="2"/>
        <v/>
      </c>
      <c r="O25" s="83"/>
      <c r="P25" s="97"/>
      <c r="Q25" s="84"/>
      <c r="R25" s="5" t="str">
        <f t="shared" si="3"/>
        <v/>
      </c>
      <c r="S25" s="83"/>
      <c r="T25" s="97"/>
      <c r="U25" s="84"/>
      <c r="V25" s="5" t="str">
        <f t="shared" si="4"/>
        <v/>
      </c>
      <c r="W25" s="83"/>
      <c r="X25" s="97"/>
      <c r="Y25" s="84"/>
      <c r="Z25" s="81" t="str">
        <f t="shared" si="5"/>
        <v xml:space="preserve"> </v>
      </c>
    </row>
    <row r="26" spans="1:35" s="1" customFormat="1" ht="18" customHeight="1" x14ac:dyDescent="0.25">
      <c r="A26" s="6" t="s">
        <v>10</v>
      </c>
      <c r="B26" s="182"/>
      <c r="C26" s="192">
        <v>534.14721723518846</v>
      </c>
      <c r="D26" s="193">
        <v>297520</v>
      </c>
      <c r="E26" s="84">
        <v>4708.8999999999996</v>
      </c>
      <c r="F26" s="81">
        <f t="shared" si="0"/>
        <v>8.8157344044097883</v>
      </c>
      <c r="G26" s="83"/>
      <c r="H26" s="97"/>
      <c r="I26" s="84"/>
      <c r="J26" s="81" t="str">
        <f t="shared" si="1"/>
        <v xml:space="preserve"> </v>
      </c>
      <c r="K26" s="83"/>
      <c r="L26" s="97"/>
      <c r="M26" s="84"/>
      <c r="N26" s="5" t="str">
        <f t="shared" si="2"/>
        <v/>
      </c>
      <c r="O26" s="83"/>
      <c r="P26" s="97"/>
      <c r="Q26" s="84"/>
      <c r="R26" s="5" t="str">
        <f t="shared" si="3"/>
        <v/>
      </c>
      <c r="S26" s="83"/>
      <c r="T26" s="97"/>
      <c r="U26" s="84"/>
      <c r="V26" s="5" t="str">
        <f t="shared" si="4"/>
        <v/>
      </c>
      <c r="W26" s="83"/>
      <c r="X26" s="97"/>
      <c r="Y26" s="84"/>
      <c r="Z26" s="81" t="str">
        <f t="shared" si="5"/>
        <v xml:space="preserve"> </v>
      </c>
    </row>
    <row r="27" spans="1:35" s="11" customFormat="1" ht="18" customHeight="1" x14ac:dyDescent="0.25">
      <c r="A27" s="59" t="s">
        <v>30</v>
      </c>
      <c r="B27" s="175"/>
      <c r="C27" s="61">
        <f>IF(SUM(C15:C26)=0,0,SUM(C15:C26))</f>
        <v>11004.071544057304</v>
      </c>
      <c r="D27" s="98">
        <f t="shared" ref="D27:Z27" si="6">IF(SUM(D15:D26)=0,0,SUM(D15:D26))</f>
        <v>6141817.5300000003</v>
      </c>
      <c r="E27" s="10">
        <f t="shared" si="6"/>
        <v>102219.11999999998</v>
      </c>
      <c r="F27" s="10">
        <f t="shared" si="6"/>
        <v>112.82061231735975</v>
      </c>
      <c r="G27" s="65">
        <f t="shared" si="6"/>
        <v>0</v>
      </c>
      <c r="H27" s="99">
        <f t="shared" si="6"/>
        <v>0</v>
      </c>
      <c r="I27" s="65">
        <f t="shared" si="6"/>
        <v>0</v>
      </c>
      <c r="J27" s="65">
        <f t="shared" si="6"/>
        <v>0</v>
      </c>
      <c r="K27" s="61">
        <f t="shared" si="6"/>
        <v>0</v>
      </c>
      <c r="L27" s="100">
        <f t="shared" si="6"/>
        <v>0</v>
      </c>
      <c r="M27" s="61">
        <f t="shared" si="6"/>
        <v>0</v>
      </c>
      <c r="N27" s="61">
        <f t="shared" si="6"/>
        <v>0</v>
      </c>
      <c r="O27" s="123">
        <f t="shared" si="6"/>
        <v>0</v>
      </c>
      <c r="P27" s="100">
        <f t="shared" si="6"/>
        <v>0</v>
      </c>
      <c r="Q27" s="61">
        <f t="shared" si="6"/>
        <v>0</v>
      </c>
      <c r="R27" s="61">
        <f t="shared" si="6"/>
        <v>0</v>
      </c>
      <c r="S27" s="123">
        <f t="shared" si="6"/>
        <v>0</v>
      </c>
      <c r="T27" s="100">
        <f t="shared" si="6"/>
        <v>0</v>
      </c>
      <c r="U27" s="61">
        <f t="shared" si="6"/>
        <v>0</v>
      </c>
      <c r="V27" s="61">
        <f t="shared" si="6"/>
        <v>0</v>
      </c>
      <c r="W27" s="65">
        <f t="shared" si="6"/>
        <v>0</v>
      </c>
      <c r="X27" s="99">
        <f t="shared" si="6"/>
        <v>0</v>
      </c>
      <c r="Y27" s="65">
        <f t="shared" si="6"/>
        <v>0</v>
      </c>
      <c r="Z27" s="65">
        <f t="shared" si="6"/>
        <v>0</v>
      </c>
    </row>
    <row r="28" spans="1:35" s="11" customFormat="1" ht="18" customHeight="1" thickBot="1" x14ac:dyDescent="0.3">
      <c r="A28" s="59" t="s">
        <v>31</v>
      </c>
      <c r="B28" s="62">
        <f>IF(SUM(B15:B26)&gt;0,AVERAGE(B15:B26),0)</f>
        <v>0</v>
      </c>
      <c r="C28" s="62">
        <f>IF(SUM(C15:C26)&gt;0,AVERAGE(C15:C26),0)</f>
        <v>917.00596200477537</v>
      </c>
      <c r="D28" s="62">
        <f t="shared" ref="D28:F28" si="7">IF(SUM(D15:D26)&gt;0,AVERAGE(D15:D26),0)</f>
        <v>511818.1275</v>
      </c>
      <c r="E28" s="62">
        <f t="shared" si="7"/>
        <v>8518.2599999999984</v>
      </c>
      <c r="F28" s="62">
        <f t="shared" si="7"/>
        <v>9.4017176931133122</v>
      </c>
      <c r="G28" s="66">
        <f>IF(G27=0,0,AVERAGE(G15:G26))</f>
        <v>0</v>
      </c>
      <c r="H28" s="66">
        <f t="shared" ref="H28:J28" si="8">IF(H27=0,0,AVERAGE(H15:H26))</f>
        <v>0</v>
      </c>
      <c r="I28" s="66">
        <f t="shared" si="8"/>
        <v>0</v>
      </c>
      <c r="J28" s="66">
        <f t="shared" si="8"/>
        <v>0</v>
      </c>
      <c r="K28" s="62">
        <f t="shared" ref="K28:V28" si="9">IF(SUM(K15:K26)&gt;0,AVERAGE(K15:K26),0)</f>
        <v>0</v>
      </c>
      <c r="L28" s="62">
        <f t="shared" si="9"/>
        <v>0</v>
      </c>
      <c r="M28" s="62">
        <f t="shared" si="9"/>
        <v>0</v>
      </c>
      <c r="N28" s="62">
        <f t="shared" si="9"/>
        <v>0</v>
      </c>
      <c r="O28" s="124">
        <f t="shared" si="9"/>
        <v>0</v>
      </c>
      <c r="P28" s="62">
        <f t="shared" si="9"/>
        <v>0</v>
      </c>
      <c r="Q28" s="62">
        <f t="shared" si="9"/>
        <v>0</v>
      </c>
      <c r="R28" s="62">
        <f t="shared" si="9"/>
        <v>0</v>
      </c>
      <c r="S28" s="124">
        <f t="shared" si="9"/>
        <v>0</v>
      </c>
      <c r="T28" s="62">
        <f t="shared" si="9"/>
        <v>0</v>
      </c>
      <c r="U28" s="62">
        <f t="shared" si="9"/>
        <v>0</v>
      </c>
      <c r="V28" s="62">
        <f t="shared" si="9"/>
        <v>0</v>
      </c>
      <c r="W28" s="66">
        <f t="shared" ref="W28:Z28" si="10">IF(W27=0,0,AVERAGE(W15:W26))</f>
        <v>0</v>
      </c>
      <c r="X28" s="66">
        <f t="shared" si="10"/>
        <v>0</v>
      </c>
      <c r="Y28" s="66">
        <f t="shared" si="10"/>
        <v>0</v>
      </c>
      <c r="Z28" s="66">
        <f t="shared" si="10"/>
        <v>0</v>
      </c>
    </row>
    <row r="29" spans="1:35" s="11" customFormat="1" ht="18" customHeight="1" x14ac:dyDescent="0.25">
      <c r="A29" s="128"/>
      <c r="B29" s="128"/>
      <c r="D29" s="129"/>
    </row>
    <row r="30" spans="1:35" ht="21" x14ac:dyDescent="0.25">
      <c r="A30" s="230" t="s">
        <v>36</v>
      </c>
      <c r="B30" s="230"/>
      <c r="C30" s="230"/>
      <c r="D30" s="230"/>
      <c r="E30" s="230"/>
      <c r="F30" s="230"/>
      <c r="G30" s="230"/>
      <c r="H30" s="230"/>
      <c r="I30" s="230"/>
      <c r="J30" s="230"/>
      <c r="K30" s="230"/>
      <c r="L30" s="230"/>
      <c r="M30" s="230"/>
      <c r="N30" s="230"/>
      <c r="O30" s="230"/>
      <c r="P30" s="230"/>
      <c r="Q30" s="230"/>
      <c r="R30" s="230"/>
      <c r="S30" s="230"/>
      <c r="T30" s="230"/>
      <c r="U30" s="230"/>
      <c r="V30" s="230"/>
      <c r="W30" s="230"/>
      <c r="X30" s="230"/>
      <c r="Y30" s="230"/>
      <c r="Z30" s="230"/>
      <c r="AA30" s="230"/>
      <c r="AB30" s="230"/>
      <c r="AC30" s="230"/>
      <c r="AD30" s="230"/>
      <c r="AE30" s="230"/>
      <c r="AF30" s="230"/>
      <c r="AG30" s="230"/>
      <c r="AH30" s="230"/>
      <c r="AI30" s="230"/>
    </row>
    <row r="31" spans="1:35" x14ac:dyDescent="0.25">
      <c r="A31" s="3"/>
      <c r="B31" s="3"/>
      <c r="C31" s="3"/>
      <c r="D31" s="130"/>
      <c r="E31" s="3"/>
      <c r="F31" s="3"/>
      <c r="G31" s="3"/>
      <c r="H31" s="3"/>
      <c r="I31" s="3"/>
      <c r="J31" s="3"/>
      <c r="K31" s="3"/>
      <c r="L31" s="3"/>
      <c r="M31" s="3"/>
      <c r="N31" s="3"/>
      <c r="O31" s="3"/>
    </row>
    <row r="32" spans="1:35" x14ac:dyDescent="0.25">
      <c r="A32" s="3"/>
      <c r="B32" s="3"/>
      <c r="C32" s="3"/>
      <c r="D32" s="130"/>
      <c r="E32" s="3"/>
      <c r="F32" s="3"/>
      <c r="G32" s="3"/>
      <c r="H32" s="3"/>
      <c r="I32" s="3"/>
      <c r="J32" s="3"/>
      <c r="K32" s="3"/>
      <c r="L32" s="3"/>
      <c r="M32" s="3"/>
      <c r="N32" s="3"/>
      <c r="O32" s="3"/>
    </row>
    <row r="33" spans="1:10" s="1" customFormat="1" ht="36.75" customHeight="1" x14ac:dyDescent="0.25">
      <c r="A33" s="117" t="s">
        <v>43</v>
      </c>
      <c r="B33" s="172"/>
      <c r="C33" s="242" t="s">
        <v>144</v>
      </c>
      <c r="D33" s="243"/>
      <c r="E33" s="244" t="s">
        <v>156</v>
      </c>
      <c r="F33" s="245"/>
      <c r="G33" s="246" t="s">
        <v>145</v>
      </c>
      <c r="H33" s="247"/>
      <c r="I33" s="242" t="s">
        <v>146</v>
      </c>
      <c r="J33" s="243"/>
    </row>
    <row r="34" spans="1:10" s="1" customFormat="1" ht="30" x14ac:dyDescent="0.25">
      <c r="A34" s="117" t="s">
        <v>0</v>
      </c>
      <c r="B34" s="117" t="s">
        <v>169</v>
      </c>
      <c r="C34" s="117" t="s">
        <v>50</v>
      </c>
      <c r="D34" s="87" t="s">
        <v>51</v>
      </c>
      <c r="E34" s="78" t="s">
        <v>50</v>
      </c>
      <c r="F34" s="78" t="s">
        <v>51</v>
      </c>
      <c r="G34" s="116" t="s">
        <v>50</v>
      </c>
      <c r="H34" s="116" t="s">
        <v>51</v>
      </c>
      <c r="I34" s="115" t="s">
        <v>50</v>
      </c>
      <c r="J34" s="117" t="s">
        <v>51</v>
      </c>
    </row>
    <row r="35" spans="1:10" s="1" customFormat="1" ht="18" customHeight="1" x14ac:dyDescent="0.25">
      <c r="A35" s="4" t="s">
        <v>15</v>
      </c>
      <c r="B35" s="179"/>
      <c r="C35" s="110"/>
      <c r="D35" s="93"/>
      <c r="E35" s="92"/>
      <c r="F35" s="101"/>
      <c r="G35" s="285">
        <v>83.412679644845483</v>
      </c>
      <c r="H35" s="101"/>
      <c r="I35" s="92"/>
      <c r="J35" s="101"/>
    </row>
    <row r="36" spans="1:10" s="1" customFormat="1" ht="18" customHeight="1" x14ac:dyDescent="0.25">
      <c r="A36" s="6" t="s">
        <v>1</v>
      </c>
      <c r="B36" s="180"/>
      <c r="C36" s="111"/>
      <c r="D36" s="86"/>
      <c r="E36" s="92"/>
      <c r="F36" s="101"/>
      <c r="G36" s="286">
        <v>83.412679644845483</v>
      </c>
      <c r="H36" s="97"/>
      <c r="I36" s="84"/>
      <c r="J36" s="97"/>
    </row>
    <row r="37" spans="1:10" s="1" customFormat="1" ht="18" customHeight="1" x14ac:dyDescent="0.25">
      <c r="A37" s="6" t="s">
        <v>2</v>
      </c>
      <c r="B37" s="180"/>
      <c r="C37" s="111"/>
      <c r="D37" s="86"/>
      <c r="E37" s="92"/>
      <c r="F37" s="101"/>
      <c r="G37" s="286">
        <v>83.412679644845483</v>
      </c>
      <c r="H37" s="97"/>
      <c r="I37" s="84"/>
      <c r="J37" s="97"/>
    </row>
    <row r="38" spans="1:10" s="1" customFormat="1" ht="18" customHeight="1" x14ac:dyDescent="0.25">
      <c r="A38" s="6" t="s">
        <v>3</v>
      </c>
      <c r="B38" s="180"/>
      <c r="C38" s="111"/>
      <c r="D38" s="86"/>
      <c r="E38" s="92"/>
      <c r="F38" s="101"/>
      <c r="G38" s="286">
        <v>83.412679644845483</v>
      </c>
      <c r="H38" s="97"/>
      <c r="I38" s="84"/>
      <c r="J38" s="97"/>
    </row>
    <row r="39" spans="1:10" s="1" customFormat="1" ht="18" customHeight="1" x14ac:dyDescent="0.25">
      <c r="A39" s="6" t="s">
        <v>4</v>
      </c>
      <c r="B39" s="180"/>
      <c r="C39" s="111"/>
      <c r="D39" s="86"/>
      <c r="E39" s="92"/>
      <c r="F39" s="101"/>
      <c r="G39" s="286">
        <v>83.412679644845483</v>
      </c>
      <c r="H39" s="97"/>
      <c r="I39" s="84"/>
      <c r="J39" s="97"/>
    </row>
    <row r="40" spans="1:10" s="1" customFormat="1" ht="18" customHeight="1" x14ac:dyDescent="0.25">
      <c r="A40" s="6" t="s">
        <v>5</v>
      </c>
      <c r="B40" s="180"/>
      <c r="C40" s="111"/>
      <c r="D40" s="86"/>
      <c r="E40" s="92"/>
      <c r="F40" s="101"/>
      <c r="G40" s="286">
        <v>83.412679644845483</v>
      </c>
      <c r="H40" s="97"/>
      <c r="I40" s="84"/>
      <c r="J40" s="97"/>
    </row>
    <row r="41" spans="1:10" s="1" customFormat="1" ht="18" customHeight="1" x14ac:dyDescent="0.25">
      <c r="A41" s="4" t="s">
        <v>6</v>
      </c>
      <c r="B41" s="179"/>
      <c r="C41" s="111"/>
      <c r="D41" s="86"/>
      <c r="E41" s="92"/>
      <c r="F41" s="101"/>
      <c r="G41" s="286">
        <v>83.412679644845483</v>
      </c>
      <c r="H41" s="97"/>
      <c r="I41" s="84"/>
      <c r="J41" s="97"/>
    </row>
    <row r="42" spans="1:10" s="1" customFormat="1" ht="18" customHeight="1" x14ac:dyDescent="0.25">
      <c r="A42" s="6" t="s">
        <v>16</v>
      </c>
      <c r="B42" s="180"/>
      <c r="C42" s="111"/>
      <c r="D42" s="86"/>
      <c r="E42" s="92"/>
      <c r="F42" s="101"/>
      <c r="G42" s="286">
        <v>83.412679644845483</v>
      </c>
      <c r="H42" s="97"/>
      <c r="I42" s="84"/>
      <c r="J42" s="97"/>
    </row>
    <row r="43" spans="1:10" s="1" customFormat="1" ht="18" customHeight="1" x14ac:dyDescent="0.25">
      <c r="A43" s="4" t="s">
        <v>7</v>
      </c>
      <c r="B43" s="179"/>
      <c r="C43" s="111"/>
      <c r="D43" s="86"/>
      <c r="E43" s="92"/>
      <c r="F43" s="101"/>
      <c r="G43" s="286">
        <v>83.412679644845483</v>
      </c>
      <c r="H43" s="97"/>
      <c r="I43" s="84"/>
      <c r="J43" s="97"/>
    </row>
    <row r="44" spans="1:10" s="1" customFormat="1" ht="18" customHeight="1" x14ac:dyDescent="0.25">
      <c r="A44" s="6" t="s">
        <v>8</v>
      </c>
      <c r="B44" s="180"/>
      <c r="C44" s="111"/>
      <c r="D44" s="86"/>
      <c r="E44" s="92"/>
      <c r="F44" s="101"/>
      <c r="G44" s="286">
        <v>83.412679644845483</v>
      </c>
      <c r="H44" s="97"/>
      <c r="I44" s="84"/>
      <c r="J44" s="97"/>
    </row>
    <row r="45" spans="1:10" s="1" customFormat="1" ht="18" customHeight="1" x14ac:dyDescent="0.25">
      <c r="A45" s="4" t="s">
        <v>9</v>
      </c>
      <c r="B45" s="179"/>
      <c r="C45" s="111"/>
      <c r="D45" s="86"/>
      <c r="E45" s="92"/>
      <c r="F45" s="101"/>
      <c r="G45" s="286">
        <v>83.412679644845483</v>
      </c>
      <c r="H45" s="97"/>
      <c r="I45" s="84"/>
      <c r="J45" s="97"/>
    </row>
    <row r="46" spans="1:10" s="1" customFormat="1" ht="18" customHeight="1" x14ac:dyDescent="0.25">
      <c r="A46" s="6" t="s">
        <v>10</v>
      </c>
      <c r="B46" s="180"/>
      <c r="C46" s="111"/>
      <c r="D46" s="97"/>
      <c r="E46" s="92"/>
      <c r="F46" s="101"/>
      <c r="G46" s="286">
        <v>0</v>
      </c>
      <c r="H46" s="97"/>
      <c r="I46" s="84"/>
      <c r="J46" s="97"/>
    </row>
    <row r="47" spans="1:10" ht="18" customHeight="1" x14ac:dyDescent="0.25">
      <c r="A47" s="21" t="s">
        <v>30</v>
      </c>
      <c r="B47" s="21"/>
      <c r="C47" s="133">
        <f>IF(SUM(C35:C46)=0,0,SUM(C35:C46))</f>
        <v>0</v>
      </c>
      <c r="D47" s="87">
        <f t="shared" ref="D47:J47" si="11">IF(SUM(D35:D46)=0,0,SUM(D35:D46))</f>
        <v>0</v>
      </c>
      <c r="E47" s="78">
        <f t="shared" si="11"/>
        <v>0</v>
      </c>
      <c r="F47" s="132">
        <f t="shared" si="11"/>
        <v>0</v>
      </c>
      <c r="G47" s="287">
        <f t="shared" si="11"/>
        <v>917.53947609330044</v>
      </c>
      <c r="H47" s="102">
        <f t="shared" si="11"/>
        <v>0</v>
      </c>
      <c r="I47" s="28">
        <f t="shared" si="11"/>
        <v>0</v>
      </c>
      <c r="J47" s="103">
        <f t="shared" si="11"/>
        <v>0</v>
      </c>
    </row>
    <row r="48" spans="1:10" ht="18" customHeight="1" x14ac:dyDescent="0.25">
      <c r="A48" s="21" t="s">
        <v>38</v>
      </c>
      <c r="B48" s="21"/>
      <c r="C48" s="133">
        <f>IF(SUM(C35:C46)&gt;0,AVERAGE(C35:C46),0)</f>
        <v>0</v>
      </c>
      <c r="D48" s="133">
        <f t="shared" ref="D48:J48" si="12">IF(SUM(D35:D46)&gt;0,AVERAGE(D35:D46),0)</f>
        <v>0</v>
      </c>
      <c r="E48" s="133">
        <f t="shared" si="12"/>
        <v>0</v>
      </c>
      <c r="F48" s="133">
        <f t="shared" si="12"/>
        <v>0</v>
      </c>
      <c r="G48" s="133">
        <f t="shared" si="12"/>
        <v>76.461623007775032</v>
      </c>
      <c r="H48" s="133">
        <f t="shared" si="12"/>
        <v>0</v>
      </c>
      <c r="I48" s="133">
        <f t="shared" si="12"/>
        <v>0</v>
      </c>
      <c r="J48" s="133">
        <f t="shared" si="12"/>
        <v>0</v>
      </c>
    </row>
    <row r="49" spans="1:52" ht="18" customHeight="1" x14ac:dyDescent="0.25">
      <c r="A49" s="113"/>
      <c r="B49" s="113"/>
    </row>
    <row r="50" spans="1:52" ht="21" x14ac:dyDescent="0.25">
      <c r="A50" s="230" t="s">
        <v>44</v>
      </c>
      <c r="B50" s="230"/>
      <c r="C50" s="230"/>
      <c r="D50" s="230"/>
      <c r="E50" s="230"/>
      <c r="F50" s="230"/>
      <c r="G50" s="230"/>
      <c r="H50" s="230"/>
      <c r="I50" s="230"/>
      <c r="J50" s="230"/>
      <c r="K50" s="230"/>
      <c r="L50" s="230"/>
      <c r="M50" s="230"/>
      <c r="N50" s="230"/>
      <c r="O50" s="230"/>
      <c r="P50" s="230"/>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230"/>
      <c r="AX50" s="230"/>
      <c r="AY50" s="230"/>
      <c r="AZ50" s="230"/>
    </row>
    <row r="51" spans="1:52" ht="15.75" thickBot="1" x14ac:dyDescent="0.3"/>
    <row r="52" spans="1:52" s="16" customFormat="1" ht="20.100000000000001" customHeight="1" x14ac:dyDescent="0.25">
      <c r="A52" s="75" t="s">
        <v>43</v>
      </c>
      <c r="B52" s="176"/>
      <c r="C52" s="239" t="s">
        <v>22</v>
      </c>
      <c r="D52" s="240"/>
      <c r="E52" s="240"/>
      <c r="F52" s="241"/>
      <c r="G52" s="250" t="s">
        <v>23</v>
      </c>
      <c r="H52" s="251"/>
      <c r="I52" s="251"/>
      <c r="J52" s="252"/>
      <c r="K52" s="239" t="s">
        <v>24</v>
      </c>
      <c r="L52" s="240"/>
      <c r="M52" s="240"/>
      <c r="N52" s="241"/>
      <c r="O52" s="250" t="s">
        <v>147</v>
      </c>
      <c r="P52" s="251"/>
      <c r="Q52" s="251"/>
      <c r="R52" s="252"/>
      <c r="S52" s="239" t="s">
        <v>148</v>
      </c>
      <c r="T52" s="240"/>
      <c r="U52" s="240"/>
      <c r="V52" s="241"/>
      <c r="W52" s="248" t="s">
        <v>140</v>
      </c>
      <c r="X52" s="249"/>
      <c r="Y52" s="249"/>
      <c r="Z52" s="249"/>
    </row>
    <row r="53" spans="1:52" s="16" customFormat="1" ht="90" x14ac:dyDescent="0.25">
      <c r="A53" s="76" t="s">
        <v>40</v>
      </c>
      <c r="B53" s="177" t="s">
        <v>169</v>
      </c>
      <c r="C53" s="67" t="s">
        <v>50</v>
      </c>
      <c r="D53" s="88" t="s">
        <v>51</v>
      </c>
      <c r="E53" s="43" t="s">
        <v>79</v>
      </c>
      <c r="F53" s="68" t="s">
        <v>80</v>
      </c>
      <c r="G53" s="73" t="s">
        <v>54</v>
      </c>
      <c r="H53" s="42" t="s">
        <v>53</v>
      </c>
      <c r="I53" s="42" t="s">
        <v>79</v>
      </c>
      <c r="J53" s="42" t="s">
        <v>80</v>
      </c>
      <c r="K53" s="67" t="s">
        <v>50</v>
      </c>
      <c r="L53" s="43" t="s">
        <v>51</v>
      </c>
      <c r="M53" s="43" t="s">
        <v>79</v>
      </c>
      <c r="N53" s="43" t="s">
        <v>80</v>
      </c>
      <c r="O53" s="73" t="s">
        <v>55</v>
      </c>
      <c r="P53" s="42" t="s">
        <v>53</v>
      </c>
      <c r="Q53" s="42" t="s">
        <v>79</v>
      </c>
      <c r="R53" s="42" t="s">
        <v>80</v>
      </c>
      <c r="S53" s="67" t="s">
        <v>50</v>
      </c>
      <c r="T53" s="43" t="s">
        <v>51</v>
      </c>
      <c r="U53" s="43" t="s">
        <v>79</v>
      </c>
      <c r="V53" s="43" t="s">
        <v>80</v>
      </c>
      <c r="W53" s="60" t="s">
        <v>50</v>
      </c>
      <c r="X53" s="118" t="s">
        <v>51</v>
      </c>
      <c r="Y53" s="118" t="s">
        <v>79</v>
      </c>
      <c r="Z53" s="118" t="s">
        <v>80</v>
      </c>
    </row>
    <row r="54" spans="1:52" s="131" customFormat="1" ht="18" customHeight="1" x14ac:dyDescent="0.25">
      <c r="A54" s="77" t="s">
        <v>41</v>
      </c>
      <c r="B54" s="181"/>
      <c r="C54" s="69">
        <f>+C27</f>
        <v>11004.071544057304</v>
      </c>
      <c r="D54" s="89">
        <f>+D27</f>
        <v>6141817.5300000003</v>
      </c>
      <c r="E54" s="44">
        <f>E27</f>
        <v>102219.11999999998</v>
      </c>
      <c r="F54" s="70">
        <f>E28</f>
        <v>8518.2599999999984</v>
      </c>
      <c r="G54" s="69">
        <f>+G27+W27</f>
        <v>0</v>
      </c>
      <c r="H54" s="89">
        <f>H27+X27</f>
        <v>0</v>
      </c>
      <c r="I54" s="44">
        <f>I27+Y27</f>
        <v>0</v>
      </c>
      <c r="J54" s="44">
        <f>AVERAGE(J28,Z28)</f>
        <v>0</v>
      </c>
      <c r="K54" s="69">
        <f>+K27</f>
        <v>0</v>
      </c>
      <c r="L54" s="89">
        <f>L27</f>
        <v>0</v>
      </c>
      <c r="M54" s="44">
        <f>M27</f>
        <v>0</v>
      </c>
      <c r="N54" s="44">
        <f>N28</f>
        <v>0</v>
      </c>
      <c r="O54" s="69">
        <f>+O27</f>
        <v>0</v>
      </c>
      <c r="P54" s="89">
        <f>P27</f>
        <v>0</v>
      </c>
      <c r="Q54" s="44">
        <f>Q27</f>
        <v>0</v>
      </c>
      <c r="R54" s="44">
        <f>R28</f>
        <v>0</v>
      </c>
      <c r="S54" s="108">
        <f>+S27</f>
        <v>0</v>
      </c>
      <c r="T54" s="89">
        <f>T27</f>
        <v>0</v>
      </c>
      <c r="U54" s="44">
        <f>U27</f>
        <v>0</v>
      </c>
      <c r="V54" s="44">
        <f>V28</f>
        <v>0</v>
      </c>
      <c r="W54" s="79" t="s">
        <v>142</v>
      </c>
      <c r="X54" s="106" t="s">
        <v>142</v>
      </c>
      <c r="Y54" s="80" t="s">
        <v>142</v>
      </c>
      <c r="Z54" s="80" t="s">
        <v>142</v>
      </c>
    </row>
    <row r="55" spans="1:52" s="131" customFormat="1" ht="18" customHeight="1" x14ac:dyDescent="0.25">
      <c r="A55" s="77" t="s">
        <v>42</v>
      </c>
      <c r="B55" s="181"/>
      <c r="C55" s="69">
        <f>C47</f>
        <v>0</v>
      </c>
      <c r="D55" s="89">
        <f>D47</f>
        <v>0</v>
      </c>
      <c r="E55" s="94" t="s">
        <v>158</v>
      </c>
      <c r="F55" s="70" t="s">
        <v>29</v>
      </c>
      <c r="G55" s="69">
        <f>+E47</f>
        <v>0</v>
      </c>
      <c r="H55" s="89">
        <f>+F47</f>
        <v>0</v>
      </c>
      <c r="I55" s="44" t="s">
        <v>143</v>
      </c>
      <c r="J55" s="44" t="s">
        <v>29</v>
      </c>
      <c r="K55" s="69">
        <f>G47</f>
        <v>917.53947609330044</v>
      </c>
      <c r="L55" s="104">
        <f>H47</f>
        <v>0</v>
      </c>
      <c r="M55" s="44" t="s">
        <v>29</v>
      </c>
      <c r="N55" s="44" t="s">
        <v>29</v>
      </c>
      <c r="O55" s="69" t="s">
        <v>142</v>
      </c>
      <c r="P55" s="89" t="s">
        <v>29</v>
      </c>
      <c r="Q55" s="44" t="s">
        <v>29</v>
      </c>
      <c r="R55" s="44" t="s">
        <v>29</v>
      </c>
      <c r="S55" s="108" t="s">
        <v>142</v>
      </c>
      <c r="T55" s="89" t="s">
        <v>29</v>
      </c>
      <c r="U55" s="44" t="s">
        <v>29</v>
      </c>
      <c r="V55" s="44" t="s">
        <v>29</v>
      </c>
      <c r="W55" s="79">
        <f>+I47</f>
        <v>0</v>
      </c>
      <c r="X55" s="106">
        <f>+J47</f>
        <v>0</v>
      </c>
      <c r="Y55" s="80" t="s">
        <v>142</v>
      </c>
      <c r="Z55" s="80" t="s">
        <v>142</v>
      </c>
    </row>
    <row r="56" spans="1:52" s="131" customFormat="1" ht="18" customHeight="1" x14ac:dyDescent="0.25">
      <c r="A56" s="77" t="s">
        <v>39</v>
      </c>
      <c r="B56" s="181"/>
      <c r="C56" s="71">
        <f t="shared" ref="C56:H56" si="13">SUM(C54:C55)</f>
        <v>11004.071544057304</v>
      </c>
      <c r="D56" s="91">
        <f t="shared" si="13"/>
        <v>6141817.5300000003</v>
      </c>
      <c r="E56" s="22">
        <f t="shared" si="13"/>
        <v>102219.11999999998</v>
      </c>
      <c r="F56" s="72" t="s">
        <v>29</v>
      </c>
      <c r="G56" s="74">
        <f t="shared" si="13"/>
        <v>0</v>
      </c>
      <c r="H56" s="90">
        <f t="shared" si="13"/>
        <v>0</v>
      </c>
      <c r="I56" s="23">
        <f>SUM(I54:I55)</f>
        <v>0</v>
      </c>
      <c r="J56" s="23" t="s">
        <v>29</v>
      </c>
      <c r="K56" s="71">
        <f>SUM(K54:K55)</f>
        <v>917.53947609330044</v>
      </c>
      <c r="L56" s="91">
        <f>SUM(L54:L55)</f>
        <v>0</v>
      </c>
      <c r="M56" s="22">
        <f>SUM(M54:M55)</f>
        <v>0</v>
      </c>
      <c r="N56" s="22" t="s">
        <v>29</v>
      </c>
      <c r="O56" s="74">
        <f>SUM(O54:O55)</f>
        <v>0</v>
      </c>
      <c r="P56" s="90">
        <f t="shared" ref="P56:Q56" si="14">SUM(P54:P55)</f>
        <v>0</v>
      </c>
      <c r="Q56" s="74">
        <f t="shared" si="14"/>
        <v>0</v>
      </c>
      <c r="R56" s="23" t="s">
        <v>29</v>
      </c>
      <c r="S56" s="109" t="str">
        <f t="shared" ref="S56:U56" si="15">IF(SUM(S54:S55)=0,"",SUM(S54:S55))</f>
        <v/>
      </c>
      <c r="T56" s="105" t="str">
        <f t="shared" si="15"/>
        <v/>
      </c>
      <c r="U56" s="22" t="str">
        <f t="shared" si="15"/>
        <v/>
      </c>
      <c r="V56" s="22" t="s">
        <v>29</v>
      </c>
      <c r="W56" s="61">
        <f t="shared" ref="W56:Z56" si="16">SUM(W54:W55)</f>
        <v>0</v>
      </c>
      <c r="X56" s="98">
        <f t="shared" si="16"/>
        <v>0</v>
      </c>
      <c r="Y56" s="10">
        <f t="shared" si="16"/>
        <v>0</v>
      </c>
      <c r="Z56" s="10">
        <f t="shared" si="16"/>
        <v>0</v>
      </c>
    </row>
    <row r="57" spans="1:52" ht="18" customHeight="1" x14ac:dyDescent="0.25">
      <c r="A57" s="2" t="s">
        <v>166</v>
      </c>
    </row>
    <row r="58" spans="1:52" ht="18" customHeight="1" x14ac:dyDescent="0.25"/>
    <row r="59" spans="1:52" ht="18" customHeight="1" x14ac:dyDescent="0.25"/>
    <row r="60" spans="1:52" ht="20.100000000000001" customHeight="1" x14ac:dyDescent="0.25">
      <c r="A60" s="230" t="s">
        <v>45</v>
      </c>
      <c r="B60" s="230"/>
      <c r="C60" s="230"/>
      <c r="D60" s="230"/>
      <c r="E60" s="230"/>
      <c r="F60" s="230"/>
      <c r="G60" s="230"/>
      <c r="H60" s="230"/>
      <c r="I60" s="230"/>
      <c r="J60" s="230"/>
      <c r="K60" s="230"/>
      <c r="L60" s="230"/>
      <c r="M60" s="230"/>
      <c r="N60" s="230"/>
      <c r="O60" s="230"/>
      <c r="P60" s="230"/>
      <c r="Q60" s="230"/>
      <c r="R60" s="230"/>
      <c r="S60" s="230"/>
      <c r="T60" s="230"/>
      <c r="U60" s="230"/>
      <c r="V60" s="230"/>
      <c r="W60" s="230"/>
      <c r="X60" s="230"/>
      <c r="Y60" s="230"/>
      <c r="Z60" s="230"/>
      <c r="AA60" s="230"/>
      <c r="AB60" s="121"/>
      <c r="AC60" s="121"/>
      <c r="AD60" s="121"/>
      <c r="AE60" s="121"/>
      <c r="AF60" s="121"/>
      <c r="AG60" s="121"/>
      <c r="AH60" s="121"/>
      <c r="AI60" s="12"/>
      <c r="AJ60" s="12"/>
      <c r="AK60" s="12"/>
      <c r="AL60" s="12"/>
      <c r="AM60" s="12"/>
      <c r="AN60" s="12"/>
      <c r="AO60" s="12"/>
      <c r="AP60" s="12"/>
      <c r="AQ60" s="12"/>
      <c r="AR60" s="12"/>
    </row>
    <row r="61" spans="1:52" ht="20.100000000000001" customHeight="1" x14ac:dyDescent="0.25"/>
    <row r="62" spans="1:52" ht="20.100000000000001" customHeight="1" x14ac:dyDescent="0.25"/>
    <row r="63" spans="1:52" ht="20.100000000000001" customHeight="1" x14ac:dyDescent="0.25"/>
    <row r="64" spans="1:52" ht="20.100000000000001" customHeight="1" x14ac:dyDescent="0.25"/>
    <row r="65" s="2" customFormat="1" ht="20.100000000000001" customHeight="1" x14ac:dyDescent="0.25"/>
    <row r="66" s="2" customFormat="1" ht="20.100000000000001" customHeight="1" x14ac:dyDescent="0.25"/>
    <row r="67" s="2" customFormat="1" ht="20.100000000000001" customHeight="1" x14ac:dyDescent="0.25"/>
    <row r="68" s="2" customFormat="1" ht="20.100000000000001" customHeight="1" x14ac:dyDescent="0.25"/>
    <row r="69" s="2" customFormat="1" ht="20.100000000000001" customHeight="1" x14ac:dyDescent="0.25"/>
    <row r="70" s="2" customFormat="1" ht="20.100000000000001" customHeight="1" x14ac:dyDescent="0.25"/>
    <row r="71" s="2" customFormat="1" ht="20.100000000000001" customHeight="1" x14ac:dyDescent="0.25"/>
    <row r="72" s="2" customFormat="1" ht="20.100000000000001" customHeight="1" x14ac:dyDescent="0.25"/>
    <row r="73" s="2" customFormat="1" ht="20.100000000000001" customHeight="1" x14ac:dyDescent="0.25"/>
    <row r="74" s="2" customFormat="1" ht="20.100000000000001" customHeight="1" x14ac:dyDescent="0.25"/>
    <row r="75" s="2" customFormat="1" ht="20.100000000000001" customHeight="1" x14ac:dyDescent="0.25"/>
    <row r="76" s="2" customFormat="1" ht="20.100000000000001" customHeight="1" x14ac:dyDescent="0.25"/>
    <row r="77" s="2" customFormat="1" ht="20.100000000000001" customHeight="1" x14ac:dyDescent="0.25"/>
    <row r="78" s="2" customFormat="1" ht="20.100000000000001" customHeight="1" x14ac:dyDescent="0.25"/>
    <row r="79" s="2" customFormat="1" ht="20.100000000000001" customHeight="1" x14ac:dyDescent="0.25"/>
    <row r="80" s="2" customFormat="1" ht="20.100000000000001" customHeight="1" x14ac:dyDescent="0.25"/>
    <row r="81" s="2" customFormat="1" ht="20.100000000000001" customHeight="1" x14ac:dyDescent="0.25"/>
    <row r="82" s="2" customFormat="1" ht="20.100000000000001" customHeight="1" x14ac:dyDescent="0.25"/>
    <row r="83" s="2" customFormat="1" ht="20.100000000000001" customHeight="1" x14ac:dyDescent="0.25"/>
    <row r="84" s="2" customFormat="1" ht="20.100000000000001" customHeight="1" x14ac:dyDescent="0.25"/>
    <row r="85" s="2" customFormat="1" ht="20.100000000000001" customHeight="1" x14ac:dyDescent="0.25"/>
    <row r="86" s="2" customFormat="1" ht="20.100000000000001" customHeight="1" x14ac:dyDescent="0.25"/>
    <row r="87" s="2" customFormat="1" ht="20.100000000000001" customHeight="1" x14ac:dyDescent="0.25"/>
    <row r="88" s="2" customFormat="1" ht="20.100000000000001" customHeight="1" x14ac:dyDescent="0.25"/>
    <row r="89" s="2" customFormat="1" ht="20.100000000000001" customHeight="1" x14ac:dyDescent="0.25"/>
    <row r="90" s="2" customFormat="1" ht="20.100000000000001" customHeight="1" x14ac:dyDescent="0.25"/>
    <row r="91" s="2" customFormat="1" ht="20.100000000000001" customHeight="1" x14ac:dyDescent="0.25"/>
    <row r="92" s="2" customFormat="1" ht="20.100000000000001" customHeight="1" x14ac:dyDescent="0.25"/>
    <row r="93" s="2" customFormat="1" ht="20.100000000000001" customHeight="1" x14ac:dyDescent="0.25"/>
    <row r="94" s="2" customFormat="1" ht="20.100000000000001" customHeight="1" x14ac:dyDescent="0.25"/>
    <row r="95" s="2" customFormat="1" ht="20.100000000000001" customHeight="1" x14ac:dyDescent="0.25"/>
    <row r="96" s="2" customFormat="1" ht="20.100000000000001" customHeight="1" x14ac:dyDescent="0.25"/>
    <row r="97" s="2" customFormat="1" ht="20.100000000000001" customHeight="1" x14ac:dyDescent="0.25"/>
    <row r="98" s="2" customFormat="1" ht="20.100000000000001" customHeight="1" x14ac:dyDescent="0.25"/>
    <row r="99" s="2" customFormat="1" ht="20.100000000000001" customHeight="1" x14ac:dyDescent="0.25"/>
    <row r="100" s="2" customFormat="1" ht="20.100000000000001" customHeight="1" x14ac:dyDescent="0.25"/>
    <row r="101" s="2" customFormat="1" ht="20.100000000000001" customHeight="1" x14ac:dyDescent="0.25"/>
    <row r="102" s="2" customFormat="1" ht="20.100000000000001" customHeight="1" x14ac:dyDescent="0.25"/>
    <row r="103" s="2" customFormat="1" ht="20.100000000000001" customHeight="1" x14ac:dyDescent="0.25"/>
    <row r="104" s="2" customFormat="1" ht="20.100000000000001" customHeight="1" x14ac:dyDescent="0.25"/>
    <row r="105" s="2" customFormat="1" ht="20.100000000000001" customHeight="1" x14ac:dyDescent="0.25"/>
    <row r="106" s="2" customFormat="1" ht="20.100000000000001" customHeight="1" x14ac:dyDescent="0.25"/>
    <row r="107" s="2" customFormat="1" ht="20.100000000000001" customHeight="1" x14ac:dyDescent="0.25"/>
    <row r="108" s="2" customFormat="1" ht="20.100000000000001" customHeight="1" x14ac:dyDescent="0.25"/>
    <row r="109" s="2" customFormat="1" ht="20.100000000000001" customHeight="1" x14ac:dyDescent="0.25"/>
    <row r="110" s="2" customFormat="1" ht="20.100000000000001" customHeight="1" x14ac:dyDescent="0.25"/>
    <row r="111" s="2" customFormat="1" ht="20.100000000000001" customHeight="1" x14ac:dyDescent="0.25"/>
    <row r="112" s="2" customFormat="1" ht="20.100000000000001" customHeight="1" x14ac:dyDescent="0.25"/>
    <row r="113" s="2" customFormat="1" ht="20.100000000000001" customHeight="1" x14ac:dyDescent="0.25"/>
    <row r="114" s="2" customFormat="1" ht="20.100000000000001" customHeight="1" x14ac:dyDescent="0.25"/>
    <row r="115" s="2" customFormat="1" ht="20.100000000000001" customHeight="1" x14ac:dyDescent="0.25"/>
    <row r="116" s="2" customFormat="1" ht="20.100000000000001" customHeight="1" x14ac:dyDescent="0.25"/>
    <row r="117" s="2" customFormat="1" ht="20.100000000000001" customHeight="1" x14ac:dyDescent="0.25"/>
    <row r="118" s="2" customFormat="1" ht="20.100000000000001" customHeight="1" x14ac:dyDescent="0.25"/>
    <row r="119" s="2" customFormat="1" ht="20.100000000000001" customHeight="1" x14ac:dyDescent="0.25"/>
    <row r="120" s="2" customFormat="1" ht="20.100000000000001" customHeight="1" x14ac:dyDescent="0.25"/>
    <row r="121" s="2" customFormat="1" ht="20.100000000000001" customHeight="1" x14ac:dyDescent="0.25"/>
    <row r="122" s="2" customFormat="1" ht="20.100000000000001" customHeight="1" x14ac:dyDescent="0.25"/>
    <row r="123" s="2" customFormat="1" ht="20.100000000000001" customHeight="1" x14ac:dyDescent="0.25"/>
    <row r="124" s="2" customFormat="1" ht="20.100000000000001" customHeight="1" x14ac:dyDescent="0.25"/>
    <row r="125" s="2" customFormat="1" ht="20.100000000000001" customHeight="1" x14ac:dyDescent="0.25"/>
    <row r="126" s="2" customFormat="1" ht="20.100000000000001" customHeight="1" x14ac:dyDescent="0.25"/>
    <row r="127" s="2" customFormat="1" ht="20.100000000000001" customHeight="1" x14ac:dyDescent="0.25"/>
    <row r="128" s="2" customFormat="1" ht="20.100000000000001" customHeight="1" x14ac:dyDescent="0.25"/>
    <row r="129" s="2" customFormat="1" ht="20.100000000000001" customHeight="1" x14ac:dyDescent="0.25"/>
    <row r="130" s="2" customFormat="1" ht="20.100000000000001" customHeight="1" x14ac:dyDescent="0.25"/>
    <row r="131" s="2" customFormat="1" ht="20.100000000000001" customHeight="1" x14ac:dyDescent="0.25"/>
    <row r="132" s="2" customFormat="1" ht="20.100000000000001" customHeight="1" x14ac:dyDescent="0.25"/>
    <row r="133" s="2" customFormat="1" ht="20.100000000000001" customHeight="1" x14ac:dyDescent="0.25"/>
    <row r="134" s="2" customFormat="1" ht="20.100000000000001" customHeight="1" x14ac:dyDescent="0.25"/>
    <row r="135" s="2" customFormat="1" ht="20.100000000000001" customHeight="1" x14ac:dyDescent="0.25"/>
    <row r="136" s="2" customFormat="1" ht="20.100000000000001" customHeight="1" x14ac:dyDescent="0.25"/>
    <row r="137" s="2" customFormat="1" ht="20.100000000000001" customHeight="1" x14ac:dyDescent="0.25"/>
    <row r="138" s="2" customFormat="1" ht="20.100000000000001" customHeight="1" x14ac:dyDescent="0.25"/>
    <row r="139" s="2" customFormat="1" ht="20.100000000000001" customHeight="1" x14ac:dyDescent="0.25"/>
    <row r="140" s="2" customFormat="1" ht="20.100000000000001" customHeight="1" x14ac:dyDescent="0.25"/>
    <row r="141" s="2" customFormat="1" ht="20.100000000000001" customHeight="1" x14ac:dyDescent="0.25"/>
    <row r="142" s="2" customFormat="1" ht="20.100000000000001" customHeight="1" x14ac:dyDescent="0.25"/>
    <row r="143" s="2" customFormat="1" ht="20.100000000000001" customHeight="1" x14ac:dyDescent="0.25"/>
    <row r="144" s="2" customFormat="1" ht="20.100000000000001" customHeight="1" x14ac:dyDescent="0.25"/>
    <row r="145" s="2" customFormat="1" ht="20.100000000000001" customHeight="1" x14ac:dyDescent="0.25"/>
    <row r="146" s="2" customFormat="1" ht="20.100000000000001" customHeight="1" x14ac:dyDescent="0.25"/>
    <row r="147" s="2" customFormat="1" ht="20.100000000000001" customHeight="1" x14ac:dyDescent="0.25"/>
    <row r="148" s="2" customFormat="1" ht="20.100000000000001" customHeight="1" x14ac:dyDescent="0.25"/>
    <row r="149" s="2" customFormat="1" ht="20.100000000000001" customHeight="1" x14ac:dyDescent="0.25"/>
    <row r="150" s="2" customFormat="1" ht="20.100000000000001" customHeight="1" x14ac:dyDescent="0.25"/>
    <row r="151" s="2" customFormat="1" ht="20.100000000000001" customHeight="1" x14ac:dyDescent="0.25"/>
    <row r="152" s="2" customFormat="1" ht="20.100000000000001" customHeight="1" x14ac:dyDescent="0.25"/>
    <row r="153" s="2" customFormat="1" ht="20.100000000000001" customHeight="1" x14ac:dyDescent="0.25"/>
    <row r="154" s="2" customFormat="1" ht="20.100000000000001" customHeight="1" x14ac:dyDescent="0.25"/>
    <row r="155" s="2" customFormat="1" ht="20.100000000000001" customHeight="1" x14ac:dyDescent="0.25"/>
    <row r="156" s="2" customFormat="1" ht="20.100000000000001" customHeight="1" x14ac:dyDescent="0.25"/>
    <row r="157" s="2" customFormat="1" ht="20.100000000000001" customHeight="1" x14ac:dyDescent="0.25"/>
    <row r="158" s="2" customFormat="1" ht="20.100000000000001" customHeight="1" x14ac:dyDescent="0.25"/>
    <row r="159" s="2" customFormat="1" ht="20.100000000000001" customHeight="1" x14ac:dyDescent="0.25"/>
    <row r="160" s="2" customFormat="1" ht="20.100000000000001" customHeight="1" x14ac:dyDescent="0.25"/>
    <row r="161" s="2" customFormat="1" ht="20.100000000000001" customHeight="1" x14ac:dyDescent="0.25"/>
    <row r="162" s="2" customFormat="1" ht="20.100000000000001" customHeight="1" x14ac:dyDescent="0.25"/>
    <row r="163" s="2" customFormat="1" ht="20.100000000000001" customHeight="1" x14ac:dyDescent="0.25"/>
    <row r="164" s="2" customFormat="1" ht="20.100000000000001" customHeight="1" x14ac:dyDescent="0.25"/>
    <row r="165" s="2" customFormat="1" ht="20.100000000000001" customHeight="1" x14ac:dyDescent="0.25"/>
    <row r="166" s="2" customFormat="1" ht="20.100000000000001" customHeight="1" x14ac:dyDescent="0.25"/>
    <row r="167" s="2" customFormat="1" ht="20.100000000000001" customHeight="1" x14ac:dyDescent="0.25"/>
    <row r="168" s="2" customFormat="1" ht="20.100000000000001" customHeight="1" x14ac:dyDescent="0.25"/>
    <row r="169" s="2" customFormat="1" ht="20.100000000000001" customHeight="1" x14ac:dyDescent="0.25"/>
    <row r="170" s="2" customFormat="1" ht="20.100000000000001" customHeight="1" x14ac:dyDescent="0.25"/>
    <row r="171" s="2" customFormat="1" ht="20.100000000000001" customHeight="1" x14ac:dyDescent="0.25"/>
    <row r="172" s="2" customFormat="1" ht="20.100000000000001" customHeight="1" x14ac:dyDescent="0.25"/>
    <row r="173" s="2" customFormat="1" ht="20.100000000000001" customHeight="1" x14ac:dyDescent="0.25"/>
    <row r="174" s="2" customFormat="1" ht="20.100000000000001" customHeight="1" x14ac:dyDescent="0.25"/>
    <row r="175" s="2" customFormat="1" ht="20.100000000000001" customHeight="1" x14ac:dyDescent="0.25"/>
    <row r="176" s="2" customFormat="1" ht="20.100000000000001" customHeight="1" x14ac:dyDescent="0.25"/>
    <row r="177" s="2" customFormat="1" ht="20.100000000000001" customHeight="1" x14ac:dyDescent="0.25"/>
    <row r="178" s="2" customFormat="1" ht="20.100000000000001" customHeight="1" x14ac:dyDescent="0.25"/>
    <row r="179" s="2" customFormat="1" ht="20.100000000000001" customHeight="1" x14ac:dyDescent="0.25"/>
    <row r="180" s="2" customFormat="1" ht="20.100000000000001" customHeight="1" x14ac:dyDescent="0.25"/>
    <row r="181" s="2" customFormat="1" ht="20.100000000000001" customHeight="1" x14ac:dyDescent="0.25"/>
    <row r="182" s="2" customFormat="1" ht="20.100000000000001" customHeight="1" x14ac:dyDescent="0.25"/>
    <row r="183" s="2" customFormat="1" ht="20.100000000000001" customHeight="1" x14ac:dyDescent="0.25"/>
    <row r="184" s="2" customFormat="1" ht="20.100000000000001" customHeight="1" x14ac:dyDescent="0.25"/>
    <row r="185" s="2" customFormat="1" ht="20.100000000000001" customHeight="1" x14ac:dyDescent="0.25"/>
    <row r="186" s="2" customFormat="1" ht="20.100000000000001" customHeight="1" x14ac:dyDescent="0.25"/>
    <row r="187" s="2" customFormat="1" ht="20.100000000000001" customHeight="1" x14ac:dyDescent="0.25"/>
    <row r="188" s="2" customFormat="1" ht="20.100000000000001" customHeight="1" x14ac:dyDescent="0.25"/>
    <row r="189" s="2" customFormat="1" ht="20.100000000000001" customHeight="1" x14ac:dyDescent="0.25"/>
    <row r="190" s="2" customFormat="1" ht="20.100000000000001" customHeight="1" x14ac:dyDescent="0.25"/>
    <row r="191" s="2" customFormat="1" ht="20.100000000000001" customHeight="1" x14ac:dyDescent="0.25"/>
    <row r="192" s="2" customFormat="1" ht="20.100000000000001" customHeight="1" x14ac:dyDescent="0.25"/>
    <row r="193" s="2" customFormat="1" ht="20.100000000000001" customHeight="1" x14ac:dyDescent="0.25"/>
    <row r="194" s="2" customFormat="1" ht="20.100000000000001" customHeight="1" x14ac:dyDescent="0.25"/>
    <row r="195" s="2" customFormat="1" ht="20.100000000000001" customHeight="1" x14ac:dyDescent="0.25"/>
    <row r="196" s="2" customFormat="1" ht="20.100000000000001" customHeight="1" x14ac:dyDescent="0.25"/>
    <row r="197" s="2" customFormat="1" ht="20.100000000000001" customHeight="1" x14ac:dyDescent="0.25"/>
    <row r="198" s="2" customFormat="1" ht="20.100000000000001" customHeight="1" x14ac:dyDescent="0.25"/>
    <row r="199" s="2" customFormat="1" ht="20.100000000000001" customHeight="1" x14ac:dyDescent="0.25"/>
    <row r="200" s="2" customFormat="1" ht="20.100000000000001" customHeight="1" x14ac:dyDescent="0.25"/>
    <row r="201" s="2" customFormat="1" ht="20.100000000000001" customHeight="1" x14ac:dyDescent="0.25"/>
    <row r="202" s="2" customFormat="1" ht="20.100000000000001" customHeight="1" x14ac:dyDescent="0.25"/>
    <row r="203" s="2" customFormat="1" ht="20.100000000000001" customHeight="1" x14ac:dyDescent="0.25"/>
    <row r="204" s="2" customFormat="1" ht="20.100000000000001" customHeight="1" x14ac:dyDescent="0.25"/>
    <row r="205" s="2" customFormat="1" ht="20.100000000000001" customHeight="1" x14ac:dyDescent="0.25"/>
    <row r="206" s="2" customFormat="1" ht="20.100000000000001" customHeight="1" x14ac:dyDescent="0.25"/>
    <row r="207" s="2" customFormat="1" ht="20.100000000000001" customHeight="1" x14ac:dyDescent="0.25"/>
    <row r="208" s="2" customFormat="1" ht="20.100000000000001" customHeight="1" x14ac:dyDescent="0.25"/>
    <row r="209" s="2" customFormat="1" ht="20.100000000000001" customHeight="1" x14ac:dyDescent="0.25"/>
    <row r="210" s="2" customFormat="1" ht="20.100000000000001" customHeight="1" x14ac:dyDescent="0.25"/>
    <row r="211" s="2" customFormat="1" ht="20.100000000000001" customHeight="1" x14ac:dyDescent="0.25"/>
    <row r="212" s="2" customFormat="1" ht="20.100000000000001" customHeight="1" x14ac:dyDescent="0.25"/>
    <row r="213" s="2" customFormat="1" ht="20.100000000000001" customHeight="1" x14ac:dyDescent="0.25"/>
    <row r="214" s="2" customFormat="1" ht="20.100000000000001" customHeight="1" x14ac:dyDescent="0.25"/>
    <row r="215" s="2" customFormat="1" ht="20.100000000000001" customHeight="1" x14ac:dyDescent="0.25"/>
    <row r="216" s="2" customFormat="1" ht="20.100000000000001" customHeight="1" x14ac:dyDescent="0.25"/>
    <row r="217" s="2" customFormat="1" ht="20.100000000000001" customHeight="1" x14ac:dyDescent="0.25"/>
    <row r="218" s="2" customFormat="1" ht="20.100000000000001" customHeight="1" x14ac:dyDescent="0.25"/>
    <row r="219" s="2" customFormat="1" ht="20.100000000000001" customHeight="1" x14ac:dyDescent="0.25"/>
    <row r="220" s="2" customFormat="1" ht="20.100000000000001" customHeight="1" x14ac:dyDescent="0.25"/>
    <row r="221" s="2" customFormat="1" ht="20.100000000000001" customHeight="1" x14ac:dyDescent="0.25"/>
    <row r="222" s="2" customFormat="1" ht="20.100000000000001" customHeight="1" x14ac:dyDescent="0.25"/>
    <row r="223" s="2" customFormat="1" ht="20.100000000000001" customHeight="1" x14ac:dyDescent="0.25"/>
    <row r="224" s="2" customFormat="1" ht="20.100000000000001" customHeight="1" x14ac:dyDescent="0.25"/>
    <row r="225" s="2" customFormat="1" ht="20.100000000000001" customHeight="1" x14ac:dyDescent="0.25"/>
    <row r="226" s="2" customFormat="1" ht="20.100000000000001" customHeight="1" x14ac:dyDescent="0.25"/>
    <row r="227" s="2" customFormat="1" ht="20.100000000000001" customHeight="1" x14ac:dyDescent="0.25"/>
    <row r="228" s="2" customFormat="1" ht="20.100000000000001" customHeight="1" x14ac:dyDescent="0.25"/>
    <row r="229" s="2" customFormat="1" ht="20.100000000000001" customHeight="1" x14ac:dyDescent="0.25"/>
    <row r="230" s="2" customFormat="1" ht="20.100000000000001" customHeight="1" x14ac:dyDescent="0.25"/>
    <row r="231" s="2" customFormat="1" ht="20.100000000000001" customHeight="1" x14ac:dyDescent="0.25"/>
    <row r="232" s="2" customFormat="1" ht="20.100000000000001" customHeight="1" x14ac:dyDescent="0.25"/>
    <row r="233" s="2" customFormat="1" ht="20.100000000000001" customHeight="1" x14ac:dyDescent="0.25"/>
    <row r="234" s="2" customFormat="1" ht="20.100000000000001" customHeight="1" x14ac:dyDescent="0.25"/>
    <row r="235" s="2" customFormat="1" ht="20.100000000000001" customHeight="1" x14ac:dyDescent="0.25"/>
    <row r="236" s="2" customFormat="1" ht="20.100000000000001" customHeight="1" x14ac:dyDescent="0.25"/>
    <row r="237" s="2" customFormat="1" ht="20.100000000000001" customHeight="1" x14ac:dyDescent="0.25"/>
    <row r="238" s="2" customFormat="1" ht="20.100000000000001" customHeight="1" x14ac:dyDescent="0.25"/>
    <row r="239" s="2" customFormat="1" ht="20.100000000000001" customHeight="1" x14ac:dyDescent="0.25"/>
    <row r="240" s="2" customFormat="1" ht="20.100000000000001" customHeight="1" x14ac:dyDescent="0.25"/>
    <row r="241" s="2" customFormat="1" ht="20.100000000000001" customHeight="1" x14ac:dyDescent="0.25"/>
    <row r="242" s="2" customFormat="1" ht="20.100000000000001" customHeight="1" x14ac:dyDescent="0.25"/>
    <row r="243" s="2" customFormat="1" ht="20.100000000000001" customHeight="1" x14ac:dyDescent="0.25"/>
    <row r="244" s="2" customFormat="1" ht="20.100000000000001" customHeight="1" x14ac:dyDescent="0.25"/>
    <row r="245" s="2" customFormat="1" ht="20.100000000000001" customHeight="1" x14ac:dyDescent="0.25"/>
    <row r="246" s="2" customFormat="1" ht="20.100000000000001" customHeight="1" x14ac:dyDescent="0.25"/>
    <row r="247" s="2" customFormat="1" ht="20.100000000000001" customHeight="1" x14ac:dyDescent="0.25"/>
    <row r="248" s="2" customFormat="1" ht="20.100000000000001" customHeight="1" x14ac:dyDescent="0.25"/>
    <row r="249" s="2" customFormat="1" ht="20.100000000000001" customHeight="1" x14ac:dyDescent="0.25"/>
    <row r="250" s="2" customFormat="1" ht="20.100000000000001" customHeight="1" x14ac:dyDescent="0.25"/>
    <row r="251" s="2" customFormat="1" ht="20.100000000000001" customHeight="1" x14ac:dyDescent="0.25"/>
    <row r="252" s="2" customFormat="1" ht="20.100000000000001" customHeight="1" x14ac:dyDescent="0.25"/>
    <row r="253" s="2" customFormat="1" ht="20.100000000000001" customHeight="1" x14ac:dyDescent="0.25"/>
    <row r="254" s="2" customFormat="1" ht="20.100000000000001" customHeight="1" x14ac:dyDescent="0.25"/>
    <row r="255" s="2" customFormat="1" ht="20.100000000000001" customHeight="1" x14ac:dyDescent="0.25"/>
    <row r="256" s="2" customFormat="1" ht="20.100000000000001" customHeight="1" x14ac:dyDescent="0.25"/>
    <row r="257" s="2" customFormat="1" ht="20.100000000000001" customHeight="1" x14ac:dyDescent="0.25"/>
    <row r="258" s="2" customFormat="1" ht="20.100000000000001" customHeight="1" x14ac:dyDescent="0.25"/>
    <row r="259" s="2" customFormat="1" ht="20.100000000000001" customHeight="1" x14ac:dyDescent="0.25"/>
    <row r="260" s="2" customFormat="1" ht="20.100000000000001" customHeight="1" x14ac:dyDescent="0.25"/>
    <row r="261" s="2" customFormat="1" ht="20.100000000000001" customHeight="1" x14ac:dyDescent="0.25"/>
    <row r="262" s="2" customFormat="1" ht="20.100000000000001" customHeight="1" x14ac:dyDescent="0.25"/>
    <row r="263" s="2" customFormat="1" ht="20.100000000000001" customHeight="1" x14ac:dyDescent="0.25"/>
    <row r="264" s="2" customFormat="1" ht="20.100000000000001" customHeight="1" x14ac:dyDescent="0.25"/>
    <row r="265" s="2" customFormat="1" ht="20.100000000000001" customHeight="1" x14ac:dyDescent="0.25"/>
    <row r="266" s="2" customFormat="1" ht="20.100000000000001" customHeight="1" x14ac:dyDescent="0.25"/>
    <row r="267" s="2" customFormat="1" ht="20.100000000000001" customHeight="1" x14ac:dyDescent="0.25"/>
    <row r="268" s="2" customFormat="1" ht="20.100000000000001" customHeight="1" x14ac:dyDescent="0.25"/>
    <row r="269" s="2" customFormat="1" ht="20.100000000000001" customHeight="1" x14ac:dyDescent="0.25"/>
    <row r="270" s="2" customFormat="1" ht="20.100000000000001" customHeight="1" x14ac:dyDescent="0.25"/>
    <row r="271" s="2" customFormat="1" ht="20.100000000000001" customHeight="1" x14ac:dyDescent="0.25"/>
    <row r="272" s="2" customFormat="1" ht="20.100000000000001" customHeight="1" x14ac:dyDescent="0.25"/>
    <row r="273" s="2" customFormat="1" ht="20.100000000000001" customHeight="1" x14ac:dyDescent="0.25"/>
    <row r="274" s="2" customFormat="1" ht="20.100000000000001" customHeight="1" x14ac:dyDescent="0.25"/>
    <row r="275" s="2" customFormat="1" ht="20.100000000000001" customHeight="1" x14ac:dyDescent="0.25"/>
    <row r="276" s="2" customFormat="1" ht="20.100000000000001" customHeight="1" x14ac:dyDescent="0.25"/>
    <row r="277" s="2" customFormat="1" ht="20.100000000000001" customHeight="1" x14ac:dyDescent="0.25"/>
    <row r="278" s="2" customFormat="1" ht="20.100000000000001" customHeight="1" x14ac:dyDescent="0.25"/>
    <row r="279" s="2" customFormat="1" ht="20.100000000000001" customHeight="1" x14ac:dyDescent="0.25"/>
    <row r="280" s="2" customFormat="1" ht="20.100000000000001" customHeight="1" x14ac:dyDescent="0.25"/>
    <row r="281" s="2" customFormat="1" ht="20.100000000000001" customHeight="1" x14ac:dyDescent="0.25"/>
    <row r="282" s="2" customFormat="1" ht="20.100000000000001" customHeight="1" x14ac:dyDescent="0.25"/>
    <row r="283" s="2" customFormat="1" ht="20.100000000000001" customHeight="1" x14ac:dyDescent="0.25"/>
    <row r="284" s="2" customFormat="1" ht="20.100000000000001" customHeight="1" x14ac:dyDescent="0.25"/>
    <row r="285" s="2" customFormat="1" ht="20.100000000000001" customHeight="1" x14ac:dyDescent="0.25"/>
    <row r="286" s="2" customFormat="1" ht="20.100000000000001" customHeight="1" x14ac:dyDescent="0.25"/>
    <row r="287" s="2" customFormat="1" ht="20.100000000000001" customHeight="1" x14ac:dyDescent="0.25"/>
    <row r="288" s="2" customFormat="1" ht="20.100000000000001" customHeight="1" x14ac:dyDescent="0.25"/>
    <row r="289" s="2" customFormat="1" ht="20.100000000000001" customHeight="1" x14ac:dyDescent="0.25"/>
    <row r="290" s="2" customFormat="1" ht="20.100000000000001" customHeight="1" x14ac:dyDescent="0.25"/>
    <row r="291" s="2" customFormat="1" ht="20.100000000000001" customHeight="1" x14ac:dyDescent="0.25"/>
    <row r="292" s="2" customFormat="1" ht="20.100000000000001" customHeight="1" x14ac:dyDescent="0.25"/>
    <row r="293" s="2" customFormat="1" ht="20.100000000000001" customHeight="1" x14ac:dyDescent="0.25"/>
    <row r="294" s="2" customFormat="1" ht="20.100000000000001" customHeight="1" x14ac:dyDescent="0.25"/>
    <row r="295" s="2" customFormat="1" ht="20.100000000000001" customHeight="1" x14ac:dyDescent="0.25"/>
    <row r="296" s="2" customFormat="1" ht="20.100000000000001" customHeight="1" x14ac:dyDescent="0.25"/>
    <row r="297" s="2" customFormat="1" ht="20.100000000000001" customHeight="1" x14ac:dyDescent="0.25"/>
    <row r="298" s="2" customFormat="1" ht="20.100000000000001" customHeight="1" x14ac:dyDescent="0.25"/>
    <row r="299" s="2" customFormat="1" ht="20.100000000000001" customHeight="1" x14ac:dyDescent="0.25"/>
    <row r="300" s="2" customFormat="1" ht="20.100000000000001" customHeight="1" x14ac:dyDescent="0.25"/>
    <row r="301" s="2" customFormat="1" ht="20.100000000000001" customHeight="1" x14ac:dyDescent="0.25"/>
    <row r="302" s="2" customFormat="1" ht="20.100000000000001" customHeight="1" x14ac:dyDescent="0.25"/>
    <row r="303" s="2" customFormat="1" ht="20.100000000000001" customHeight="1" x14ac:dyDescent="0.25"/>
    <row r="304" s="2" customFormat="1" ht="20.100000000000001" customHeight="1" x14ac:dyDescent="0.25"/>
    <row r="305" s="2" customFormat="1" ht="20.100000000000001" customHeight="1" x14ac:dyDescent="0.25"/>
    <row r="306" s="2" customFormat="1" ht="20.100000000000001" customHeight="1" x14ac:dyDescent="0.25"/>
    <row r="307" s="2" customFormat="1" ht="20.100000000000001" customHeight="1" x14ac:dyDescent="0.25"/>
    <row r="308" s="2" customFormat="1" ht="20.100000000000001" customHeight="1" x14ac:dyDescent="0.25"/>
    <row r="309" s="2" customFormat="1" ht="20.100000000000001" customHeight="1" x14ac:dyDescent="0.25"/>
    <row r="310" s="2" customFormat="1" ht="20.100000000000001" customHeight="1" x14ac:dyDescent="0.25"/>
    <row r="311" s="2" customFormat="1" ht="20.100000000000001" customHeight="1" x14ac:dyDescent="0.25"/>
    <row r="312" s="2" customFormat="1" ht="20.100000000000001" customHeight="1" x14ac:dyDescent="0.25"/>
    <row r="313" s="2" customFormat="1" ht="20.100000000000001" customHeight="1" x14ac:dyDescent="0.25"/>
    <row r="314" s="2" customFormat="1" ht="20.100000000000001" customHeight="1" x14ac:dyDescent="0.25"/>
    <row r="315" s="2" customFormat="1" ht="20.100000000000001" customHeight="1" x14ac:dyDescent="0.25"/>
    <row r="316" s="2" customFormat="1" ht="20.100000000000001" customHeight="1" x14ac:dyDescent="0.25"/>
    <row r="317" s="2" customFormat="1" ht="20.100000000000001" customHeight="1" x14ac:dyDescent="0.25"/>
    <row r="318" s="2" customFormat="1" ht="20.100000000000001" customHeight="1" x14ac:dyDescent="0.25"/>
    <row r="319" s="2" customFormat="1" ht="20.100000000000001" customHeight="1" x14ac:dyDescent="0.25"/>
    <row r="320" s="2" customFormat="1" ht="20.100000000000001" customHeight="1" x14ac:dyDescent="0.25"/>
    <row r="321" s="2" customFormat="1" ht="20.100000000000001" customHeight="1" x14ac:dyDescent="0.25"/>
    <row r="322" s="2" customFormat="1" ht="20.100000000000001" customHeight="1" x14ac:dyDescent="0.25"/>
    <row r="323" s="2" customFormat="1" ht="20.100000000000001" customHeight="1" x14ac:dyDescent="0.25"/>
    <row r="324" s="2" customFormat="1" ht="20.100000000000001" customHeight="1" x14ac:dyDescent="0.25"/>
    <row r="325" s="2" customFormat="1" ht="20.100000000000001" customHeight="1" x14ac:dyDescent="0.25"/>
    <row r="326" s="2" customFormat="1" ht="20.100000000000001" customHeight="1" x14ac:dyDescent="0.25"/>
    <row r="327" s="2" customFormat="1" ht="20.100000000000001" customHeight="1" x14ac:dyDescent="0.25"/>
    <row r="328" s="2" customFormat="1" ht="20.100000000000001" customHeight="1" x14ac:dyDescent="0.25"/>
    <row r="329" s="2" customFormat="1" ht="20.100000000000001" customHeight="1" x14ac:dyDescent="0.25"/>
    <row r="330" s="2" customFormat="1" ht="20.100000000000001" customHeight="1" x14ac:dyDescent="0.25"/>
    <row r="331" s="2" customFormat="1" ht="20.100000000000001" customHeight="1" x14ac:dyDescent="0.25"/>
    <row r="332" s="2" customFormat="1" ht="20.100000000000001" customHeight="1" x14ac:dyDescent="0.25"/>
    <row r="333" s="2" customFormat="1" ht="20.100000000000001" customHeight="1" x14ac:dyDescent="0.25"/>
    <row r="334" s="2" customFormat="1" ht="20.100000000000001" customHeight="1" x14ac:dyDescent="0.25"/>
    <row r="335" s="2" customFormat="1" ht="20.100000000000001" customHeight="1" x14ac:dyDescent="0.25"/>
    <row r="336" s="2" customFormat="1" ht="20.100000000000001" customHeight="1" x14ac:dyDescent="0.25"/>
    <row r="337" s="2" customFormat="1" ht="20.100000000000001" customHeight="1" x14ac:dyDescent="0.25"/>
    <row r="338" s="2" customFormat="1" ht="20.100000000000001" customHeight="1" x14ac:dyDescent="0.25"/>
    <row r="339" s="2" customFormat="1" ht="20.100000000000001" customHeight="1" x14ac:dyDescent="0.25"/>
    <row r="340" s="2" customFormat="1" ht="20.100000000000001" customHeight="1" x14ac:dyDescent="0.25"/>
    <row r="341" s="2" customFormat="1" ht="20.100000000000001" customHeight="1" x14ac:dyDescent="0.25"/>
    <row r="342" s="2" customFormat="1" ht="20.100000000000001" customHeight="1" x14ac:dyDescent="0.25"/>
    <row r="343" s="2" customFormat="1" ht="20.100000000000001" customHeight="1" x14ac:dyDescent="0.25"/>
    <row r="344" s="2" customFormat="1" ht="20.100000000000001" customHeight="1" x14ac:dyDescent="0.25"/>
    <row r="345" s="2" customFormat="1" ht="20.100000000000001" customHeight="1" x14ac:dyDescent="0.25"/>
    <row r="346" s="2" customFormat="1" ht="20.100000000000001" customHeight="1" x14ac:dyDescent="0.25"/>
    <row r="347" s="2" customFormat="1" ht="20.100000000000001" customHeight="1" x14ac:dyDescent="0.25"/>
    <row r="348" s="2" customFormat="1" ht="20.100000000000001" customHeight="1" x14ac:dyDescent="0.25"/>
    <row r="349" s="2" customFormat="1" ht="20.100000000000001" customHeight="1" x14ac:dyDescent="0.25"/>
    <row r="350" s="2" customFormat="1" ht="20.100000000000001" customHeight="1" x14ac:dyDescent="0.25"/>
    <row r="351" s="2" customFormat="1" ht="20.100000000000001" customHeight="1" x14ac:dyDescent="0.25"/>
    <row r="352" s="2" customFormat="1" ht="20.100000000000001" customHeight="1" x14ac:dyDescent="0.25"/>
    <row r="353" s="2" customFormat="1" ht="20.100000000000001" customHeight="1" x14ac:dyDescent="0.25"/>
    <row r="354" s="2" customFormat="1" ht="20.100000000000001" customHeight="1" x14ac:dyDescent="0.25"/>
    <row r="355" s="2" customFormat="1" ht="20.100000000000001" customHeight="1" x14ac:dyDescent="0.25"/>
    <row r="356" s="2" customFormat="1" ht="20.100000000000001" customHeight="1" x14ac:dyDescent="0.25"/>
    <row r="357" s="2" customFormat="1" ht="20.100000000000001" customHeight="1" x14ac:dyDescent="0.25"/>
    <row r="358" s="2" customFormat="1" ht="20.100000000000001" customHeight="1" x14ac:dyDescent="0.25"/>
    <row r="359" s="2" customFormat="1" ht="20.100000000000001" customHeight="1" x14ac:dyDescent="0.25"/>
    <row r="360" s="2" customFormat="1" ht="20.100000000000001" customHeight="1" x14ac:dyDescent="0.25"/>
    <row r="361" s="2" customFormat="1" ht="20.100000000000001" customHeight="1" x14ac:dyDescent="0.25"/>
    <row r="362" s="2" customFormat="1" ht="20.100000000000001" customHeight="1" x14ac:dyDescent="0.25"/>
    <row r="363" s="2" customFormat="1" ht="20.100000000000001" customHeight="1" x14ac:dyDescent="0.25"/>
    <row r="364" s="2" customFormat="1" ht="20.100000000000001" customHeight="1" x14ac:dyDescent="0.25"/>
    <row r="365" s="2" customFormat="1" ht="20.100000000000001" customHeight="1" x14ac:dyDescent="0.25"/>
    <row r="366" s="2" customFormat="1" ht="20.100000000000001" customHeight="1" x14ac:dyDescent="0.25"/>
    <row r="367" s="2" customFormat="1" ht="20.100000000000001" customHeight="1" x14ac:dyDescent="0.25"/>
    <row r="368" s="2" customFormat="1" ht="20.100000000000001" customHeight="1" x14ac:dyDescent="0.25"/>
    <row r="369" s="2" customFormat="1" ht="20.100000000000001" customHeight="1" x14ac:dyDescent="0.25"/>
    <row r="370" s="2" customFormat="1" ht="20.100000000000001" customHeight="1" x14ac:dyDescent="0.25"/>
    <row r="371" s="2" customFormat="1" ht="20.100000000000001" customHeight="1" x14ac:dyDescent="0.25"/>
    <row r="372" s="2" customFormat="1" ht="20.100000000000001" customHeight="1" x14ac:dyDescent="0.25"/>
    <row r="373" s="2" customFormat="1" ht="20.100000000000001" customHeight="1" x14ac:dyDescent="0.25"/>
    <row r="374" s="2" customFormat="1" ht="20.100000000000001" customHeight="1" x14ac:dyDescent="0.25"/>
    <row r="375" s="2" customFormat="1" ht="20.100000000000001" customHeight="1" x14ac:dyDescent="0.25"/>
    <row r="376" s="2" customFormat="1" ht="20.100000000000001" customHeight="1" x14ac:dyDescent="0.25"/>
    <row r="377" s="2" customFormat="1" ht="20.100000000000001" customHeight="1" x14ac:dyDescent="0.25"/>
    <row r="378" s="2" customFormat="1" ht="20.100000000000001" customHeight="1" x14ac:dyDescent="0.25"/>
    <row r="379" s="2" customFormat="1" ht="20.100000000000001" customHeight="1" x14ac:dyDescent="0.25"/>
    <row r="380" s="2" customFormat="1" ht="20.100000000000001" customHeight="1" x14ac:dyDescent="0.25"/>
    <row r="381" s="2" customFormat="1" ht="20.100000000000001" customHeight="1" x14ac:dyDescent="0.25"/>
    <row r="382" s="2" customFormat="1" ht="20.100000000000001" customHeight="1" x14ac:dyDescent="0.25"/>
    <row r="383" s="2" customFormat="1" ht="20.100000000000001" customHeight="1" x14ac:dyDescent="0.25"/>
    <row r="384" s="2" customFormat="1" ht="20.100000000000001" customHeight="1" x14ac:dyDescent="0.25"/>
    <row r="385" s="2" customFormat="1" ht="20.100000000000001" customHeight="1" x14ac:dyDescent="0.25"/>
    <row r="386" s="2" customFormat="1" ht="20.100000000000001" customHeight="1" x14ac:dyDescent="0.25"/>
    <row r="387" s="2" customFormat="1" ht="20.100000000000001" customHeight="1" x14ac:dyDescent="0.25"/>
    <row r="388" s="2" customFormat="1" ht="20.100000000000001" customHeight="1" x14ac:dyDescent="0.25"/>
    <row r="389" s="2" customFormat="1" ht="20.100000000000001" customHeight="1" x14ac:dyDescent="0.25"/>
    <row r="390" s="2" customFormat="1" ht="20.100000000000001" customHeight="1" x14ac:dyDescent="0.25"/>
    <row r="391" s="2" customFormat="1" ht="20.100000000000001" customHeight="1" x14ac:dyDescent="0.25"/>
    <row r="392" s="2" customFormat="1" ht="20.100000000000001" customHeight="1" x14ac:dyDescent="0.25"/>
    <row r="393" s="2" customFormat="1" ht="20.100000000000001" customHeight="1" x14ac:dyDescent="0.25"/>
    <row r="394" s="2" customFormat="1" ht="20.100000000000001" customHeight="1" x14ac:dyDescent="0.25"/>
    <row r="395" s="2" customFormat="1" ht="20.100000000000001" customHeight="1" x14ac:dyDescent="0.25"/>
    <row r="396" s="2" customFormat="1" x14ac:dyDescent="0.25"/>
    <row r="397" s="2" customFormat="1" x14ac:dyDescent="0.25"/>
    <row r="398" s="2" customFormat="1" x14ac:dyDescent="0.25"/>
    <row r="399" s="2" customFormat="1" x14ac:dyDescent="0.25"/>
    <row r="400" s="2" customFormat="1" x14ac:dyDescent="0.25"/>
    <row r="401" s="2" customFormat="1" x14ac:dyDescent="0.25"/>
    <row r="402" s="2" customFormat="1" x14ac:dyDescent="0.25"/>
    <row r="403" s="2" customFormat="1" x14ac:dyDescent="0.25"/>
    <row r="404" s="2" customFormat="1" x14ac:dyDescent="0.25"/>
    <row r="405" s="2" customFormat="1" x14ac:dyDescent="0.25"/>
    <row r="406" s="2" customFormat="1" x14ac:dyDescent="0.25"/>
    <row r="407" s="2" customFormat="1" x14ac:dyDescent="0.25"/>
    <row r="408" s="2" customFormat="1" x14ac:dyDescent="0.25"/>
    <row r="409" s="2" customFormat="1" x14ac:dyDescent="0.25"/>
    <row r="410" s="2" customFormat="1" x14ac:dyDescent="0.25"/>
    <row r="411" s="2" customFormat="1" x14ac:dyDescent="0.25"/>
    <row r="412" s="2" customFormat="1" x14ac:dyDescent="0.25"/>
    <row r="413" s="2" customFormat="1" x14ac:dyDescent="0.25"/>
    <row r="414" s="2" customFormat="1" x14ac:dyDescent="0.25"/>
    <row r="415" s="2" customFormat="1" x14ac:dyDescent="0.25"/>
    <row r="416" s="2" customFormat="1" x14ac:dyDescent="0.25"/>
    <row r="417" s="2" customFormat="1" x14ac:dyDescent="0.25"/>
  </sheetData>
  <mergeCells count="27">
    <mergeCell ref="D7:O7"/>
    <mergeCell ref="A1:AZ1"/>
    <mergeCell ref="D3:O3"/>
    <mergeCell ref="D4:O4"/>
    <mergeCell ref="D5:O5"/>
    <mergeCell ref="D6:O6"/>
    <mergeCell ref="A50:AZ50"/>
    <mergeCell ref="D8:O8"/>
    <mergeCell ref="A10:AW10"/>
    <mergeCell ref="C13:F13"/>
    <mergeCell ref="G13:J13"/>
    <mergeCell ref="K13:N13"/>
    <mergeCell ref="O13:R13"/>
    <mergeCell ref="S13:V13"/>
    <mergeCell ref="W13:Z13"/>
    <mergeCell ref="A30:AI30"/>
    <mergeCell ref="C33:D33"/>
    <mergeCell ref="E33:F33"/>
    <mergeCell ref="G33:H33"/>
    <mergeCell ref="I33:J33"/>
    <mergeCell ref="A60:AA60"/>
    <mergeCell ref="C52:F52"/>
    <mergeCell ref="G52:J52"/>
    <mergeCell ref="K52:N52"/>
    <mergeCell ref="O52:R52"/>
    <mergeCell ref="S52:V52"/>
    <mergeCell ref="W52:Z52"/>
  </mergeCells>
  <hyperlinks>
    <hyperlink ref="A2" location="'4-Indice de Edificios'!A1" display="Índice de Edificios" xr:uid="{C9A8499F-F246-4A1A-97B7-A8B206FE09D6}"/>
  </hyperlinks>
  <printOptions horizontalCentered="1"/>
  <pageMargins left="0.39370078740157483" right="0.39370078740157483" top="0.39370078740157483" bottom="0.39370078740157483" header="0.31496062992125984" footer="0.31496062992125984"/>
  <pageSetup scale="27" fitToHeight="2" orientation="landscape" verticalDpi="300" r:id="rId1"/>
  <headerFooter>
    <oddFooter>&amp;L&amp;A&amp;C&amp;D&amp;R&amp;P</oddFooter>
  </headerFooter>
  <drawing r:id="rId2"/>
  <legacyDrawing r:id="rId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849B71-0508-447D-AA74-9A32EB8A9941}">
  <sheetPr>
    <pageSetUpPr fitToPage="1"/>
  </sheetPr>
  <dimension ref="A1:AZ418"/>
  <sheetViews>
    <sheetView zoomScale="70" zoomScaleNormal="70" workbookViewId="0">
      <selection activeCell="A2" sqref="A2"/>
    </sheetView>
  </sheetViews>
  <sheetFormatPr baseColWidth="10" defaultColWidth="11.42578125" defaultRowHeight="15" x14ac:dyDescent="0.25"/>
  <cols>
    <col min="1" max="2" width="26.28515625" style="2" customWidth="1"/>
    <col min="3" max="3" width="15.7109375" style="2" customWidth="1"/>
    <col min="4" max="4" width="16.28515625" style="127" bestFit="1" customWidth="1"/>
    <col min="5" max="54" width="15.7109375" style="2" customWidth="1"/>
    <col min="55" max="55" width="12.140625" style="2" bestFit="1" customWidth="1"/>
    <col min="56" max="56" width="13.28515625" style="2" bestFit="1" customWidth="1"/>
    <col min="57" max="57" width="11.42578125" style="2"/>
    <col min="58" max="58" width="13.28515625" style="2" bestFit="1" customWidth="1"/>
    <col min="59" max="59" width="14.7109375" style="2" bestFit="1" customWidth="1"/>
    <col min="60" max="60" width="13.28515625" style="2" bestFit="1" customWidth="1"/>
    <col min="61" max="16384" width="11.42578125" style="2"/>
  </cols>
  <sheetData>
    <row r="1" spans="1:52" ht="21.75" thickBot="1" x14ac:dyDescent="0.3">
      <c r="A1" s="230" t="s">
        <v>60</v>
      </c>
      <c r="B1" s="230"/>
      <c r="C1" s="230"/>
      <c r="D1" s="230"/>
      <c r="E1" s="230"/>
      <c r="F1" s="230"/>
      <c r="G1" s="230"/>
      <c r="H1" s="230"/>
      <c r="I1" s="230"/>
      <c r="J1" s="230"/>
      <c r="K1" s="230"/>
      <c r="L1" s="230"/>
      <c r="M1" s="230"/>
      <c r="N1" s="230"/>
      <c r="O1" s="230"/>
      <c r="P1" s="230"/>
      <c r="Q1" s="230"/>
      <c r="R1" s="230"/>
      <c r="S1" s="230"/>
      <c r="T1" s="230"/>
      <c r="U1" s="230"/>
      <c r="V1" s="230"/>
      <c r="W1" s="230"/>
      <c r="X1" s="230"/>
      <c r="Y1" s="230"/>
      <c r="Z1" s="230"/>
      <c r="AA1" s="230"/>
      <c r="AB1" s="230"/>
      <c r="AC1" s="230"/>
      <c r="AD1" s="230"/>
      <c r="AE1" s="230"/>
      <c r="AF1" s="230"/>
      <c r="AG1" s="230"/>
      <c r="AH1" s="230"/>
      <c r="AI1" s="230"/>
      <c r="AJ1" s="230"/>
      <c r="AK1" s="230"/>
      <c r="AL1" s="230"/>
      <c r="AM1" s="230"/>
      <c r="AN1" s="230"/>
      <c r="AO1" s="230"/>
      <c r="AP1" s="230"/>
      <c r="AQ1" s="230"/>
      <c r="AR1" s="230"/>
      <c r="AS1" s="230"/>
      <c r="AT1" s="230"/>
      <c r="AU1" s="230"/>
      <c r="AV1" s="230"/>
      <c r="AW1" s="230"/>
      <c r="AX1" s="230"/>
      <c r="AY1" s="230"/>
      <c r="AZ1" s="230"/>
    </row>
    <row r="2" spans="1:52" ht="21.75" thickBot="1" x14ac:dyDescent="0.3">
      <c r="A2" s="187" t="s">
        <v>240</v>
      </c>
      <c r="B2" s="121"/>
      <c r="C2" s="121"/>
      <c r="D2" s="125"/>
      <c r="E2" s="121"/>
      <c r="F2" s="121"/>
      <c r="G2" s="121"/>
      <c r="H2" s="121"/>
      <c r="I2" s="121"/>
      <c r="J2" s="121"/>
      <c r="K2" s="121"/>
      <c r="L2" s="121"/>
      <c r="M2" s="121"/>
      <c r="N2" s="121"/>
      <c r="O2" s="121"/>
      <c r="P2" s="121"/>
      <c r="Q2" s="121"/>
      <c r="R2" s="121"/>
      <c r="S2" s="121"/>
      <c r="T2" s="121"/>
      <c r="U2" s="121"/>
      <c r="V2" s="121"/>
      <c r="W2" s="121"/>
      <c r="X2" s="121"/>
      <c r="Y2" s="121"/>
      <c r="Z2" s="121"/>
      <c r="AA2" s="121"/>
      <c r="AB2" s="121"/>
      <c r="AC2" s="121"/>
      <c r="AD2" s="121"/>
      <c r="AE2" s="121"/>
      <c r="AF2" s="121"/>
      <c r="AG2" s="121"/>
      <c r="AH2" s="121"/>
      <c r="AI2" s="121"/>
      <c r="AJ2" s="121"/>
      <c r="AK2" s="121"/>
      <c r="AL2" s="121"/>
      <c r="AM2" s="121"/>
      <c r="AN2" s="121"/>
      <c r="AO2" s="121"/>
      <c r="AP2" s="121"/>
      <c r="AQ2" s="121"/>
      <c r="AR2" s="121"/>
      <c r="AS2" s="121"/>
      <c r="AT2" s="121"/>
      <c r="AU2" s="121"/>
      <c r="AV2" s="121"/>
      <c r="AW2" s="121"/>
    </row>
    <row r="3" spans="1:52" ht="20.100000000000001" customHeight="1" x14ac:dyDescent="0.25">
      <c r="A3" s="11" t="s">
        <v>12</v>
      </c>
      <c r="B3" s="11"/>
      <c r="C3" s="11"/>
      <c r="D3" s="258" t="str">
        <f>IF('3-Datos generales'!H11="","",'3-Datos generales'!H11)</f>
        <v xml:space="preserve">Universidad Nacional </v>
      </c>
      <c r="E3" s="258"/>
      <c r="F3" s="258"/>
      <c r="G3" s="258"/>
      <c r="H3" s="258"/>
      <c r="I3" s="258"/>
      <c r="J3" s="258"/>
      <c r="K3" s="258"/>
      <c r="L3" s="258"/>
      <c r="M3" s="258"/>
      <c r="N3" s="258"/>
      <c r="O3" s="258"/>
    </row>
    <row r="4" spans="1:52" ht="20.100000000000001" customHeight="1" x14ac:dyDescent="0.25">
      <c r="A4" s="11" t="s">
        <v>11</v>
      </c>
      <c r="B4" s="11"/>
      <c r="C4" s="11"/>
      <c r="D4" s="229" t="s">
        <v>220</v>
      </c>
      <c r="E4" s="229"/>
      <c r="F4" s="229"/>
      <c r="G4" s="229"/>
      <c r="H4" s="229"/>
      <c r="I4" s="229"/>
      <c r="J4" s="229"/>
      <c r="K4" s="229"/>
      <c r="L4" s="229"/>
      <c r="M4" s="229"/>
      <c r="N4" s="229"/>
      <c r="O4" s="229"/>
    </row>
    <row r="5" spans="1:52" ht="20.100000000000001" customHeight="1" x14ac:dyDescent="0.25">
      <c r="A5" s="11" t="s">
        <v>56</v>
      </c>
      <c r="B5" s="11"/>
      <c r="C5" s="11"/>
      <c r="D5" s="229">
        <v>2</v>
      </c>
      <c r="E5" s="229"/>
      <c r="F5" s="229"/>
      <c r="G5" s="229"/>
      <c r="H5" s="229"/>
      <c r="I5" s="229"/>
      <c r="J5" s="229"/>
      <c r="K5" s="229"/>
      <c r="L5" s="229"/>
      <c r="M5" s="229"/>
      <c r="N5" s="229"/>
      <c r="O5" s="229"/>
      <c r="P5" s="9"/>
      <c r="Q5" s="9"/>
      <c r="R5" s="9"/>
      <c r="S5" s="9"/>
      <c r="T5" s="9"/>
      <c r="U5" s="9"/>
      <c r="V5" s="9"/>
      <c r="W5" s="9"/>
      <c r="X5" s="9"/>
      <c r="Y5" s="9"/>
      <c r="Z5" s="9"/>
      <c r="AA5" s="9"/>
      <c r="AB5" s="9"/>
      <c r="AC5" s="9"/>
      <c r="AD5" s="9"/>
      <c r="AE5" s="9"/>
      <c r="AF5" s="9"/>
      <c r="AG5" s="9"/>
      <c r="AH5" s="9"/>
      <c r="AI5" s="9"/>
    </row>
    <row r="6" spans="1:52" ht="20.100000000000001" customHeight="1" x14ac:dyDescent="0.25">
      <c r="A6" s="122" t="s">
        <v>32</v>
      </c>
      <c r="B6" s="122"/>
      <c r="C6" s="122"/>
      <c r="D6" s="238">
        <v>2025</v>
      </c>
      <c r="E6" s="238"/>
      <c r="F6" s="238"/>
      <c r="G6" s="238"/>
      <c r="H6" s="238"/>
      <c r="I6" s="238"/>
      <c r="J6" s="238"/>
      <c r="K6" s="238"/>
      <c r="L6" s="238"/>
      <c r="M6" s="238"/>
      <c r="N6" s="238"/>
      <c r="O6" s="238"/>
      <c r="AJ6" s="17"/>
      <c r="AK6" s="17"/>
      <c r="AL6" s="17"/>
      <c r="AM6" s="17"/>
      <c r="AN6" s="17"/>
      <c r="AO6" s="17"/>
      <c r="AP6" s="17"/>
      <c r="AQ6" s="17"/>
      <c r="AR6" s="17"/>
      <c r="AS6" s="17"/>
      <c r="AT6" s="17"/>
      <c r="AU6" s="17"/>
      <c r="AV6" s="17"/>
      <c r="AW6" s="17"/>
    </row>
    <row r="7" spans="1:52" ht="20.100000000000001" customHeight="1" x14ac:dyDescent="0.25">
      <c r="A7" s="122" t="s">
        <v>13</v>
      </c>
      <c r="B7" s="122"/>
      <c r="C7" s="122"/>
      <c r="D7" s="228">
        <v>45698</v>
      </c>
      <c r="E7" s="229"/>
      <c r="F7" s="229"/>
      <c r="G7" s="229"/>
      <c r="H7" s="229"/>
      <c r="I7" s="229"/>
      <c r="J7" s="229"/>
      <c r="K7" s="229"/>
      <c r="L7" s="229"/>
      <c r="M7" s="229"/>
      <c r="N7" s="229"/>
      <c r="O7" s="229"/>
      <c r="AJ7" s="17"/>
      <c r="AK7" s="17"/>
      <c r="AL7" s="17"/>
      <c r="AM7" s="17"/>
      <c r="AN7" s="17"/>
      <c r="AO7" s="17"/>
      <c r="AP7" s="17"/>
      <c r="AQ7" s="17"/>
      <c r="AR7" s="17"/>
      <c r="AS7" s="17"/>
      <c r="AT7" s="17"/>
      <c r="AU7" s="17"/>
      <c r="AV7" s="17"/>
      <c r="AW7" s="17"/>
    </row>
    <row r="8" spans="1:52" ht="20.100000000000001" customHeight="1" x14ac:dyDescent="0.25">
      <c r="A8" s="122" t="s">
        <v>33</v>
      </c>
      <c r="B8" s="122"/>
      <c r="C8" s="122"/>
      <c r="D8" s="229" t="s">
        <v>241</v>
      </c>
      <c r="E8" s="229"/>
      <c r="F8" s="229"/>
      <c r="G8" s="229"/>
      <c r="H8" s="229"/>
      <c r="I8" s="229"/>
      <c r="J8" s="229"/>
      <c r="K8" s="229"/>
      <c r="L8" s="229"/>
      <c r="M8" s="229"/>
      <c r="N8" s="229"/>
      <c r="O8" s="229"/>
      <c r="AJ8" s="17"/>
      <c r="AK8" s="17"/>
      <c r="AL8" s="17"/>
      <c r="AM8" s="17"/>
      <c r="AN8" s="17"/>
      <c r="AO8" s="17"/>
      <c r="AP8" s="17"/>
      <c r="AQ8" s="17"/>
      <c r="AR8" s="17"/>
      <c r="AS8" s="17"/>
      <c r="AT8" s="17"/>
      <c r="AU8" s="17"/>
      <c r="AV8" s="17"/>
      <c r="AW8" s="17"/>
    </row>
    <row r="9" spans="1:52" ht="20.100000000000001" customHeight="1" x14ac:dyDescent="0.25">
      <c r="A9" s="122"/>
      <c r="B9" s="122"/>
      <c r="C9" s="122"/>
      <c r="D9" s="126"/>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row>
    <row r="10" spans="1:52" ht="21" x14ac:dyDescent="0.25">
      <c r="A10" s="230" t="s">
        <v>37</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c r="AW10" s="230"/>
    </row>
    <row r="11" spans="1:52" ht="20.100000000000001" customHeight="1" x14ac:dyDescent="0.25"/>
    <row r="12" spans="1:52" ht="20.100000000000001" customHeight="1" thickBot="1" x14ac:dyDescent="0.3"/>
    <row r="13" spans="1:52" s="16" customFormat="1" ht="20.100000000000001" customHeight="1" x14ac:dyDescent="0.25">
      <c r="A13" s="120" t="s">
        <v>43</v>
      </c>
      <c r="B13" s="174"/>
      <c r="C13" s="248" t="s">
        <v>22</v>
      </c>
      <c r="D13" s="249"/>
      <c r="E13" s="249"/>
      <c r="F13" s="256"/>
      <c r="G13" s="253" t="s">
        <v>141</v>
      </c>
      <c r="H13" s="254"/>
      <c r="I13" s="254"/>
      <c r="J13" s="257"/>
      <c r="K13" s="248" t="s">
        <v>24</v>
      </c>
      <c r="L13" s="249"/>
      <c r="M13" s="249"/>
      <c r="N13" s="256"/>
      <c r="O13" s="253" t="s">
        <v>34</v>
      </c>
      <c r="P13" s="254"/>
      <c r="Q13" s="254"/>
      <c r="R13" s="257"/>
      <c r="S13" s="248" t="s">
        <v>35</v>
      </c>
      <c r="T13" s="249"/>
      <c r="U13" s="249"/>
      <c r="V13" s="256"/>
      <c r="W13" s="253" t="s">
        <v>157</v>
      </c>
      <c r="X13" s="254"/>
      <c r="Y13" s="254"/>
      <c r="Z13" s="255"/>
    </row>
    <row r="14" spans="1:52" s="16" customFormat="1" ht="75" x14ac:dyDescent="0.25">
      <c r="A14" s="120" t="s">
        <v>0</v>
      </c>
      <c r="B14" s="173" t="s">
        <v>169</v>
      </c>
      <c r="C14" s="60" t="s">
        <v>50</v>
      </c>
      <c r="D14" s="85" t="s">
        <v>52</v>
      </c>
      <c r="E14" s="118" t="s">
        <v>79</v>
      </c>
      <c r="F14" s="118" t="s">
        <v>78</v>
      </c>
      <c r="G14" s="64" t="s">
        <v>50</v>
      </c>
      <c r="H14" s="119" t="s">
        <v>52</v>
      </c>
      <c r="I14" s="119" t="s">
        <v>79</v>
      </c>
      <c r="J14" s="119" t="s">
        <v>78</v>
      </c>
      <c r="K14" s="60" t="s">
        <v>50</v>
      </c>
      <c r="L14" s="118" t="s">
        <v>52</v>
      </c>
      <c r="M14" s="118" t="s">
        <v>79</v>
      </c>
      <c r="N14" s="118" t="s">
        <v>78</v>
      </c>
      <c r="O14" s="64" t="s">
        <v>50</v>
      </c>
      <c r="P14" s="119" t="s">
        <v>52</v>
      </c>
      <c r="Q14" s="119" t="s">
        <v>79</v>
      </c>
      <c r="R14" s="119" t="s">
        <v>78</v>
      </c>
      <c r="S14" s="60" t="s">
        <v>50</v>
      </c>
      <c r="T14" s="118" t="s">
        <v>52</v>
      </c>
      <c r="U14" s="118" t="s">
        <v>79</v>
      </c>
      <c r="V14" s="118" t="s">
        <v>78</v>
      </c>
      <c r="W14" s="64" t="s">
        <v>50</v>
      </c>
      <c r="X14" s="119" t="s">
        <v>52</v>
      </c>
      <c r="Y14" s="119" t="s">
        <v>79</v>
      </c>
      <c r="Z14" s="119" t="s">
        <v>78</v>
      </c>
    </row>
    <row r="15" spans="1:52" s="1" customFormat="1" ht="18" customHeight="1" x14ac:dyDescent="0.25">
      <c r="A15" s="4" t="s">
        <v>15</v>
      </c>
      <c r="B15" s="178"/>
      <c r="C15" s="192">
        <v>171.43035714285713</v>
      </c>
      <c r="D15" s="193">
        <v>96001</v>
      </c>
      <c r="E15" s="84">
        <v>735.29</v>
      </c>
      <c r="F15" s="81">
        <f>IF(C15=0," ",E15/C15)</f>
        <v>4.2891469880522077</v>
      </c>
      <c r="G15" s="83"/>
      <c r="H15" s="97"/>
      <c r="I15" s="84"/>
      <c r="J15" s="81" t="str">
        <f>IF(G15=0," ",I15/G15)</f>
        <v xml:space="preserve"> </v>
      </c>
      <c r="K15" s="83"/>
      <c r="L15" s="97"/>
      <c r="M15" s="84"/>
      <c r="N15" s="5" t="str">
        <f>IF(K15=0,"",M15/K15)</f>
        <v/>
      </c>
      <c r="O15" s="83"/>
      <c r="P15" s="97"/>
      <c r="Q15" s="84"/>
      <c r="R15" s="5" t="str">
        <f>IF(O15=0,"",Q15/O15)</f>
        <v/>
      </c>
      <c r="S15" s="83"/>
      <c r="T15" s="97"/>
      <c r="U15" s="84"/>
      <c r="V15" s="5" t="str">
        <f>IF(S15=0,"",U15/S15)</f>
        <v/>
      </c>
      <c r="W15" s="83"/>
      <c r="X15" s="97"/>
      <c r="Y15" s="84"/>
      <c r="Z15" s="81" t="str">
        <f>IF(W15=""," ",Y15/W15)</f>
        <v xml:space="preserve"> </v>
      </c>
    </row>
    <row r="16" spans="1:52" s="1" customFormat="1" ht="18" customHeight="1" x14ac:dyDescent="0.25">
      <c r="A16" s="6" t="s">
        <v>1</v>
      </c>
      <c r="B16" s="182"/>
      <c r="C16" s="192">
        <v>103.50877192982456</v>
      </c>
      <c r="D16" s="193">
        <v>59000</v>
      </c>
      <c r="E16" s="84">
        <v>328.17</v>
      </c>
      <c r="F16" s="81">
        <f t="shared" ref="F16:F26" si="0">IF(C16=0," ",E16/C16)</f>
        <v>3.1704559322033901</v>
      </c>
      <c r="G16" s="83"/>
      <c r="H16" s="97"/>
      <c r="I16" s="84"/>
      <c r="J16" s="81" t="str">
        <f t="shared" ref="J16:J26" si="1">IF(G16=0," ",I16/G16)</f>
        <v xml:space="preserve"> </v>
      </c>
      <c r="K16" s="83"/>
      <c r="L16" s="97"/>
      <c r="M16" s="84"/>
      <c r="N16" s="5" t="str">
        <f t="shared" ref="N16:N26" si="2">IF(K16=0,"",M16/K16)</f>
        <v/>
      </c>
      <c r="O16" s="83"/>
      <c r="P16" s="97"/>
      <c r="Q16" s="84"/>
      <c r="R16" s="5" t="str">
        <f t="shared" ref="R16:R26" si="3">IF(O16=0,"",Q16/O16)</f>
        <v/>
      </c>
      <c r="S16" s="83"/>
      <c r="T16" s="97"/>
      <c r="U16" s="84"/>
      <c r="V16" s="5" t="str">
        <f t="shared" ref="V16:V26" si="4">IF(S16=0,"",U16/S16)</f>
        <v/>
      </c>
      <c r="W16" s="83"/>
      <c r="X16" s="97"/>
      <c r="Y16" s="84"/>
      <c r="Z16" s="81" t="str">
        <f t="shared" ref="Z16:Z26" si="5">IF(W16=""," ",Y16/W16)</f>
        <v xml:space="preserve"> </v>
      </c>
    </row>
    <row r="17" spans="1:35" s="1" customFormat="1" ht="18" customHeight="1" x14ac:dyDescent="0.25">
      <c r="A17" s="6" t="s">
        <v>2</v>
      </c>
      <c r="B17" s="182"/>
      <c r="C17" s="192">
        <v>131.31418918918919</v>
      </c>
      <c r="D17" s="193">
        <v>77738</v>
      </c>
      <c r="E17" s="84">
        <v>129.68</v>
      </c>
      <c r="F17" s="81">
        <f t="shared" si="0"/>
        <v>0.98755512104762155</v>
      </c>
      <c r="G17" s="83"/>
      <c r="H17" s="97"/>
      <c r="I17" s="84"/>
      <c r="J17" s="81" t="str">
        <f t="shared" si="1"/>
        <v xml:space="preserve"> </v>
      </c>
      <c r="K17" s="83"/>
      <c r="L17" s="97"/>
      <c r="M17" s="84"/>
      <c r="N17" s="5" t="str">
        <f t="shared" si="2"/>
        <v/>
      </c>
      <c r="O17" s="83"/>
      <c r="P17" s="97"/>
      <c r="Q17" s="84"/>
      <c r="R17" s="5" t="str">
        <f t="shared" si="3"/>
        <v/>
      </c>
      <c r="S17" s="83"/>
      <c r="T17" s="97"/>
      <c r="U17" s="84"/>
      <c r="V17" s="5" t="str">
        <f t="shared" si="4"/>
        <v/>
      </c>
      <c r="W17" s="83"/>
      <c r="X17" s="97"/>
      <c r="Y17" s="84"/>
      <c r="Z17" s="81" t="str">
        <f t="shared" si="5"/>
        <v xml:space="preserve"> </v>
      </c>
    </row>
    <row r="18" spans="1:35" s="1" customFormat="1" ht="18" customHeight="1" x14ac:dyDescent="0.25">
      <c r="A18" s="6" t="s">
        <v>3</v>
      </c>
      <c r="B18" s="182"/>
      <c r="C18" s="192">
        <v>83.48330404217927</v>
      </c>
      <c r="D18" s="193">
        <v>47502</v>
      </c>
      <c r="E18" s="84">
        <v>1228.08</v>
      </c>
      <c r="F18" s="81">
        <f t="shared" si="0"/>
        <v>14.71048629531388</v>
      </c>
      <c r="G18" s="83"/>
      <c r="H18" s="97"/>
      <c r="I18" s="84"/>
      <c r="J18" s="81" t="str">
        <f t="shared" si="1"/>
        <v xml:space="preserve"> </v>
      </c>
      <c r="K18" s="83"/>
      <c r="L18" s="97"/>
      <c r="M18" s="84"/>
      <c r="N18" s="5" t="str">
        <f t="shared" si="2"/>
        <v/>
      </c>
      <c r="O18" s="83"/>
      <c r="P18" s="97"/>
      <c r="Q18" s="84"/>
      <c r="R18" s="5" t="str">
        <f t="shared" si="3"/>
        <v/>
      </c>
      <c r="S18" s="83"/>
      <c r="T18" s="97"/>
      <c r="U18" s="84"/>
      <c r="V18" s="5" t="str">
        <f t="shared" si="4"/>
        <v/>
      </c>
      <c r="W18" s="83"/>
      <c r="X18" s="97"/>
      <c r="Y18" s="84"/>
      <c r="Z18" s="81" t="str">
        <f t="shared" si="5"/>
        <v xml:space="preserve"> </v>
      </c>
    </row>
    <row r="19" spans="1:35" s="1" customFormat="1" ht="18" customHeight="1" x14ac:dyDescent="0.25">
      <c r="A19" s="6" t="s">
        <v>4</v>
      </c>
      <c r="B19" s="182"/>
      <c r="C19" s="192">
        <v>225.76146788990826</v>
      </c>
      <c r="D19" s="193">
        <v>123040</v>
      </c>
      <c r="E19" s="84">
        <v>582.4</v>
      </c>
      <c r="F19" s="81">
        <f t="shared" si="0"/>
        <v>2.5797139141742522</v>
      </c>
      <c r="G19" s="83"/>
      <c r="H19" s="97"/>
      <c r="I19" s="84"/>
      <c r="J19" s="81" t="str">
        <f t="shared" si="1"/>
        <v xml:space="preserve"> </v>
      </c>
      <c r="K19" s="83"/>
      <c r="L19" s="97"/>
      <c r="M19" s="84"/>
      <c r="N19" s="5" t="str">
        <f t="shared" si="2"/>
        <v/>
      </c>
      <c r="O19" s="83"/>
      <c r="P19" s="97"/>
      <c r="Q19" s="84"/>
      <c r="R19" s="5" t="str">
        <f t="shared" si="3"/>
        <v/>
      </c>
      <c r="S19" s="83"/>
      <c r="T19" s="97"/>
      <c r="U19" s="84"/>
      <c r="V19" s="5" t="str">
        <f t="shared" si="4"/>
        <v/>
      </c>
      <c r="W19" s="83"/>
      <c r="X19" s="97"/>
      <c r="Y19" s="84"/>
      <c r="Z19" s="81" t="str">
        <f t="shared" si="5"/>
        <v xml:space="preserve"> </v>
      </c>
    </row>
    <row r="20" spans="1:35" s="1" customFormat="1" ht="18" customHeight="1" x14ac:dyDescent="0.25">
      <c r="A20" s="6" t="s">
        <v>5</v>
      </c>
      <c r="B20" s="182"/>
      <c r="C20" s="192">
        <v>199.81320754716981</v>
      </c>
      <c r="D20" s="193">
        <v>105901</v>
      </c>
      <c r="E20" s="84">
        <v>528.35</v>
      </c>
      <c r="F20" s="81">
        <f t="shared" si="0"/>
        <v>2.6442196013257666</v>
      </c>
      <c r="G20" s="83"/>
      <c r="H20" s="97"/>
      <c r="I20" s="84"/>
      <c r="J20" s="81" t="str">
        <f t="shared" si="1"/>
        <v xml:space="preserve"> </v>
      </c>
      <c r="K20" s="83"/>
      <c r="L20" s="97"/>
      <c r="M20" s="84"/>
      <c r="N20" s="5" t="str">
        <f t="shared" si="2"/>
        <v/>
      </c>
      <c r="O20" s="83"/>
      <c r="P20" s="97"/>
      <c r="Q20" s="84"/>
      <c r="R20" s="5" t="str">
        <f t="shared" si="3"/>
        <v/>
      </c>
      <c r="S20" s="83"/>
      <c r="T20" s="97"/>
      <c r="U20" s="84"/>
      <c r="V20" s="5" t="str">
        <f t="shared" si="4"/>
        <v/>
      </c>
      <c r="W20" s="83"/>
      <c r="X20" s="97"/>
      <c r="Y20" s="84"/>
      <c r="Z20" s="81" t="str">
        <f t="shared" si="5"/>
        <v xml:space="preserve"> </v>
      </c>
    </row>
    <row r="21" spans="1:35" s="1" customFormat="1" ht="18" customHeight="1" x14ac:dyDescent="0.25">
      <c r="A21" s="4" t="s">
        <v>6</v>
      </c>
      <c r="B21" s="178"/>
      <c r="C21" s="192">
        <v>159.39278937381405</v>
      </c>
      <c r="D21" s="193">
        <v>84000</v>
      </c>
      <c r="E21" s="84">
        <v>54.91</v>
      </c>
      <c r="F21" s="81">
        <f t="shared" si="0"/>
        <v>0.3444948809523809</v>
      </c>
      <c r="G21" s="83"/>
      <c r="H21" s="97"/>
      <c r="I21" s="84"/>
      <c r="J21" s="81" t="str">
        <f t="shared" si="1"/>
        <v xml:space="preserve"> </v>
      </c>
      <c r="K21" s="83"/>
      <c r="L21" s="97"/>
      <c r="M21" s="84"/>
      <c r="N21" s="5" t="str">
        <f t="shared" si="2"/>
        <v/>
      </c>
      <c r="O21" s="83"/>
      <c r="P21" s="97"/>
      <c r="Q21" s="84"/>
      <c r="R21" s="5" t="str">
        <f t="shared" si="3"/>
        <v/>
      </c>
      <c r="S21" s="83"/>
      <c r="T21" s="97"/>
      <c r="U21" s="84"/>
      <c r="V21" s="5" t="str">
        <f t="shared" si="4"/>
        <v/>
      </c>
      <c r="W21" s="83"/>
      <c r="X21" s="97"/>
      <c r="Y21" s="84"/>
      <c r="Z21" s="81" t="str">
        <f t="shared" si="5"/>
        <v xml:space="preserve"> </v>
      </c>
    </row>
    <row r="22" spans="1:35" s="1" customFormat="1" ht="18" customHeight="1" x14ac:dyDescent="0.25">
      <c r="A22" s="6" t="s">
        <v>16</v>
      </c>
      <c r="B22" s="182"/>
      <c r="C22" s="192">
        <v>171.23877917414723</v>
      </c>
      <c r="D22" s="193">
        <v>95380</v>
      </c>
      <c r="E22" s="84">
        <v>336.5</v>
      </c>
      <c r="F22" s="81">
        <f t="shared" si="0"/>
        <v>1.9650922625288318</v>
      </c>
      <c r="G22" s="83"/>
      <c r="H22" s="97"/>
      <c r="I22" s="84"/>
      <c r="J22" s="81" t="str">
        <f t="shared" si="1"/>
        <v xml:space="preserve"> </v>
      </c>
      <c r="K22" s="83"/>
      <c r="L22" s="97"/>
      <c r="M22" s="84"/>
      <c r="N22" s="5" t="str">
        <f t="shared" si="2"/>
        <v/>
      </c>
      <c r="O22" s="83"/>
      <c r="P22" s="97"/>
      <c r="Q22" s="84"/>
      <c r="R22" s="5" t="str">
        <f t="shared" si="3"/>
        <v/>
      </c>
      <c r="S22" s="83"/>
      <c r="T22" s="97"/>
      <c r="U22" s="84"/>
      <c r="V22" s="5" t="str">
        <f t="shared" si="4"/>
        <v/>
      </c>
      <c r="W22" s="83"/>
      <c r="X22" s="97"/>
      <c r="Y22" s="84"/>
      <c r="Z22" s="81" t="str">
        <f t="shared" si="5"/>
        <v xml:space="preserve"> </v>
      </c>
    </row>
    <row r="23" spans="1:35" s="1" customFormat="1" ht="18" customHeight="1" x14ac:dyDescent="0.25">
      <c r="A23" s="4" t="s">
        <v>7</v>
      </c>
      <c r="B23" s="178"/>
      <c r="C23" s="192">
        <v>167.55319148936169</v>
      </c>
      <c r="D23" s="193">
        <v>94500</v>
      </c>
      <c r="E23" s="84">
        <v>143.69999999999999</v>
      </c>
      <c r="F23" s="81">
        <f t="shared" si="0"/>
        <v>0.8576380952380952</v>
      </c>
      <c r="G23" s="83"/>
      <c r="H23" s="97"/>
      <c r="I23" s="84"/>
      <c r="J23" s="81" t="str">
        <f t="shared" si="1"/>
        <v xml:space="preserve"> </v>
      </c>
      <c r="K23" s="83"/>
      <c r="L23" s="97"/>
      <c r="M23" s="84"/>
      <c r="N23" s="5" t="str">
        <f t="shared" si="2"/>
        <v/>
      </c>
      <c r="O23" s="83"/>
      <c r="P23" s="97"/>
      <c r="Q23" s="84"/>
      <c r="R23" s="5" t="str">
        <f t="shared" si="3"/>
        <v/>
      </c>
      <c r="S23" s="83"/>
      <c r="T23" s="97"/>
      <c r="U23" s="84"/>
      <c r="V23" s="5" t="str">
        <f t="shared" si="4"/>
        <v/>
      </c>
      <c r="W23" s="83"/>
      <c r="X23" s="97"/>
      <c r="Y23" s="84"/>
      <c r="Z23" s="81" t="str">
        <f t="shared" si="5"/>
        <v xml:space="preserve"> </v>
      </c>
    </row>
    <row r="24" spans="1:35" s="1" customFormat="1" ht="18" customHeight="1" x14ac:dyDescent="0.25">
      <c r="A24" s="6" t="s">
        <v>8</v>
      </c>
      <c r="B24" s="182"/>
      <c r="C24" s="192">
        <v>356.12589928057554</v>
      </c>
      <c r="D24" s="193">
        <v>198006</v>
      </c>
      <c r="E24" s="84">
        <v>176.7</v>
      </c>
      <c r="F24" s="81">
        <f t="shared" si="0"/>
        <v>0.49617284324717431</v>
      </c>
      <c r="G24" s="83"/>
      <c r="H24" s="97"/>
      <c r="I24" s="84"/>
      <c r="J24" s="81" t="str">
        <f t="shared" si="1"/>
        <v xml:space="preserve"> </v>
      </c>
      <c r="K24" s="83"/>
      <c r="L24" s="97"/>
      <c r="M24" s="84"/>
      <c r="N24" s="5" t="str">
        <f t="shared" si="2"/>
        <v/>
      </c>
      <c r="O24" s="83"/>
      <c r="P24" s="97"/>
      <c r="Q24" s="84"/>
      <c r="R24" s="5" t="str">
        <f t="shared" si="3"/>
        <v/>
      </c>
      <c r="S24" s="83"/>
      <c r="T24" s="97"/>
      <c r="U24" s="84"/>
      <c r="V24" s="5" t="str">
        <f t="shared" si="4"/>
        <v/>
      </c>
      <c r="W24" s="83"/>
      <c r="X24" s="97"/>
      <c r="Y24" s="84"/>
      <c r="Z24" s="81" t="str">
        <f t="shared" si="5"/>
        <v xml:space="preserve"> </v>
      </c>
    </row>
    <row r="25" spans="1:35" s="1" customFormat="1" ht="18" customHeight="1" x14ac:dyDescent="0.25">
      <c r="A25" s="4" t="s">
        <v>9</v>
      </c>
      <c r="B25" s="178"/>
      <c r="C25" s="192">
        <v>143.36283185840708</v>
      </c>
      <c r="D25" s="193">
        <v>81000</v>
      </c>
      <c r="E25" s="84">
        <v>116.6</v>
      </c>
      <c r="F25" s="81">
        <f t="shared" si="0"/>
        <v>0.81332098765432093</v>
      </c>
      <c r="G25" s="83"/>
      <c r="H25" s="97"/>
      <c r="I25" s="84"/>
      <c r="J25" s="81" t="str">
        <f t="shared" si="1"/>
        <v xml:space="preserve"> </v>
      </c>
      <c r="K25" s="83"/>
      <c r="L25" s="97"/>
      <c r="M25" s="84"/>
      <c r="N25" s="5" t="str">
        <f t="shared" si="2"/>
        <v/>
      </c>
      <c r="O25" s="83"/>
      <c r="P25" s="97"/>
      <c r="Q25" s="84"/>
      <c r="R25" s="5" t="str">
        <f t="shared" si="3"/>
        <v/>
      </c>
      <c r="S25" s="83"/>
      <c r="T25" s="97"/>
      <c r="U25" s="84"/>
      <c r="V25" s="5" t="str">
        <f t="shared" si="4"/>
        <v/>
      </c>
      <c r="W25" s="83"/>
      <c r="X25" s="97"/>
      <c r="Y25" s="84"/>
      <c r="Z25" s="81" t="str">
        <f t="shared" si="5"/>
        <v xml:space="preserve"> </v>
      </c>
    </row>
    <row r="26" spans="1:35" s="1" customFormat="1" ht="18" customHeight="1" x14ac:dyDescent="0.25">
      <c r="A26" s="6" t="s">
        <v>10</v>
      </c>
      <c r="B26" s="182"/>
      <c r="C26" s="192">
        <v>124.14901256732495</v>
      </c>
      <c r="D26" s="193">
        <v>69151</v>
      </c>
      <c r="E26" s="84">
        <v>54.4</v>
      </c>
      <c r="F26" s="81">
        <f t="shared" si="0"/>
        <v>0.43818310653497422</v>
      </c>
      <c r="G26" s="83"/>
      <c r="H26" s="97"/>
      <c r="I26" s="84"/>
      <c r="J26" s="81" t="str">
        <f t="shared" si="1"/>
        <v xml:space="preserve"> </v>
      </c>
      <c r="K26" s="83"/>
      <c r="L26" s="97"/>
      <c r="M26" s="84"/>
      <c r="N26" s="5" t="str">
        <f t="shared" si="2"/>
        <v/>
      </c>
      <c r="O26" s="83"/>
      <c r="P26" s="97"/>
      <c r="Q26" s="84"/>
      <c r="R26" s="5" t="str">
        <f t="shared" si="3"/>
        <v/>
      </c>
      <c r="S26" s="83"/>
      <c r="T26" s="97"/>
      <c r="U26" s="84"/>
      <c r="V26" s="5" t="str">
        <f t="shared" si="4"/>
        <v/>
      </c>
      <c r="W26" s="83"/>
      <c r="X26" s="97"/>
      <c r="Y26" s="84"/>
      <c r="Z26" s="81" t="str">
        <f t="shared" si="5"/>
        <v xml:space="preserve"> </v>
      </c>
    </row>
    <row r="27" spans="1:35" s="11" customFormat="1" ht="18" customHeight="1" x14ac:dyDescent="0.25">
      <c r="A27" s="59" t="s">
        <v>30</v>
      </c>
      <c r="B27" s="175"/>
      <c r="C27" s="61">
        <f>IF(SUM(C15:C26)=0,0,SUM(C15:C26))</f>
        <v>2037.133801484759</v>
      </c>
      <c r="D27" s="98">
        <f t="shared" ref="D27:Z27" si="6">IF(SUM(D15:D26)=0,0,SUM(D15:D26))</f>
        <v>1131219</v>
      </c>
      <c r="E27" s="10">
        <f t="shared" si="6"/>
        <v>4414.78</v>
      </c>
      <c r="F27" s="10">
        <f t="shared" si="6"/>
        <v>33.296480028272896</v>
      </c>
      <c r="G27" s="65">
        <f t="shared" si="6"/>
        <v>0</v>
      </c>
      <c r="H27" s="99">
        <f t="shared" si="6"/>
        <v>0</v>
      </c>
      <c r="I27" s="65">
        <f t="shared" si="6"/>
        <v>0</v>
      </c>
      <c r="J27" s="65">
        <f t="shared" si="6"/>
        <v>0</v>
      </c>
      <c r="K27" s="61">
        <f t="shared" si="6"/>
        <v>0</v>
      </c>
      <c r="L27" s="100">
        <f t="shared" si="6"/>
        <v>0</v>
      </c>
      <c r="M27" s="61">
        <f t="shared" si="6"/>
        <v>0</v>
      </c>
      <c r="N27" s="61">
        <f t="shared" si="6"/>
        <v>0</v>
      </c>
      <c r="O27" s="123">
        <f t="shared" si="6"/>
        <v>0</v>
      </c>
      <c r="P27" s="100">
        <f t="shared" si="6"/>
        <v>0</v>
      </c>
      <c r="Q27" s="61">
        <f t="shared" si="6"/>
        <v>0</v>
      </c>
      <c r="R27" s="61">
        <f t="shared" si="6"/>
        <v>0</v>
      </c>
      <c r="S27" s="123">
        <f t="shared" si="6"/>
        <v>0</v>
      </c>
      <c r="T27" s="100">
        <f t="shared" si="6"/>
        <v>0</v>
      </c>
      <c r="U27" s="61">
        <f t="shared" si="6"/>
        <v>0</v>
      </c>
      <c r="V27" s="61">
        <f t="shared" si="6"/>
        <v>0</v>
      </c>
      <c r="W27" s="65">
        <f t="shared" si="6"/>
        <v>0</v>
      </c>
      <c r="X27" s="99">
        <f t="shared" si="6"/>
        <v>0</v>
      </c>
      <c r="Y27" s="65">
        <f t="shared" si="6"/>
        <v>0</v>
      </c>
      <c r="Z27" s="65">
        <f t="shared" si="6"/>
        <v>0</v>
      </c>
    </row>
    <row r="28" spans="1:35" s="11" customFormat="1" ht="18" customHeight="1" thickBot="1" x14ac:dyDescent="0.3">
      <c r="A28" s="59" t="s">
        <v>31</v>
      </c>
      <c r="B28" s="62">
        <f>IF(SUM(B15:B26)&gt;0,AVERAGE(B15:B26),0)</f>
        <v>0</v>
      </c>
      <c r="C28" s="62">
        <f>IF(SUM(C15:C26)&gt;0,AVERAGE(C15:C26),0)</f>
        <v>169.76115012372992</v>
      </c>
      <c r="D28" s="62">
        <f t="shared" ref="D28:F28" si="7">IF(SUM(D15:D26)&gt;0,AVERAGE(D15:D26),0)</f>
        <v>94268.25</v>
      </c>
      <c r="E28" s="62">
        <f t="shared" si="7"/>
        <v>367.89833333333331</v>
      </c>
      <c r="F28" s="62">
        <f t="shared" si="7"/>
        <v>2.7747066690227413</v>
      </c>
      <c r="G28" s="66">
        <f>IF(G27=0,0,AVERAGE(G15:G26))</f>
        <v>0</v>
      </c>
      <c r="H28" s="66">
        <f t="shared" ref="H28:J28" si="8">IF(H27=0,0,AVERAGE(H15:H26))</f>
        <v>0</v>
      </c>
      <c r="I28" s="66">
        <f t="shared" si="8"/>
        <v>0</v>
      </c>
      <c r="J28" s="66">
        <f t="shared" si="8"/>
        <v>0</v>
      </c>
      <c r="K28" s="62">
        <f t="shared" ref="K28:V28" si="9">IF(SUM(K15:K26)&gt;0,AVERAGE(K15:K26),0)</f>
        <v>0</v>
      </c>
      <c r="L28" s="62">
        <f t="shared" si="9"/>
        <v>0</v>
      </c>
      <c r="M28" s="62">
        <f t="shared" si="9"/>
        <v>0</v>
      </c>
      <c r="N28" s="62">
        <f t="shared" si="9"/>
        <v>0</v>
      </c>
      <c r="O28" s="124">
        <f t="shared" si="9"/>
        <v>0</v>
      </c>
      <c r="P28" s="62">
        <f t="shared" si="9"/>
        <v>0</v>
      </c>
      <c r="Q28" s="62">
        <f t="shared" si="9"/>
        <v>0</v>
      </c>
      <c r="R28" s="62">
        <f t="shared" si="9"/>
        <v>0</v>
      </c>
      <c r="S28" s="124">
        <f t="shared" si="9"/>
        <v>0</v>
      </c>
      <c r="T28" s="62">
        <f t="shared" si="9"/>
        <v>0</v>
      </c>
      <c r="U28" s="62">
        <f t="shared" si="9"/>
        <v>0</v>
      </c>
      <c r="V28" s="62">
        <f t="shared" si="9"/>
        <v>0</v>
      </c>
      <c r="W28" s="66">
        <f t="shared" ref="W28:Z28" si="10">IF(W27=0,0,AVERAGE(W15:W26))</f>
        <v>0</v>
      </c>
      <c r="X28" s="66">
        <f t="shared" si="10"/>
        <v>0</v>
      </c>
      <c r="Y28" s="66">
        <f t="shared" si="10"/>
        <v>0</v>
      </c>
      <c r="Z28" s="66">
        <f t="shared" si="10"/>
        <v>0</v>
      </c>
    </row>
    <row r="29" spans="1:35" s="11" customFormat="1" ht="18" customHeight="1" x14ac:dyDescent="0.25">
      <c r="A29" s="128"/>
      <c r="B29" s="128"/>
      <c r="D29" s="129"/>
    </row>
    <row r="30" spans="1:35" ht="21" x14ac:dyDescent="0.25">
      <c r="A30" s="230" t="s">
        <v>36</v>
      </c>
      <c r="B30" s="230"/>
      <c r="C30" s="230"/>
      <c r="D30" s="230"/>
      <c r="E30" s="230"/>
      <c r="F30" s="230"/>
      <c r="G30" s="230"/>
      <c r="H30" s="230"/>
      <c r="I30" s="230"/>
      <c r="J30" s="230"/>
      <c r="K30" s="230"/>
      <c r="L30" s="230"/>
      <c r="M30" s="230"/>
      <c r="N30" s="230"/>
      <c r="O30" s="230"/>
      <c r="P30" s="230"/>
      <c r="Q30" s="230"/>
      <c r="R30" s="230"/>
      <c r="S30" s="230"/>
      <c r="T30" s="230"/>
      <c r="U30" s="230"/>
      <c r="V30" s="230"/>
      <c r="W30" s="230"/>
      <c r="X30" s="230"/>
      <c r="Y30" s="230"/>
      <c r="Z30" s="230"/>
      <c r="AA30" s="230"/>
      <c r="AB30" s="230"/>
      <c r="AC30" s="230"/>
      <c r="AD30" s="230"/>
      <c r="AE30" s="230"/>
      <c r="AF30" s="230"/>
      <c r="AG30" s="230"/>
      <c r="AH30" s="230"/>
      <c r="AI30" s="230"/>
    </row>
    <row r="31" spans="1:35" x14ac:dyDescent="0.25">
      <c r="A31" s="3"/>
      <c r="B31" s="3"/>
      <c r="C31" s="3"/>
      <c r="D31" s="130"/>
      <c r="E31" s="3"/>
      <c r="F31" s="3"/>
      <c r="G31" s="3"/>
      <c r="H31" s="3"/>
      <c r="I31" s="3"/>
      <c r="J31" s="3"/>
      <c r="K31" s="3"/>
      <c r="L31" s="3"/>
      <c r="M31" s="3"/>
      <c r="N31" s="3"/>
      <c r="O31" s="3"/>
    </row>
    <row r="32" spans="1:35" x14ac:dyDescent="0.25">
      <c r="A32" s="3"/>
      <c r="B32" s="3"/>
      <c r="C32" s="3"/>
      <c r="D32" s="130"/>
      <c r="E32" s="3"/>
      <c r="F32" s="3"/>
      <c r="G32" s="3"/>
      <c r="H32" s="3"/>
      <c r="I32" s="3"/>
      <c r="J32" s="3"/>
      <c r="K32" s="3"/>
      <c r="L32" s="3"/>
      <c r="M32" s="3"/>
      <c r="N32" s="3"/>
      <c r="O32" s="3"/>
    </row>
    <row r="33" spans="1:10" s="1" customFormat="1" ht="36.75" customHeight="1" x14ac:dyDescent="0.25">
      <c r="A33" s="117" t="s">
        <v>43</v>
      </c>
      <c r="B33" s="172"/>
      <c r="C33" s="242" t="s">
        <v>144</v>
      </c>
      <c r="D33" s="243"/>
      <c r="E33" s="244" t="s">
        <v>156</v>
      </c>
      <c r="F33" s="245"/>
      <c r="G33" s="246" t="s">
        <v>145</v>
      </c>
      <c r="H33" s="247"/>
      <c r="I33" s="242" t="s">
        <v>146</v>
      </c>
      <c r="J33" s="243"/>
    </row>
    <row r="34" spans="1:10" s="1" customFormat="1" ht="30" x14ac:dyDescent="0.25">
      <c r="A34" s="117" t="s">
        <v>0</v>
      </c>
      <c r="B34" s="117" t="s">
        <v>169</v>
      </c>
      <c r="C34" s="117" t="s">
        <v>50</v>
      </c>
      <c r="D34" s="87" t="s">
        <v>51</v>
      </c>
      <c r="E34" s="78" t="s">
        <v>50</v>
      </c>
      <c r="F34" s="78" t="s">
        <v>51</v>
      </c>
      <c r="G34" s="116" t="s">
        <v>50</v>
      </c>
      <c r="H34" s="116" t="s">
        <v>51</v>
      </c>
      <c r="I34" s="115" t="s">
        <v>50</v>
      </c>
      <c r="J34" s="117" t="s">
        <v>51</v>
      </c>
    </row>
    <row r="35" spans="1:10" s="1" customFormat="1" ht="18" customHeight="1" x14ac:dyDescent="0.25">
      <c r="A35" s="4" t="s">
        <v>15</v>
      </c>
      <c r="B35" s="179"/>
      <c r="C35" s="110"/>
      <c r="D35" s="93"/>
      <c r="E35" s="92"/>
      <c r="F35" s="101"/>
      <c r="G35" s="285">
        <v>0</v>
      </c>
      <c r="H35" s="101"/>
      <c r="I35" s="92"/>
      <c r="J35" s="101"/>
    </row>
    <row r="36" spans="1:10" s="1" customFormat="1" ht="18" customHeight="1" x14ac:dyDescent="0.25">
      <c r="A36" s="6" t="s">
        <v>1</v>
      </c>
      <c r="B36" s="180"/>
      <c r="C36" s="111"/>
      <c r="D36" s="86"/>
      <c r="E36" s="92"/>
      <c r="F36" s="101"/>
      <c r="G36" s="286">
        <v>0</v>
      </c>
      <c r="H36" s="97"/>
      <c r="I36" s="84"/>
      <c r="J36" s="97"/>
    </row>
    <row r="37" spans="1:10" s="1" customFormat="1" ht="18" customHeight="1" x14ac:dyDescent="0.25">
      <c r="A37" s="6" t="s">
        <v>2</v>
      </c>
      <c r="B37" s="180"/>
      <c r="C37" s="111"/>
      <c r="D37" s="86"/>
      <c r="E37" s="92"/>
      <c r="F37" s="101"/>
      <c r="G37" s="286">
        <v>0</v>
      </c>
      <c r="H37" s="97"/>
      <c r="I37" s="84"/>
      <c r="J37" s="97"/>
    </row>
    <row r="38" spans="1:10" s="1" customFormat="1" ht="18" customHeight="1" x14ac:dyDescent="0.25">
      <c r="A38" s="6" t="s">
        <v>3</v>
      </c>
      <c r="B38" s="180"/>
      <c r="C38" s="111"/>
      <c r="D38" s="86"/>
      <c r="E38" s="92"/>
      <c r="F38" s="101"/>
      <c r="G38" s="286">
        <v>0</v>
      </c>
      <c r="H38" s="97"/>
      <c r="I38" s="84"/>
      <c r="J38" s="97"/>
    </row>
    <row r="39" spans="1:10" s="1" customFormat="1" ht="18" customHeight="1" x14ac:dyDescent="0.25">
      <c r="A39" s="6" t="s">
        <v>4</v>
      </c>
      <c r="B39" s="180"/>
      <c r="C39" s="111"/>
      <c r="D39" s="86"/>
      <c r="E39" s="92"/>
      <c r="F39" s="101"/>
      <c r="G39" s="286">
        <v>0</v>
      </c>
      <c r="H39" s="97"/>
      <c r="I39" s="84"/>
      <c r="J39" s="97"/>
    </row>
    <row r="40" spans="1:10" s="1" customFormat="1" ht="18" customHeight="1" x14ac:dyDescent="0.25">
      <c r="A40" s="6" t="s">
        <v>5</v>
      </c>
      <c r="B40" s="180"/>
      <c r="C40" s="111"/>
      <c r="D40" s="86"/>
      <c r="E40" s="92"/>
      <c r="F40" s="101"/>
      <c r="G40" s="286">
        <v>0</v>
      </c>
      <c r="H40" s="97"/>
      <c r="I40" s="84"/>
      <c r="J40" s="97"/>
    </row>
    <row r="41" spans="1:10" s="1" customFormat="1" ht="18" customHeight="1" x14ac:dyDescent="0.25">
      <c r="A41" s="4" t="s">
        <v>6</v>
      </c>
      <c r="B41" s="179"/>
      <c r="C41" s="111"/>
      <c r="D41" s="86"/>
      <c r="E41" s="92"/>
      <c r="F41" s="101"/>
      <c r="G41" s="286">
        <v>83.412679644845483</v>
      </c>
      <c r="H41" s="97"/>
      <c r="I41" s="84"/>
      <c r="J41" s="97"/>
    </row>
    <row r="42" spans="1:10" s="1" customFormat="1" ht="18" customHeight="1" x14ac:dyDescent="0.25">
      <c r="A42" s="6" t="s">
        <v>16</v>
      </c>
      <c r="B42" s="180"/>
      <c r="C42" s="111"/>
      <c r="D42" s="86"/>
      <c r="E42" s="92"/>
      <c r="F42" s="101"/>
      <c r="G42" s="286">
        <v>166.82535928969097</v>
      </c>
      <c r="H42" s="97"/>
      <c r="I42" s="84"/>
      <c r="J42" s="97"/>
    </row>
    <row r="43" spans="1:10" s="1" customFormat="1" ht="18" customHeight="1" x14ac:dyDescent="0.25">
      <c r="A43" s="4" t="s">
        <v>7</v>
      </c>
      <c r="B43" s="179"/>
      <c r="C43" s="111"/>
      <c r="D43" s="86"/>
      <c r="E43" s="92"/>
      <c r="F43" s="101"/>
      <c r="G43" s="286">
        <v>83.412679644845483</v>
      </c>
      <c r="H43" s="97"/>
      <c r="I43" s="84"/>
      <c r="J43" s="97"/>
    </row>
    <row r="44" spans="1:10" s="1" customFormat="1" ht="18" customHeight="1" x14ac:dyDescent="0.25">
      <c r="A44" s="6" t="s">
        <v>8</v>
      </c>
      <c r="B44" s="180"/>
      <c r="C44" s="111"/>
      <c r="D44" s="86"/>
      <c r="E44" s="92"/>
      <c r="F44" s="101"/>
      <c r="G44" s="286">
        <v>166.82535928969097</v>
      </c>
      <c r="H44" s="97"/>
      <c r="I44" s="84"/>
      <c r="J44" s="97"/>
    </row>
    <row r="45" spans="1:10" s="1" customFormat="1" ht="18" customHeight="1" x14ac:dyDescent="0.25">
      <c r="A45" s="4" t="s">
        <v>9</v>
      </c>
      <c r="B45" s="179"/>
      <c r="C45" s="111"/>
      <c r="D45" s="86"/>
      <c r="E45" s="92"/>
      <c r="F45" s="101"/>
      <c r="G45" s="286">
        <v>83.412679644845483</v>
      </c>
      <c r="H45" s="97"/>
      <c r="I45" s="84"/>
      <c r="J45" s="97"/>
    </row>
    <row r="46" spans="1:10" s="1" customFormat="1" ht="18" customHeight="1" x14ac:dyDescent="0.25">
      <c r="A46" s="6" t="s">
        <v>10</v>
      </c>
      <c r="B46" s="180"/>
      <c r="C46" s="111"/>
      <c r="D46" s="97"/>
      <c r="E46" s="92"/>
      <c r="F46" s="101"/>
      <c r="G46" s="286">
        <v>0</v>
      </c>
      <c r="H46" s="97"/>
      <c r="I46" s="84"/>
      <c r="J46" s="97"/>
    </row>
    <row r="47" spans="1:10" ht="18" customHeight="1" x14ac:dyDescent="0.25">
      <c r="A47" s="21" t="s">
        <v>30</v>
      </c>
      <c r="B47" s="21"/>
      <c r="C47" s="133">
        <f>IF(SUM(C35:C46)=0,0,SUM(C35:C46))</f>
        <v>0</v>
      </c>
      <c r="D47" s="87">
        <f t="shared" ref="D47:J47" si="11">IF(SUM(D35:D46)=0,0,SUM(D35:D46))</f>
        <v>0</v>
      </c>
      <c r="E47" s="78">
        <f t="shared" si="11"/>
        <v>0</v>
      </c>
      <c r="F47" s="132">
        <f t="shared" si="11"/>
        <v>0</v>
      </c>
      <c r="G47" s="287">
        <f t="shared" si="11"/>
        <v>583.88875751391845</v>
      </c>
      <c r="H47" s="102">
        <f t="shared" si="11"/>
        <v>0</v>
      </c>
      <c r="I47" s="28">
        <f t="shared" si="11"/>
        <v>0</v>
      </c>
      <c r="J47" s="103">
        <f t="shared" si="11"/>
        <v>0</v>
      </c>
    </row>
    <row r="48" spans="1:10" ht="18" customHeight="1" x14ac:dyDescent="0.25">
      <c r="A48" s="21" t="s">
        <v>38</v>
      </c>
      <c r="B48" s="21"/>
      <c r="C48" s="133">
        <f>IF(SUM(C35:C46)&gt;0,AVERAGE(C35:C46),0)</f>
        <v>0</v>
      </c>
      <c r="D48" s="133">
        <f t="shared" ref="D48:J48" si="12">IF(SUM(D35:D46)&gt;0,AVERAGE(D35:D46),0)</f>
        <v>0</v>
      </c>
      <c r="E48" s="133">
        <f t="shared" si="12"/>
        <v>0</v>
      </c>
      <c r="F48" s="133">
        <f t="shared" si="12"/>
        <v>0</v>
      </c>
      <c r="G48" s="133">
        <f t="shared" si="12"/>
        <v>48.657396459493206</v>
      </c>
      <c r="H48" s="133">
        <f t="shared" si="12"/>
        <v>0</v>
      </c>
      <c r="I48" s="133">
        <f t="shared" si="12"/>
        <v>0</v>
      </c>
      <c r="J48" s="133">
        <f t="shared" si="12"/>
        <v>0</v>
      </c>
    </row>
    <row r="49" spans="1:52" ht="18" customHeight="1" x14ac:dyDescent="0.25">
      <c r="A49" s="113"/>
      <c r="B49" s="113"/>
    </row>
    <row r="50" spans="1:52" ht="21" x14ac:dyDescent="0.25">
      <c r="A50" s="230" t="s">
        <v>44</v>
      </c>
      <c r="B50" s="230"/>
      <c r="C50" s="230"/>
      <c r="D50" s="230"/>
      <c r="E50" s="230"/>
      <c r="F50" s="230"/>
      <c r="G50" s="230"/>
      <c r="H50" s="230"/>
      <c r="I50" s="230"/>
      <c r="J50" s="230"/>
      <c r="K50" s="230"/>
      <c r="L50" s="230"/>
      <c r="M50" s="230"/>
      <c r="N50" s="230"/>
      <c r="O50" s="230"/>
      <c r="P50" s="230"/>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230"/>
      <c r="AX50" s="230"/>
      <c r="AY50" s="230"/>
      <c r="AZ50" s="230"/>
    </row>
    <row r="52" spans="1:52" ht="15.75" thickBot="1" x14ac:dyDescent="0.3"/>
    <row r="53" spans="1:52" s="16" customFormat="1" ht="20.100000000000001" customHeight="1" x14ac:dyDescent="0.25">
      <c r="A53" s="75" t="s">
        <v>43</v>
      </c>
      <c r="B53" s="176"/>
      <c r="C53" s="239" t="s">
        <v>22</v>
      </c>
      <c r="D53" s="240"/>
      <c r="E53" s="240"/>
      <c r="F53" s="241"/>
      <c r="G53" s="250" t="s">
        <v>23</v>
      </c>
      <c r="H53" s="251"/>
      <c r="I53" s="251"/>
      <c r="J53" s="252"/>
      <c r="K53" s="239" t="s">
        <v>24</v>
      </c>
      <c r="L53" s="240"/>
      <c r="M53" s="240"/>
      <c r="N53" s="241"/>
      <c r="O53" s="250" t="s">
        <v>147</v>
      </c>
      <c r="P53" s="251"/>
      <c r="Q53" s="251"/>
      <c r="R53" s="252"/>
      <c r="S53" s="239" t="s">
        <v>148</v>
      </c>
      <c r="T53" s="240"/>
      <c r="U53" s="240"/>
      <c r="V53" s="241"/>
      <c r="W53" s="248" t="s">
        <v>140</v>
      </c>
      <c r="X53" s="249"/>
      <c r="Y53" s="249"/>
      <c r="Z53" s="249"/>
    </row>
    <row r="54" spans="1:52" s="16" customFormat="1" ht="90" x14ac:dyDescent="0.25">
      <c r="A54" s="76" t="s">
        <v>40</v>
      </c>
      <c r="B54" s="177" t="s">
        <v>169</v>
      </c>
      <c r="C54" s="67" t="s">
        <v>50</v>
      </c>
      <c r="D54" s="88" t="s">
        <v>51</v>
      </c>
      <c r="E54" s="43" t="s">
        <v>79</v>
      </c>
      <c r="F54" s="68" t="s">
        <v>80</v>
      </c>
      <c r="G54" s="73" t="s">
        <v>54</v>
      </c>
      <c r="H54" s="42" t="s">
        <v>53</v>
      </c>
      <c r="I54" s="42" t="s">
        <v>79</v>
      </c>
      <c r="J54" s="42" t="s">
        <v>80</v>
      </c>
      <c r="K54" s="67" t="s">
        <v>50</v>
      </c>
      <c r="L54" s="43" t="s">
        <v>51</v>
      </c>
      <c r="M54" s="43" t="s">
        <v>79</v>
      </c>
      <c r="N54" s="43" t="s">
        <v>80</v>
      </c>
      <c r="O54" s="73" t="s">
        <v>55</v>
      </c>
      <c r="P54" s="42" t="s">
        <v>53</v>
      </c>
      <c r="Q54" s="42" t="s">
        <v>79</v>
      </c>
      <c r="R54" s="42" t="s">
        <v>80</v>
      </c>
      <c r="S54" s="67" t="s">
        <v>50</v>
      </c>
      <c r="T54" s="43" t="s">
        <v>51</v>
      </c>
      <c r="U54" s="43" t="s">
        <v>79</v>
      </c>
      <c r="V54" s="43" t="s">
        <v>80</v>
      </c>
      <c r="W54" s="60" t="s">
        <v>50</v>
      </c>
      <c r="X54" s="118" t="s">
        <v>51</v>
      </c>
      <c r="Y54" s="118" t="s">
        <v>79</v>
      </c>
      <c r="Z54" s="118" t="s">
        <v>80</v>
      </c>
    </row>
    <row r="55" spans="1:52" s="131" customFormat="1" ht="18" customHeight="1" x14ac:dyDescent="0.25">
      <c r="A55" s="77" t="s">
        <v>41</v>
      </c>
      <c r="B55" s="181"/>
      <c r="C55" s="69">
        <f>+C27</f>
        <v>2037.133801484759</v>
      </c>
      <c r="D55" s="89">
        <f>+D27</f>
        <v>1131219</v>
      </c>
      <c r="E55" s="44">
        <f>E27</f>
        <v>4414.78</v>
      </c>
      <c r="F55" s="70">
        <f>E28</f>
        <v>367.89833333333331</v>
      </c>
      <c r="G55" s="69">
        <f>+G27+W27</f>
        <v>0</v>
      </c>
      <c r="H55" s="89">
        <f>H27+X27</f>
        <v>0</v>
      </c>
      <c r="I55" s="44">
        <f>I27+Y27</f>
        <v>0</v>
      </c>
      <c r="J55" s="44">
        <f>AVERAGE(J28,Z28)</f>
        <v>0</v>
      </c>
      <c r="K55" s="69">
        <f>+K27</f>
        <v>0</v>
      </c>
      <c r="L55" s="89">
        <f>L27</f>
        <v>0</v>
      </c>
      <c r="M55" s="44">
        <f>M27</f>
        <v>0</v>
      </c>
      <c r="N55" s="44">
        <f>N28</f>
        <v>0</v>
      </c>
      <c r="O55" s="69">
        <f>+O27</f>
        <v>0</v>
      </c>
      <c r="P55" s="89">
        <f>P27</f>
        <v>0</v>
      </c>
      <c r="Q55" s="44">
        <f>Q27</f>
        <v>0</v>
      </c>
      <c r="R55" s="44">
        <f>R28</f>
        <v>0</v>
      </c>
      <c r="S55" s="108">
        <f>+S27</f>
        <v>0</v>
      </c>
      <c r="T55" s="89">
        <f>T27</f>
        <v>0</v>
      </c>
      <c r="U55" s="44">
        <f>U27</f>
        <v>0</v>
      </c>
      <c r="V55" s="44">
        <f>V28</f>
        <v>0</v>
      </c>
      <c r="W55" s="79" t="s">
        <v>142</v>
      </c>
      <c r="X55" s="106" t="s">
        <v>142</v>
      </c>
      <c r="Y55" s="80" t="s">
        <v>142</v>
      </c>
      <c r="Z55" s="80" t="s">
        <v>142</v>
      </c>
    </row>
    <row r="56" spans="1:52" s="131" customFormat="1" ht="18" customHeight="1" x14ac:dyDescent="0.25">
      <c r="A56" s="77" t="s">
        <v>42</v>
      </c>
      <c r="B56" s="181"/>
      <c r="C56" s="69">
        <f>C47</f>
        <v>0</v>
      </c>
      <c r="D56" s="89">
        <f>D47</f>
        <v>0</v>
      </c>
      <c r="E56" s="94" t="s">
        <v>158</v>
      </c>
      <c r="F56" s="70" t="s">
        <v>29</v>
      </c>
      <c r="G56" s="69">
        <f>+E47</f>
        <v>0</v>
      </c>
      <c r="H56" s="89">
        <f>+F47</f>
        <v>0</v>
      </c>
      <c r="I56" s="44" t="s">
        <v>143</v>
      </c>
      <c r="J56" s="44" t="s">
        <v>29</v>
      </c>
      <c r="K56" s="69">
        <f>G47</f>
        <v>583.88875751391845</v>
      </c>
      <c r="L56" s="104">
        <f>H47</f>
        <v>0</v>
      </c>
      <c r="M56" s="44" t="s">
        <v>29</v>
      </c>
      <c r="N56" s="44" t="s">
        <v>29</v>
      </c>
      <c r="O56" s="69" t="s">
        <v>142</v>
      </c>
      <c r="P56" s="89" t="s">
        <v>29</v>
      </c>
      <c r="Q56" s="44" t="s">
        <v>29</v>
      </c>
      <c r="R56" s="44" t="s">
        <v>29</v>
      </c>
      <c r="S56" s="108" t="s">
        <v>142</v>
      </c>
      <c r="T56" s="89" t="s">
        <v>29</v>
      </c>
      <c r="U56" s="44" t="s">
        <v>29</v>
      </c>
      <c r="V56" s="44" t="s">
        <v>29</v>
      </c>
      <c r="W56" s="79">
        <f>+I47</f>
        <v>0</v>
      </c>
      <c r="X56" s="106">
        <f>+J47</f>
        <v>0</v>
      </c>
      <c r="Y56" s="80" t="s">
        <v>142</v>
      </c>
      <c r="Z56" s="80" t="s">
        <v>142</v>
      </c>
    </row>
    <row r="57" spans="1:52" s="131" customFormat="1" ht="18" customHeight="1" x14ac:dyDescent="0.25">
      <c r="A57" s="77" t="s">
        <v>39</v>
      </c>
      <c r="B57" s="181"/>
      <c r="C57" s="71">
        <f t="shared" ref="C57:H57" si="13">SUM(C55:C56)</f>
        <v>2037.133801484759</v>
      </c>
      <c r="D57" s="91">
        <f t="shared" si="13"/>
        <v>1131219</v>
      </c>
      <c r="E57" s="22">
        <f t="shared" si="13"/>
        <v>4414.78</v>
      </c>
      <c r="F57" s="72" t="s">
        <v>29</v>
      </c>
      <c r="G57" s="74">
        <f t="shared" si="13"/>
        <v>0</v>
      </c>
      <c r="H57" s="90">
        <f t="shared" si="13"/>
        <v>0</v>
      </c>
      <c r="I57" s="23">
        <f>SUM(I55:I56)</f>
        <v>0</v>
      </c>
      <c r="J57" s="23" t="s">
        <v>29</v>
      </c>
      <c r="K57" s="71">
        <f>SUM(K55:K56)</f>
        <v>583.88875751391845</v>
      </c>
      <c r="L57" s="91">
        <f>SUM(L55:L56)</f>
        <v>0</v>
      </c>
      <c r="M57" s="22">
        <f>SUM(M55:M56)</f>
        <v>0</v>
      </c>
      <c r="N57" s="22" t="s">
        <v>29</v>
      </c>
      <c r="O57" s="74">
        <f>SUM(O55:O56)</f>
        <v>0</v>
      </c>
      <c r="P57" s="90">
        <f t="shared" ref="P57:Q57" si="14">SUM(P55:P56)</f>
        <v>0</v>
      </c>
      <c r="Q57" s="74">
        <f t="shared" si="14"/>
        <v>0</v>
      </c>
      <c r="R57" s="23" t="s">
        <v>29</v>
      </c>
      <c r="S57" s="109" t="str">
        <f t="shared" ref="S57:U57" si="15">IF(SUM(S55:S56)=0,"",SUM(S55:S56))</f>
        <v/>
      </c>
      <c r="T57" s="105" t="str">
        <f t="shared" si="15"/>
        <v/>
      </c>
      <c r="U57" s="22" t="str">
        <f t="shared" si="15"/>
        <v/>
      </c>
      <c r="V57" s="22" t="s">
        <v>29</v>
      </c>
      <c r="W57" s="61">
        <f t="shared" ref="W57:Z57" si="16">SUM(W55:W56)</f>
        <v>0</v>
      </c>
      <c r="X57" s="98">
        <f t="shared" si="16"/>
        <v>0</v>
      </c>
      <c r="Y57" s="10">
        <f t="shared" si="16"/>
        <v>0</v>
      </c>
      <c r="Z57" s="10">
        <f t="shared" si="16"/>
        <v>0</v>
      </c>
    </row>
    <row r="58" spans="1:52" ht="18" customHeight="1" x14ac:dyDescent="0.25">
      <c r="A58" s="2" t="s">
        <v>166</v>
      </c>
    </row>
    <row r="59" spans="1:52" ht="18" customHeight="1" x14ac:dyDescent="0.25"/>
    <row r="60" spans="1:52" ht="18" customHeight="1" x14ac:dyDescent="0.25"/>
    <row r="61" spans="1:52" ht="20.100000000000001" customHeight="1" x14ac:dyDescent="0.25">
      <c r="A61" s="230" t="s">
        <v>45</v>
      </c>
      <c r="B61" s="230"/>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121"/>
      <c r="AC61" s="121"/>
      <c r="AD61" s="121"/>
      <c r="AE61" s="121"/>
      <c r="AF61" s="121"/>
      <c r="AG61" s="121"/>
      <c r="AH61" s="121"/>
      <c r="AI61" s="12"/>
      <c r="AJ61" s="12"/>
      <c r="AK61" s="12"/>
      <c r="AL61" s="12"/>
      <c r="AM61" s="12"/>
      <c r="AN61" s="12"/>
      <c r="AO61" s="12"/>
      <c r="AP61" s="12"/>
      <c r="AQ61" s="12"/>
      <c r="AR61" s="12"/>
    </row>
    <row r="62" spans="1:52" ht="20.100000000000001" customHeight="1" x14ac:dyDescent="0.25"/>
    <row r="63" spans="1:52" ht="20.100000000000001" customHeight="1" x14ac:dyDescent="0.25"/>
    <row r="64" spans="1:52" ht="20.100000000000001" customHeight="1" x14ac:dyDescent="0.25"/>
    <row r="65" spans="4:4" ht="20.100000000000001" customHeight="1" x14ac:dyDescent="0.25"/>
    <row r="66" spans="4:4" ht="20.100000000000001" customHeight="1" x14ac:dyDescent="0.25"/>
    <row r="67" spans="4:4" ht="20.100000000000001" customHeight="1" x14ac:dyDescent="0.25">
      <c r="D67" s="2"/>
    </row>
    <row r="68" spans="4:4" ht="20.100000000000001" customHeight="1" x14ac:dyDescent="0.25">
      <c r="D68" s="2"/>
    </row>
    <row r="69" spans="4:4" ht="20.100000000000001" customHeight="1" x14ac:dyDescent="0.25">
      <c r="D69" s="2"/>
    </row>
    <row r="70" spans="4:4" ht="20.100000000000001" customHeight="1" x14ac:dyDescent="0.25">
      <c r="D70" s="2"/>
    </row>
    <row r="71" spans="4:4" ht="20.100000000000001" customHeight="1" x14ac:dyDescent="0.25">
      <c r="D71" s="2"/>
    </row>
    <row r="72" spans="4:4" ht="20.100000000000001" customHeight="1" x14ac:dyDescent="0.25">
      <c r="D72" s="2"/>
    </row>
    <row r="73" spans="4:4" ht="20.100000000000001" customHeight="1" x14ac:dyDescent="0.25">
      <c r="D73" s="2"/>
    </row>
    <row r="74" spans="4:4" ht="20.100000000000001" customHeight="1" x14ac:dyDescent="0.25">
      <c r="D74" s="2"/>
    </row>
    <row r="75" spans="4:4" ht="20.100000000000001" customHeight="1" x14ac:dyDescent="0.25">
      <c r="D75" s="2"/>
    </row>
    <row r="76" spans="4:4" ht="20.100000000000001" customHeight="1" x14ac:dyDescent="0.25">
      <c r="D76" s="2"/>
    </row>
    <row r="77" spans="4:4" ht="20.100000000000001" customHeight="1" x14ac:dyDescent="0.25">
      <c r="D77" s="2"/>
    </row>
    <row r="78" spans="4:4" ht="20.100000000000001" customHeight="1" x14ac:dyDescent="0.25">
      <c r="D78" s="2"/>
    </row>
    <row r="79" spans="4:4" ht="20.100000000000001" customHeight="1" x14ac:dyDescent="0.25">
      <c r="D79" s="2"/>
    </row>
    <row r="80" spans="4:4" ht="20.100000000000001" customHeight="1" x14ac:dyDescent="0.25">
      <c r="D80" s="2"/>
    </row>
    <row r="81" s="2" customFormat="1" ht="20.100000000000001" customHeight="1" x14ac:dyDescent="0.25"/>
    <row r="82" s="2" customFormat="1" ht="20.100000000000001" customHeight="1" x14ac:dyDescent="0.25"/>
    <row r="83" s="2" customFormat="1" ht="20.100000000000001" customHeight="1" x14ac:dyDescent="0.25"/>
    <row r="84" s="2" customFormat="1" ht="20.100000000000001" customHeight="1" x14ac:dyDescent="0.25"/>
    <row r="85" s="2" customFormat="1" ht="20.100000000000001" customHeight="1" x14ac:dyDescent="0.25"/>
    <row r="86" s="2" customFormat="1" ht="20.100000000000001" customHeight="1" x14ac:dyDescent="0.25"/>
    <row r="87" s="2" customFormat="1" ht="20.100000000000001" customHeight="1" x14ac:dyDescent="0.25"/>
    <row r="88" s="2" customFormat="1" ht="20.100000000000001" customHeight="1" x14ac:dyDescent="0.25"/>
    <row r="89" s="2" customFormat="1" ht="20.100000000000001" customHeight="1" x14ac:dyDescent="0.25"/>
    <row r="90" s="2" customFormat="1" ht="20.100000000000001" customHeight="1" x14ac:dyDescent="0.25"/>
    <row r="91" s="2" customFormat="1" ht="20.100000000000001" customHeight="1" x14ac:dyDescent="0.25"/>
    <row r="92" s="2" customFormat="1" ht="20.100000000000001" customHeight="1" x14ac:dyDescent="0.25"/>
    <row r="93" s="2" customFormat="1" ht="20.100000000000001" customHeight="1" x14ac:dyDescent="0.25"/>
    <row r="94" s="2" customFormat="1" ht="20.100000000000001" customHeight="1" x14ac:dyDescent="0.25"/>
    <row r="95" s="2" customFormat="1" ht="20.100000000000001" customHeight="1" x14ac:dyDescent="0.25"/>
    <row r="96" s="2" customFormat="1" ht="20.100000000000001" customHeight="1" x14ac:dyDescent="0.25"/>
    <row r="97" s="2" customFormat="1" ht="20.100000000000001" customHeight="1" x14ac:dyDescent="0.25"/>
    <row r="98" s="2" customFormat="1" ht="20.100000000000001" customHeight="1" x14ac:dyDescent="0.25"/>
    <row r="99" s="2" customFormat="1" ht="20.100000000000001" customHeight="1" x14ac:dyDescent="0.25"/>
    <row r="100" s="2" customFormat="1" ht="20.100000000000001" customHeight="1" x14ac:dyDescent="0.25"/>
    <row r="101" s="2" customFormat="1" ht="20.100000000000001" customHeight="1" x14ac:dyDescent="0.25"/>
    <row r="102" s="2" customFormat="1" ht="20.100000000000001" customHeight="1" x14ac:dyDescent="0.25"/>
    <row r="103" s="2" customFormat="1" ht="20.100000000000001" customHeight="1" x14ac:dyDescent="0.25"/>
    <row r="104" s="2" customFormat="1" ht="20.100000000000001" customHeight="1" x14ac:dyDescent="0.25"/>
    <row r="105" s="2" customFormat="1" ht="20.100000000000001" customHeight="1" x14ac:dyDescent="0.25"/>
    <row r="106" s="2" customFormat="1" ht="20.100000000000001" customHeight="1" x14ac:dyDescent="0.25"/>
    <row r="107" s="2" customFormat="1" ht="20.100000000000001" customHeight="1" x14ac:dyDescent="0.25"/>
    <row r="108" s="2" customFormat="1" ht="20.100000000000001" customHeight="1" x14ac:dyDescent="0.25"/>
    <row r="109" s="2" customFormat="1" ht="20.100000000000001" customHeight="1" x14ac:dyDescent="0.25"/>
    <row r="110" s="2" customFormat="1" ht="20.100000000000001" customHeight="1" x14ac:dyDescent="0.25"/>
    <row r="111" s="2" customFormat="1" ht="20.100000000000001" customHeight="1" x14ac:dyDescent="0.25"/>
    <row r="112" s="2" customFormat="1" ht="20.100000000000001" customHeight="1" x14ac:dyDescent="0.25"/>
    <row r="113" s="2" customFormat="1" ht="20.100000000000001" customHeight="1" x14ac:dyDescent="0.25"/>
    <row r="114" s="2" customFormat="1" ht="20.100000000000001" customHeight="1" x14ac:dyDescent="0.25"/>
    <row r="115" s="2" customFormat="1" ht="20.100000000000001" customHeight="1" x14ac:dyDescent="0.25"/>
    <row r="116" s="2" customFormat="1" ht="20.100000000000001" customHeight="1" x14ac:dyDescent="0.25"/>
    <row r="117" s="2" customFormat="1" ht="20.100000000000001" customHeight="1" x14ac:dyDescent="0.25"/>
    <row r="118" s="2" customFormat="1" ht="20.100000000000001" customHeight="1" x14ac:dyDescent="0.25"/>
    <row r="119" s="2" customFormat="1" ht="20.100000000000001" customHeight="1" x14ac:dyDescent="0.25"/>
    <row r="120" s="2" customFormat="1" ht="20.100000000000001" customHeight="1" x14ac:dyDescent="0.25"/>
    <row r="121" s="2" customFormat="1" ht="20.100000000000001" customHeight="1" x14ac:dyDescent="0.25"/>
    <row r="122" s="2" customFormat="1" ht="20.100000000000001" customHeight="1" x14ac:dyDescent="0.25"/>
    <row r="123" s="2" customFormat="1" ht="20.100000000000001" customHeight="1" x14ac:dyDescent="0.25"/>
    <row r="124" s="2" customFormat="1" ht="20.100000000000001" customHeight="1" x14ac:dyDescent="0.25"/>
    <row r="125" s="2" customFormat="1" ht="20.100000000000001" customHeight="1" x14ac:dyDescent="0.25"/>
    <row r="126" s="2" customFormat="1" ht="20.100000000000001" customHeight="1" x14ac:dyDescent="0.25"/>
    <row r="127" s="2" customFormat="1" ht="20.100000000000001" customHeight="1" x14ac:dyDescent="0.25"/>
    <row r="128" s="2" customFormat="1" ht="20.100000000000001" customHeight="1" x14ac:dyDescent="0.25"/>
    <row r="129" s="2" customFormat="1" ht="20.100000000000001" customHeight="1" x14ac:dyDescent="0.25"/>
    <row r="130" s="2" customFormat="1" ht="20.100000000000001" customHeight="1" x14ac:dyDescent="0.25"/>
    <row r="131" s="2" customFormat="1" ht="20.100000000000001" customHeight="1" x14ac:dyDescent="0.25"/>
    <row r="132" s="2" customFormat="1" ht="20.100000000000001" customHeight="1" x14ac:dyDescent="0.25"/>
    <row r="133" s="2" customFormat="1" ht="20.100000000000001" customHeight="1" x14ac:dyDescent="0.25"/>
    <row r="134" s="2" customFormat="1" ht="20.100000000000001" customHeight="1" x14ac:dyDescent="0.25"/>
    <row r="135" s="2" customFormat="1" ht="20.100000000000001" customHeight="1" x14ac:dyDescent="0.25"/>
    <row r="136" s="2" customFormat="1" ht="20.100000000000001" customHeight="1" x14ac:dyDescent="0.25"/>
    <row r="137" s="2" customFormat="1" ht="20.100000000000001" customHeight="1" x14ac:dyDescent="0.25"/>
    <row r="138" s="2" customFormat="1" ht="20.100000000000001" customHeight="1" x14ac:dyDescent="0.25"/>
    <row r="139" s="2" customFormat="1" ht="20.100000000000001" customHeight="1" x14ac:dyDescent="0.25"/>
    <row r="140" s="2" customFormat="1" ht="20.100000000000001" customHeight="1" x14ac:dyDescent="0.25"/>
    <row r="141" s="2" customFormat="1" ht="20.100000000000001" customHeight="1" x14ac:dyDescent="0.25"/>
    <row r="142" s="2" customFormat="1" ht="20.100000000000001" customHeight="1" x14ac:dyDescent="0.25"/>
    <row r="143" s="2" customFormat="1" ht="20.100000000000001" customHeight="1" x14ac:dyDescent="0.25"/>
    <row r="144" s="2" customFormat="1" ht="20.100000000000001" customHeight="1" x14ac:dyDescent="0.25"/>
    <row r="145" s="2" customFormat="1" ht="20.100000000000001" customHeight="1" x14ac:dyDescent="0.25"/>
    <row r="146" s="2" customFormat="1" ht="20.100000000000001" customHeight="1" x14ac:dyDescent="0.25"/>
    <row r="147" s="2" customFormat="1" ht="20.100000000000001" customHeight="1" x14ac:dyDescent="0.25"/>
    <row r="148" s="2" customFormat="1" ht="20.100000000000001" customHeight="1" x14ac:dyDescent="0.25"/>
    <row r="149" s="2" customFormat="1" ht="20.100000000000001" customHeight="1" x14ac:dyDescent="0.25"/>
    <row r="150" s="2" customFormat="1" ht="20.100000000000001" customHeight="1" x14ac:dyDescent="0.25"/>
    <row r="151" s="2" customFormat="1" ht="20.100000000000001" customHeight="1" x14ac:dyDescent="0.25"/>
    <row r="152" s="2" customFormat="1" ht="20.100000000000001" customHeight="1" x14ac:dyDescent="0.25"/>
    <row r="153" s="2" customFormat="1" ht="20.100000000000001" customHeight="1" x14ac:dyDescent="0.25"/>
    <row r="154" s="2" customFormat="1" ht="20.100000000000001" customHeight="1" x14ac:dyDescent="0.25"/>
    <row r="155" s="2" customFormat="1" ht="20.100000000000001" customHeight="1" x14ac:dyDescent="0.25"/>
    <row r="156" s="2" customFormat="1" ht="20.100000000000001" customHeight="1" x14ac:dyDescent="0.25"/>
    <row r="157" s="2" customFormat="1" ht="20.100000000000001" customHeight="1" x14ac:dyDescent="0.25"/>
    <row r="158" s="2" customFormat="1" ht="20.100000000000001" customHeight="1" x14ac:dyDescent="0.25"/>
    <row r="159" s="2" customFormat="1" ht="20.100000000000001" customHeight="1" x14ac:dyDescent="0.25"/>
    <row r="160" s="2" customFormat="1" ht="20.100000000000001" customHeight="1" x14ac:dyDescent="0.25"/>
    <row r="161" s="2" customFormat="1" ht="20.100000000000001" customHeight="1" x14ac:dyDescent="0.25"/>
    <row r="162" s="2" customFormat="1" ht="20.100000000000001" customHeight="1" x14ac:dyDescent="0.25"/>
    <row r="163" s="2" customFormat="1" ht="20.100000000000001" customHeight="1" x14ac:dyDescent="0.25"/>
    <row r="164" s="2" customFormat="1" ht="20.100000000000001" customHeight="1" x14ac:dyDescent="0.25"/>
    <row r="165" s="2" customFormat="1" ht="20.100000000000001" customHeight="1" x14ac:dyDescent="0.25"/>
    <row r="166" s="2" customFormat="1" ht="20.100000000000001" customHeight="1" x14ac:dyDescent="0.25"/>
    <row r="167" s="2" customFormat="1" ht="20.100000000000001" customHeight="1" x14ac:dyDescent="0.25"/>
    <row r="168" s="2" customFormat="1" ht="20.100000000000001" customHeight="1" x14ac:dyDescent="0.25"/>
    <row r="169" s="2" customFormat="1" ht="20.100000000000001" customHeight="1" x14ac:dyDescent="0.25"/>
    <row r="170" s="2" customFormat="1" ht="20.100000000000001" customHeight="1" x14ac:dyDescent="0.25"/>
    <row r="171" s="2" customFormat="1" ht="20.100000000000001" customHeight="1" x14ac:dyDescent="0.25"/>
    <row r="172" s="2" customFormat="1" ht="20.100000000000001" customHeight="1" x14ac:dyDescent="0.25"/>
    <row r="173" s="2" customFormat="1" ht="20.100000000000001" customHeight="1" x14ac:dyDescent="0.25"/>
    <row r="174" s="2" customFormat="1" ht="20.100000000000001" customHeight="1" x14ac:dyDescent="0.25"/>
    <row r="175" s="2" customFormat="1" ht="20.100000000000001" customHeight="1" x14ac:dyDescent="0.25"/>
    <row r="176" s="2" customFormat="1" ht="20.100000000000001" customHeight="1" x14ac:dyDescent="0.25"/>
    <row r="177" s="2" customFormat="1" ht="20.100000000000001" customHeight="1" x14ac:dyDescent="0.25"/>
    <row r="178" s="2" customFormat="1" ht="20.100000000000001" customHeight="1" x14ac:dyDescent="0.25"/>
    <row r="179" s="2" customFormat="1" ht="20.100000000000001" customHeight="1" x14ac:dyDescent="0.25"/>
    <row r="180" s="2" customFormat="1" ht="20.100000000000001" customHeight="1" x14ac:dyDescent="0.25"/>
    <row r="181" s="2" customFormat="1" ht="20.100000000000001" customHeight="1" x14ac:dyDescent="0.25"/>
    <row r="182" s="2" customFormat="1" ht="20.100000000000001" customHeight="1" x14ac:dyDescent="0.25"/>
    <row r="183" s="2" customFormat="1" ht="20.100000000000001" customHeight="1" x14ac:dyDescent="0.25"/>
    <row r="184" s="2" customFormat="1" ht="20.100000000000001" customHeight="1" x14ac:dyDescent="0.25"/>
    <row r="185" s="2" customFormat="1" ht="20.100000000000001" customHeight="1" x14ac:dyDescent="0.25"/>
    <row r="186" s="2" customFormat="1" ht="20.100000000000001" customHeight="1" x14ac:dyDescent="0.25"/>
    <row r="187" s="2" customFormat="1" ht="20.100000000000001" customHeight="1" x14ac:dyDescent="0.25"/>
    <row r="188" s="2" customFormat="1" ht="20.100000000000001" customHeight="1" x14ac:dyDescent="0.25"/>
    <row r="189" s="2" customFormat="1" ht="20.100000000000001" customHeight="1" x14ac:dyDescent="0.25"/>
    <row r="190" s="2" customFormat="1" ht="20.100000000000001" customHeight="1" x14ac:dyDescent="0.25"/>
    <row r="191" s="2" customFormat="1" ht="20.100000000000001" customHeight="1" x14ac:dyDescent="0.25"/>
    <row r="192" s="2" customFormat="1" ht="20.100000000000001" customHeight="1" x14ac:dyDescent="0.25"/>
    <row r="193" s="2" customFormat="1" ht="20.100000000000001" customHeight="1" x14ac:dyDescent="0.25"/>
    <row r="194" s="2" customFormat="1" ht="20.100000000000001" customHeight="1" x14ac:dyDescent="0.25"/>
    <row r="195" s="2" customFormat="1" ht="20.100000000000001" customHeight="1" x14ac:dyDescent="0.25"/>
    <row r="196" s="2" customFormat="1" ht="20.100000000000001" customHeight="1" x14ac:dyDescent="0.25"/>
    <row r="197" s="2" customFormat="1" ht="20.100000000000001" customHeight="1" x14ac:dyDescent="0.25"/>
    <row r="198" s="2" customFormat="1" ht="20.100000000000001" customHeight="1" x14ac:dyDescent="0.25"/>
    <row r="199" s="2" customFormat="1" ht="20.100000000000001" customHeight="1" x14ac:dyDescent="0.25"/>
    <row r="200" s="2" customFormat="1" ht="20.100000000000001" customHeight="1" x14ac:dyDescent="0.25"/>
    <row r="201" s="2" customFormat="1" ht="20.100000000000001" customHeight="1" x14ac:dyDescent="0.25"/>
    <row r="202" s="2" customFormat="1" ht="20.100000000000001" customHeight="1" x14ac:dyDescent="0.25"/>
    <row r="203" s="2" customFormat="1" ht="20.100000000000001" customHeight="1" x14ac:dyDescent="0.25"/>
    <row r="204" s="2" customFormat="1" ht="20.100000000000001" customHeight="1" x14ac:dyDescent="0.25"/>
    <row r="205" s="2" customFormat="1" ht="20.100000000000001" customHeight="1" x14ac:dyDescent="0.25"/>
    <row r="206" s="2" customFormat="1" ht="20.100000000000001" customHeight="1" x14ac:dyDescent="0.25"/>
    <row r="207" s="2" customFormat="1" ht="20.100000000000001" customHeight="1" x14ac:dyDescent="0.25"/>
    <row r="208" s="2" customFormat="1" ht="20.100000000000001" customHeight="1" x14ac:dyDescent="0.25"/>
    <row r="209" s="2" customFormat="1" ht="20.100000000000001" customHeight="1" x14ac:dyDescent="0.25"/>
    <row r="210" s="2" customFormat="1" ht="20.100000000000001" customHeight="1" x14ac:dyDescent="0.25"/>
    <row r="211" s="2" customFormat="1" ht="20.100000000000001" customHeight="1" x14ac:dyDescent="0.25"/>
    <row r="212" s="2" customFormat="1" ht="20.100000000000001" customHeight="1" x14ac:dyDescent="0.25"/>
    <row r="213" s="2" customFormat="1" ht="20.100000000000001" customHeight="1" x14ac:dyDescent="0.25"/>
    <row r="214" s="2" customFormat="1" ht="20.100000000000001" customHeight="1" x14ac:dyDescent="0.25"/>
    <row r="215" s="2" customFormat="1" ht="20.100000000000001" customHeight="1" x14ac:dyDescent="0.25"/>
    <row r="216" s="2" customFormat="1" ht="20.100000000000001" customHeight="1" x14ac:dyDescent="0.25"/>
    <row r="217" s="2" customFormat="1" ht="20.100000000000001" customHeight="1" x14ac:dyDescent="0.25"/>
    <row r="218" s="2" customFormat="1" ht="20.100000000000001" customHeight="1" x14ac:dyDescent="0.25"/>
    <row r="219" s="2" customFormat="1" ht="20.100000000000001" customHeight="1" x14ac:dyDescent="0.25"/>
    <row r="220" s="2" customFormat="1" ht="20.100000000000001" customHeight="1" x14ac:dyDescent="0.25"/>
    <row r="221" s="2" customFormat="1" ht="20.100000000000001" customHeight="1" x14ac:dyDescent="0.25"/>
    <row r="222" s="2" customFormat="1" ht="20.100000000000001" customHeight="1" x14ac:dyDescent="0.25"/>
    <row r="223" s="2" customFormat="1" ht="20.100000000000001" customHeight="1" x14ac:dyDescent="0.25"/>
    <row r="224" s="2" customFormat="1" ht="20.100000000000001" customHeight="1" x14ac:dyDescent="0.25"/>
    <row r="225" s="2" customFormat="1" ht="20.100000000000001" customHeight="1" x14ac:dyDescent="0.25"/>
    <row r="226" s="2" customFormat="1" ht="20.100000000000001" customHeight="1" x14ac:dyDescent="0.25"/>
    <row r="227" s="2" customFormat="1" ht="20.100000000000001" customHeight="1" x14ac:dyDescent="0.25"/>
    <row r="228" s="2" customFormat="1" ht="20.100000000000001" customHeight="1" x14ac:dyDescent="0.25"/>
    <row r="229" s="2" customFormat="1" ht="20.100000000000001" customHeight="1" x14ac:dyDescent="0.25"/>
    <row r="230" s="2" customFormat="1" ht="20.100000000000001" customHeight="1" x14ac:dyDescent="0.25"/>
    <row r="231" s="2" customFormat="1" ht="20.100000000000001" customHeight="1" x14ac:dyDescent="0.25"/>
    <row r="232" s="2" customFormat="1" ht="20.100000000000001" customHeight="1" x14ac:dyDescent="0.25"/>
    <row r="233" s="2" customFormat="1" ht="20.100000000000001" customHeight="1" x14ac:dyDescent="0.25"/>
    <row r="234" s="2" customFormat="1" ht="20.100000000000001" customHeight="1" x14ac:dyDescent="0.25"/>
    <row r="235" s="2" customFormat="1" ht="20.100000000000001" customHeight="1" x14ac:dyDescent="0.25"/>
    <row r="236" s="2" customFormat="1" ht="20.100000000000001" customHeight="1" x14ac:dyDescent="0.25"/>
    <row r="237" s="2" customFormat="1" ht="20.100000000000001" customHeight="1" x14ac:dyDescent="0.25"/>
    <row r="238" s="2" customFormat="1" ht="20.100000000000001" customHeight="1" x14ac:dyDescent="0.25"/>
    <row r="239" s="2" customFormat="1" ht="20.100000000000001" customHeight="1" x14ac:dyDescent="0.25"/>
    <row r="240" s="2" customFormat="1" ht="20.100000000000001" customHeight="1" x14ac:dyDescent="0.25"/>
    <row r="241" s="2" customFormat="1" ht="20.100000000000001" customHeight="1" x14ac:dyDescent="0.25"/>
    <row r="242" s="2" customFormat="1" ht="20.100000000000001" customHeight="1" x14ac:dyDescent="0.25"/>
    <row r="243" s="2" customFormat="1" ht="20.100000000000001" customHeight="1" x14ac:dyDescent="0.25"/>
    <row r="244" s="2" customFormat="1" ht="20.100000000000001" customHeight="1" x14ac:dyDescent="0.25"/>
    <row r="245" s="2" customFormat="1" ht="20.100000000000001" customHeight="1" x14ac:dyDescent="0.25"/>
    <row r="246" s="2" customFormat="1" ht="20.100000000000001" customHeight="1" x14ac:dyDescent="0.25"/>
    <row r="247" s="2" customFormat="1" ht="20.100000000000001" customHeight="1" x14ac:dyDescent="0.25"/>
    <row r="248" s="2" customFormat="1" ht="20.100000000000001" customHeight="1" x14ac:dyDescent="0.25"/>
    <row r="249" s="2" customFormat="1" ht="20.100000000000001" customHeight="1" x14ac:dyDescent="0.25"/>
    <row r="250" s="2" customFormat="1" ht="20.100000000000001" customHeight="1" x14ac:dyDescent="0.25"/>
    <row r="251" s="2" customFormat="1" ht="20.100000000000001" customHeight="1" x14ac:dyDescent="0.25"/>
    <row r="252" s="2" customFormat="1" ht="20.100000000000001" customHeight="1" x14ac:dyDescent="0.25"/>
    <row r="253" s="2" customFormat="1" ht="20.100000000000001" customHeight="1" x14ac:dyDescent="0.25"/>
    <row r="254" s="2" customFormat="1" ht="20.100000000000001" customHeight="1" x14ac:dyDescent="0.25"/>
    <row r="255" s="2" customFormat="1" ht="20.100000000000001" customHeight="1" x14ac:dyDescent="0.25"/>
    <row r="256" s="2" customFormat="1" ht="20.100000000000001" customHeight="1" x14ac:dyDescent="0.25"/>
    <row r="257" s="2" customFormat="1" ht="20.100000000000001" customHeight="1" x14ac:dyDescent="0.25"/>
    <row r="258" s="2" customFormat="1" ht="20.100000000000001" customHeight="1" x14ac:dyDescent="0.25"/>
    <row r="259" s="2" customFormat="1" ht="20.100000000000001" customHeight="1" x14ac:dyDescent="0.25"/>
    <row r="260" s="2" customFormat="1" ht="20.100000000000001" customHeight="1" x14ac:dyDescent="0.25"/>
    <row r="261" s="2" customFormat="1" ht="20.100000000000001" customHeight="1" x14ac:dyDescent="0.25"/>
    <row r="262" s="2" customFormat="1" ht="20.100000000000001" customHeight="1" x14ac:dyDescent="0.25"/>
    <row r="263" s="2" customFormat="1" ht="20.100000000000001" customHeight="1" x14ac:dyDescent="0.25"/>
    <row r="264" s="2" customFormat="1" ht="20.100000000000001" customHeight="1" x14ac:dyDescent="0.25"/>
    <row r="265" s="2" customFormat="1" ht="20.100000000000001" customHeight="1" x14ac:dyDescent="0.25"/>
    <row r="266" s="2" customFormat="1" ht="20.100000000000001" customHeight="1" x14ac:dyDescent="0.25"/>
    <row r="267" s="2" customFormat="1" ht="20.100000000000001" customHeight="1" x14ac:dyDescent="0.25"/>
    <row r="268" s="2" customFormat="1" ht="20.100000000000001" customHeight="1" x14ac:dyDescent="0.25"/>
    <row r="269" s="2" customFormat="1" ht="20.100000000000001" customHeight="1" x14ac:dyDescent="0.25"/>
    <row r="270" s="2" customFormat="1" ht="20.100000000000001" customHeight="1" x14ac:dyDescent="0.25"/>
    <row r="271" s="2" customFormat="1" ht="20.100000000000001" customHeight="1" x14ac:dyDescent="0.25"/>
    <row r="272" s="2" customFormat="1" ht="20.100000000000001" customHeight="1" x14ac:dyDescent="0.25"/>
    <row r="273" s="2" customFormat="1" ht="20.100000000000001" customHeight="1" x14ac:dyDescent="0.25"/>
    <row r="274" s="2" customFormat="1" ht="20.100000000000001" customHeight="1" x14ac:dyDescent="0.25"/>
    <row r="275" s="2" customFormat="1" ht="20.100000000000001" customHeight="1" x14ac:dyDescent="0.25"/>
    <row r="276" s="2" customFormat="1" ht="20.100000000000001" customHeight="1" x14ac:dyDescent="0.25"/>
    <row r="277" s="2" customFormat="1" ht="20.100000000000001" customHeight="1" x14ac:dyDescent="0.25"/>
    <row r="278" s="2" customFormat="1" ht="20.100000000000001" customHeight="1" x14ac:dyDescent="0.25"/>
    <row r="279" s="2" customFormat="1" ht="20.100000000000001" customHeight="1" x14ac:dyDescent="0.25"/>
    <row r="280" s="2" customFormat="1" ht="20.100000000000001" customHeight="1" x14ac:dyDescent="0.25"/>
    <row r="281" s="2" customFormat="1" ht="20.100000000000001" customHeight="1" x14ac:dyDescent="0.25"/>
    <row r="282" s="2" customFormat="1" ht="20.100000000000001" customHeight="1" x14ac:dyDescent="0.25"/>
    <row r="283" s="2" customFormat="1" ht="20.100000000000001" customHeight="1" x14ac:dyDescent="0.25"/>
    <row r="284" s="2" customFormat="1" ht="20.100000000000001" customHeight="1" x14ac:dyDescent="0.25"/>
    <row r="285" s="2" customFormat="1" ht="20.100000000000001" customHeight="1" x14ac:dyDescent="0.25"/>
    <row r="286" s="2" customFormat="1" ht="20.100000000000001" customHeight="1" x14ac:dyDescent="0.25"/>
    <row r="287" s="2" customFormat="1" ht="20.100000000000001" customHeight="1" x14ac:dyDescent="0.25"/>
    <row r="288" s="2" customFormat="1" ht="20.100000000000001" customHeight="1" x14ac:dyDescent="0.25"/>
    <row r="289" s="2" customFormat="1" ht="20.100000000000001" customHeight="1" x14ac:dyDescent="0.25"/>
    <row r="290" s="2" customFormat="1" ht="20.100000000000001" customHeight="1" x14ac:dyDescent="0.25"/>
    <row r="291" s="2" customFormat="1" ht="20.100000000000001" customHeight="1" x14ac:dyDescent="0.25"/>
    <row r="292" s="2" customFormat="1" ht="20.100000000000001" customHeight="1" x14ac:dyDescent="0.25"/>
    <row r="293" s="2" customFormat="1" ht="20.100000000000001" customHeight="1" x14ac:dyDescent="0.25"/>
    <row r="294" s="2" customFormat="1" ht="20.100000000000001" customHeight="1" x14ac:dyDescent="0.25"/>
    <row r="295" s="2" customFormat="1" ht="20.100000000000001" customHeight="1" x14ac:dyDescent="0.25"/>
    <row r="296" s="2" customFormat="1" ht="20.100000000000001" customHeight="1" x14ac:dyDescent="0.25"/>
    <row r="297" s="2" customFormat="1" ht="20.100000000000001" customHeight="1" x14ac:dyDescent="0.25"/>
    <row r="298" s="2" customFormat="1" ht="20.100000000000001" customHeight="1" x14ac:dyDescent="0.25"/>
    <row r="299" s="2" customFormat="1" ht="20.100000000000001" customHeight="1" x14ac:dyDescent="0.25"/>
    <row r="300" s="2" customFormat="1" ht="20.100000000000001" customHeight="1" x14ac:dyDescent="0.25"/>
    <row r="301" s="2" customFormat="1" ht="20.100000000000001" customHeight="1" x14ac:dyDescent="0.25"/>
    <row r="302" s="2" customFormat="1" ht="20.100000000000001" customHeight="1" x14ac:dyDescent="0.25"/>
    <row r="303" s="2" customFormat="1" ht="20.100000000000001" customHeight="1" x14ac:dyDescent="0.25"/>
    <row r="304" s="2" customFormat="1" ht="20.100000000000001" customHeight="1" x14ac:dyDescent="0.25"/>
    <row r="305" s="2" customFormat="1" ht="20.100000000000001" customHeight="1" x14ac:dyDescent="0.25"/>
    <row r="306" s="2" customFormat="1" ht="20.100000000000001" customHeight="1" x14ac:dyDescent="0.25"/>
    <row r="307" s="2" customFormat="1" ht="20.100000000000001" customHeight="1" x14ac:dyDescent="0.25"/>
    <row r="308" s="2" customFormat="1" ht="20.100000000000001" customHeight="1" x14ac:dyDescent="0.25"/>
    <row r="309" s="2" customFormat="1" ht="20.100000000000001" customHeight="1" x14ac:dyDescent="0.25"/>
    <row r="310" s="2" customFormat="1" ht="20.100000000000001" customHeight="1" x14ac:dyDescent="0.25"/>
    <row r="311" s="2" customFormat="1" ht="20.100000000000001" customHeight="1" x14ac:dyDescent="0.25"/>
    <row r="312" s="2" customFormat="1" ht="20.100000000000001" customHeight="1" x14ac:dyDescent="0.25"/>
    <row r="313" s="2" customFormat="1" ht="20.100000000000001" customHeight="1" x14ac:dyDescent="0.25"/>
    <row r="314" s="2" customFormat="1" ht="20.100000000000001" customHeight="1" x14ac:dyDescent="0.25"/>
    <row r="315" s="2" customFormat="1" ht="20.100000000000001" customHeight="1" x14ac:dyDescent="0.25"/>
    <row r="316" s="2" customFormat="1" ht="20.100000000000001" customHeight="1" x14ac:dyDescent="0.25"/>
    <row r="317" s="2" customFormat="1" ht="20.100000000000001" customHeight="1" x14ac:dyDescent="0.25"/>
    <row r="318" s="2" customFormat="1" ht="20.100000000000001" customHeight="1" x14ac:dyDescent="0.25"/>
    <row r="319" s="2" customFormat="1" ht="20.100000000000001" customHeight="1" x14ac:dyDescent="0.25"/>
    <row r="320" s="2" customFormat="1" ht="20.100000000000001" customHeight="1" x14ac:dyDescent="0.25"/>
    <row r="321" s="2" customFormat="1" ht="20.100000000000001" customHeight="1" x14ac:dyDescent="0.25"/>
    <row r="322" s="2" customFormat="1" ht="20.100000000000001" customHeight="1" x14ac:dyDescent="0.25"/>
    <row r="323" s="2" customFormat="1" ht="20.100000000000001" customHeight="1" x14ac:dyDescent="0.25"/>
    <row r="324" s="2" customFormat="1" ht="20.100000000000001" customHeight="1" x14ac:dyDescent="0.25"/>
    <row r="325" s="2" customFormat="1" ht="20.100000000000001" customHeight="1" x14ac:dyDescent="0.25"/>
    <row r="326" s="2" customFormat="1" ht="20.100000000000001" customHeight="1" x14ac:dyDescent="0.25"/>
    <row r="327" s="2" customFormat="1" ht="20.100000000000001" customHeight="1" x14ac:dyDescent="0.25"/>
    <row r="328" s="2" customFormat="1" ht="20.100000000000001" customHeight="1" x14ac:dyDescent="0.25"/>
    <row r="329" s="2" customFormat="1" ht="20.100000000000001" customHeight="1" x14ac:dyDescent="0.25"/>
    <row r="330" s="2" customFormat="1" ht="20.100000000000001" customHeight="1" x14ac:dyDescent="0.25"/>
    <row r="331" s="2" customFormat="1" ht="20.100000000000001" customHeight="1" x14ac:dyDescent="0.25"/>
    <row r="332" s="2" customFormat="1" ht="20.100000000000001" customHeight="1" x14ac:dyDescent="0.25"/>
    <row r="333" s="2" customFormat="1" ht="20.100000000000001" customHeight="1" x14ac:dyDescent="0.25"/>
    <row r="334" s="2" customFormat="1" ht="20.100000000000001" customHeight="1" x14ac:dyDescent="0.25"/>
    <row r="335" s="2" customFormat="1" ht="20.100000000000001" customHeight="1" x14ac:dyDescent="0.25"/>
    <row r="336" s="2" customFormat="1" ht="20.100000000000001" customHeight="1" x14ac:dyDescent="0.25"/>
    <row r="337" s="2" customFormat="1" ht="20.100000000000001" customHeight="1" x14ac:dyDescent="0.25"/>
    <row r="338" s="2" customFormat="1" ht="20.100000000000001" customHeight="1" x14ac:dyDescent="0.25"/>
    <row r="339" s="2" customFormat="1" ht="20.100000000000001" customHeight="1" x14ac:dyDescent="0.25"/>
    <row r="340" s="2" customFormat="1" ht="20.100000000000001" customHeight="1" x14ac:dyDescent="0.25"/>
    <row r="341" s="2" customFormat="1" ht="20.100000000000001" customHeight="1" x14ac:dyDescent="0.25"/>
    <row r="342" s="2" customFormat="1" ht="20.100000000000001" customHeight="1" x14ac:dyDescent="0.25"/>
    <row r="343" s="2" customFormat="1" ht="20.100000000000001" customHeight="1" x14ac:dyDescent="0.25"/>
    <row r="344" s="2" customFormat="1" ht="20.100000000000001" customHeight="1" x14ac:dyDescent="0.25"/>
    <row r="345" s="2" customFormat="1" ht="20.100000000000001" customHeight="1" x14ac:dyDescent="0.25"/>
    <row r="346" s="2" customFormat="1" ht="20.100000000000001" customHeight="1" x14ac:dyDescent="0.25"/>
    <row r="347" s="2" customFormat="1" ht="20.100000000000001" customHeight="1" x14ac:dyDescent="0.25"/>
    <row r="348" s="2" customFormat="1" ht="20.100000000000001" customHeight="1" x14ac:dyDescent="0.25"/>
    <row r="349" s="2" customFormat="1" ht="20.100000000000001" customHeight="1" x14ac:dyDescent="0.25"/>
    <row r="350" s="2" customFormat="1" ht="20.100000000000001" customHeight="1" x14ac:dyDescent="0.25"/>
    <row r="351" s="2" customFormat="1" ht="20.100000000000001" customHeight="1" x14ac:dyDescent="0.25"/>
    <row r="352" s="2" customFormat="1" ht="20.100000000000001" customHeight="1" x14ac:dyDescent="0.25"/>
    <row r="353" s="2" customFormat="1" ht="20.100000000000001" customHeight="1" x14ac:dyDescent="0.25"/>
    <row r="354" s="2" customFormat="1" ht="20.100000000000001" customHeight="1" x14ac:dyDescent="0.25"/>
    <row r="355" s="2" customFormat="1" ht="20.100000000000001" customHeight="1" x14ac:dyDescent="0.25"/>
    <row r="356" s="2" customFormat="1" ht="20.100000000000001" customHeight="1" x14ac:dyDescent="0.25"/>
    <row r="357" s="2" customFormat="1" ht="20.100000000000001" customHeight="1" x14ac:dyDescent="0.25"/>
    <row r="358" s="2" customFormat="1" ht="20.100000000000001" customHeight="1" x14ac:dyDescent="0.25"/>
    <row r="359" s="2" customFormat="1" ht="20.100000000000001" customHeight="1" x14ac:dyDescent="0.25"/>
    <row r="360" s="2" customFormat="1" ht="20.100000000000001" customHeight="1" x14ac:dyDescent="0.25"/>
    <row r="361" s="2" customFormat="1" ht="20.100000000000001" customHeight="1" x14ac:dyDescent="0.25"/>
    <row r="362" s="2" customFormat="1" ht="20.100000000000001" customHeight="1" x14ac:dyDescent="0.25"/>
    <row r="363" s="2" customFormat="1" ht="20.100000000000001" customHeight="1" x14ac:dyDescent="0.25"/>
    <row r="364" s="2" customFormat="1" ht="20.100000000000001" customHeight="1" x14ac:dyDescent="0.25"/>
    <row r="365" s="2" customFormat="1" ht="20.100000000000001" customHeight="1" x14ac:dyDescent="0.25"/>
    <row r="366" s="2" customFormat="1" ht="20.100000000000001" customHeight="1" x14ac:dyDescent="0.25"/>
    <row r="367" s="2" customFormat="1" ht="20.100000000000001" customHeight="1" x14ac:dyDescent="0.25"/>
    <row r="368" s="2" customFormat="1" ht="20.100000000000001" customHeight="1" x14ac:dyDescent="0.25"/>
    <row r="369" s="2" customFormat="1" ht="20.100000000000001" customHeight="1" x14ac:dyDescent="0.25"/>
    <row r="370" s="2" customFormat="1" ht="20.100000000000001" customHeight="1" x14ac:dyDescent="0.25"/>
    <row r="371" s="2" customFormat="1" ht="20.100000000000001" customHeight="1" x14ac:dyDescent="0.25"/>
    <row r="372" s="2" customFormat="1" ht="20.100000000000001" customHeight="1" x14ac:dyDescent="0.25"/>
    <row r="373" s="2" customFormat="1" ht="20.100000000000001" customHeight="1" x14ac:dyDescent="0.25"/>
    <row r="374" s="2" customFormat="1" ht="20.100000000000001" customHeight="1" x14ac:dyDescent="0.25"/>
    <row r="375" s="2" customFormat="1" ht="20.100000000000001" customHeight="1" x14ac:dyDescent="0.25"/>
    <row r="376" s="2" customFormat="1" ht="20.100000000000001" customHeight="1" x14ac:dyDescent="0.25"/>
    <row r="377" s="2" customFormat="1" ht="20.100000000000001" customHeight="1" x14ac:dyDescent="0.25"/>
    <row r="378" s="2" customFormat="1" ht="20.100000000000001" customHeight="1" x14ac:dyDescent="0.25"/>
    <row r="379" s="2" customFormat="1" ht="20.100000000000001" customHeight="1" x14ac:dyDescent="0.25"/>
    <row r="380" s="2" customFormat="1" ht="20.100000000000001" customHeight="1" x14ac:dyDescent="0.25"/>
    <row r="381" s="2" customFormat="1" ht="20.100000000000001" customHeight="1" x14ac:dyDescent="0.25"/>
    <row r="382" s="2" customFormat="1" ht="20.100000000000001" customHeight="1" x14ac:dyDescent="0.25"/>
    <row r="383" s="2" customFormat="1" ht="20.100000000000001" customHeight="1" x14ac:dyDescent="0.25"/>
    <row r="384" s="2" customFormat="1" ht="20.100000000000001" customHeight="1" x14ac:dyDescent="0.25"/>
    <row r="385" s="2" customFormat="1" ht="20.100000000000001" customHeight="1" x14ac:dyDescent="0.25"/>
    <row r="386" s="2" customFormat="1" ht="20.100000000000001" customHeight="1" x14ac:dyDescent="0.25"/>
    <row r="387" s="2" customFormat="1" ht="20.100000000000001" customHeight="1" x14ac:dyDescent="0.25"/>
    <row r="388" s="2" customFormat="1" ht="20.100000000000001" customHeight="1" x14ac:dyDescent="0.25"/>
    <row r="389" s="2" customFormat="1" ht="20.100000000000001" customHeight="1" x14ac:dyDescent="0.25"/>
    <row r="390" s="2" customFormat="1" ht="20.100000000000001" customHeight="1" x14ac:dyDescent="0.25"/>
    <row r="391" s="2" customFormat="1" ht="20.100000000000001" customHeight="1" x14ac:dyDescent="0.25"/>
    <row r="392" s="2" customFormat="1" ht="20.100000000000001" customHeight="1" x14ac:dyDescent="0.25"/>
    <row r="393" s="2" customFormat="1" ht="20.100000000000001" customHeight="1" x14ac:dyDescent="0.25"/>
    <row r="394" s="2" customFormat="1" ht="20.100000000000001" customHeight="1" x14ac:dyDescent="0.25"/>
    <row r="395" s="2" customFormat="1" ht="20.100000000000001" customHeight="1" x14ac:dyDescent="0.25"/>
    <row r="396" s="2" customFormat="1" ht="20.100000000000001" customHeight="1" x14ac:dyDescent="0.25"/>
    <row r="397" s="2" customFormat="1" x14ac:dyDescent="0.25"/>
    <row r="398" s="2" customFormat="1" x14ac:dyDescent="0.25"/>
    <row r="399" s="2" customFormat="1" x14ac:dyDescent="0.25"/>
    <row r="400" s="2" customFormat="1" x14ac:dyDescent="0.25"/>
    <row r="401" s="2" customFormat="1" x14ac:dyDescent="0.25"/>
    <row r="402" s="2" customFormat="1" x14ac:dyDescent="0.25"/>
    <row r="403" s="2" customFormat="1" x14ac:dyDescent="0.25"/>
    <row r="404" s="2" customFormat="1" x14ac:dyDescent="0.25"/>
    <row r="405" s="2" customFormat="1" x14ac:dyDescent="0.25"/>
    <row r="406" s="2" customFormat="1" x14ac:dyDescent="0.25"/>
    <row r="407" s="2" customFormat="1" x14ac:dyDescent="0.25"/>
    <row r="408" s="2" customFormat="1" x14ac:dyDescent="0.25"/>
    <row r="409" s="2" customFormat="1" x14ac:dyDescent="0.25"/>
    <row r="410" s="2" customFormat="1" x14ac:dyDescent="0.25"/>
    <row r="411" s="2" customFormat="1" x14ac:dyDescent="0.25"/>
    <row r="412" s="2" customFormat="1" x14ac:dyDescent="0.25"/>
    <row r="413" s="2" customFormat="1" x14ac:dyDescent="0.25"/>
    <row r="414" s="2" customFormat="1" x14ac:dyDescent="0.25"/>
    <row r="415" s="2" customFormat="1" x14ac:dyDescent="0.25"/>
    <row r="416" s="2" customFormat="1" x14ac:dyDescent="0.25"/>
    <row r="417" s="2" customFormat="1" x14ac:dyDescent="0.25"/>
    <row r="418" s="2" customFormat="1" x14ac:dyDescent="0.25"/>
  </sheetData>
  <sheetProtection selectLockedCells="1"/>
  <mergeCells count="27">
    <mergeCell ref="D7:O7"/>
    <mergeCell ref="A1:AZ1"/>
    <mergeCell ref="D3:O3"/>
    <mergeCell ref="D4:O4"/>
    <mergeCell ref="D5:O5"/>
    <mergeCell ref="D6:O6"/>
    <mergeCell ref="A50:AZ50"/>
    <mergeCell ref="D8:O8"/>
    <mergeCell ref="A10:AW10"/>
    <mergeCell ref="C13:F13"/>
    <mergeCell ref="G13:J13"/>
    <mergeCell ref="K13:N13"/>
    <mergeCell ref="O13:R13"/>
    <mergeCell ref="S13:V13"/>
    <mergeCell ref="W13:Z13"/>
    <mergeCell ref="A30:AI30"/>
    <mergeCell ref="C33:D33"/>
    <mergeCell ref="E33:F33"/>
    <mergeCell ref="G33:H33"/>
    <mergeCell ref="I33:J33"/>
    <mergeCell ref="A61:AA61"/>
    <mergeCell ref="C53:F53"/>
    <mergeCell ref="G53:J53"/>
    <mergeCell ref="K53:N53"/>
    <mergeCell ref="O53:R53"/>
    <mergeCell ref="S53:V53"/>
    <mergeCell ref="W53:Z53"/>
  </mergeCells>
  <hyperlinks>
    <hyperlink ref="A2" location="'4-Indice de Edificios'!A1" display="Índice de Edificios" xr:uid="{6685675A-7A10-45E9-8D1E-9159994A8318}"/>
  </hyperlinks>
  <printOptions horizontalCentered="1"/>
  <pageMargins left="0.39370078740157483" right="0.39370078740157483" top="0.39370078740157483" bottom="0.39370078740157483" header="0.31496062992125984" footer="0.31496062992125984"/>
  <pageSetup scale="27" fitToHeight="2" orientation="landscape" verticalDpi="300" r:id="rId1"/>
  <headerFooter>
    <oddFooter>&amp;L&amp;A&amp;C&amp;D&amp;R&amp;P</oddFooter>
  </headerFooter>
  <drawing r:id="rId2"/>
  <legacyDrawing r:id="rId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2BDD51-1621-457A-9B9C-92F73D9C8C23}">
  <sheetPr>
    <pageSetUpPr fitToPage="1"/>
  </sheetPr>
  <dimension ref="A1:AZ417"/>
  <sheetViews>
    <sheetView showGridLines="0" showRowColHeaders="0" zoomScale="70" zoomScaleNormal="70" workbookViewId="0">
      <selection activeCell="D15" sqref="D15:D26"/>
    </sheetView>
  </sheetViews>
  <sheetFormatPr baseColWidth="10" defaultColWidth="11.42578125" defaultRowHeight="15" x14ac:dyDescent="0.25"/>
  <cols>
    <col min="1" max="2" width="26.28515625" style="2" customWidth="1"/>
    <col min="3" max="3" width="15.7109375" style="2" customWidth="1"/>
    <col min="4" max="4" width="15.7109375" style="127" customWidth="1"/>
    <col min="5" max="8" width="15.7109375" style="2" customWidth="1"/>
    <col min="9" max="9" width="24.28515625" style="2" customWidth="1"/>
    <col min="10" max="10" width="15.7109375" style="2" customWidth="1"/>
    <col min="11" max="11" width="23.42578125" style="2" customWidth="1"/>
    <col min="12" max="54" width="15.7109375" style="2" customWidth="1"/>
    <col min="55" max="55" width="12.140625" style="2" bestFit="1" customWidth="1"/>
    <col min="56" max="56" width="13.28515625" style="2" bestFit="1" customWidth="1"/>
    <col min="57" max="57" width="11.42578125" style="2"/>
    <col min="58" max="58" width="13.28515625" style="2" bestFit="1" customWidth="1"/>
    <col min="59" max="59" width="14.7109375" style="2" bestFit="1" customWidth="1"/>
    <col min="60" max="60" width="13.28515625" style="2" bestFit="1" customWidth="1"/>
    <col min="61" max="16384" width="11.42578125" style="2"/>
  </cols>
  <sheetData>
    <row r="1" spans="1:52" ht="21.75" thickBot="1" x14ac:dyDescent="0.3">
      <c r="A1" s="230" t="s">
        <v>60</v>
      </c>
      <c r="B1" s="230"/>
      <c r="C1" s="230"/>
      <c r="D1" s="230"/>
      <c r="E1" s="230"/>
      <c r="F1" s="230"/>
      <c r="G1" s="230"/>
      <c r="H1" s="230"/>
      <c r="I1" s="230"/>
      <c r="J1" s="230"/>
      <c r="K1" s="230"/>
      <c r="L1" s="230"/>
      <c r="M1" s="230"/>
      <c r="N1" s="230"/>
      <c r="O1" s="230"/>
      <c r="P1" s="230"/>
      <c r="Q1" s="230"/>
      <c r="R1" s="230"/>
      <c r="S1" s="230"/>
      <c r="T1" s="230"/>
      <c r="U1" s="230"/>
      <c r="V1" s="230"/>
      <c r="W1" s="230"/>
      <c r="X1" s="230"/>
      <c r="Y1" s="230"/>
      <c r="Z1" s="230"/>
      <c r="AA1" s="230"/>
      <c r="AB1" s="230"/>
      <c r="AC1" s="230"/>
      <c r="AD1" s="230"/>
      <c r="AE1" s="230"/>
      <c r="AF1" s="230"/>
      <c r="AG1" s="230"/>
      <c r="AH1" s="230"/>
      <c r="AI1" s="230"/>
      <c r="AJ1" s="230"/>
      <c r="AK1" s="230"/>
      <c r="AL1" s="230"/>
      <c r="AM1" s="230"/>
      <c r="AN1" s="230"/>
      <c r="AO1" s="230"/>
      <c r="AP1" s="230"/>
      <c r="AQ1" s="230"/>
      <c r="AR1" s="230"/>
      <c r="AS1" s="230"/>
      <c r="AT1" s="230"/>
      <c r="AU1" s="230"/>
      <c r="AV1" s="230"/>
      <c r="AW1" s="230"/>
      <c r="AX1" s="230"/>
      <c r="AY1" s="230"/>
      <c r="AZ1" s="230"/>
    </row>
    <row r="2" spans="1:52" ht="21.75" thickBot="1" x14ac:dyDescent="0.3">
      <c r="A2" s="187" t="s">
        <v>240</v>
      </c>
      <c r="B2" s="121"/>
      <c r="C2" s="121"/>
      <c r="D2" s="125"/>
      <c r="E2" s="121"/>
      <c r="F2" s="121"/>
      <c r="G2" s="121"/>
      <c r="H2" s="121"/>
      <c r="I2" s="121"/>
      <c r="J2" s="121"/>
      <c r="K2" s="121"/>
      <c r="L2" s="121"/>
      <c r="M2" s="121"/>
      <c r="N2" s="121"/>
      <c r="O2" s="121"/>
      <c r="P2" s="121"/>
      <c r="Q2" s="121"/>
      <c r="R2" s="121"/>
      <c r="S2" s="121"/>
      <c r="T2" s="121"/>
      <c r="U2" s="121"/>
      <c r="V2" s="121"/>
      <c r="W2" s="121"/>
      <c r="X2" s="121"/>
      <c r="Y2" s="121"/>
      <c r="Z2" s="121"/>
      <c r="AA2" s="121"/>
      <c r="AB2" s="121"/>
      <c r="AC2" s="121"/>
      <c r="AD2" s="121"/>
      <c r="AE2" s="121"/>
      <c r="AF2" s="121"/>
      <c r="AG2" s="121"/>
      <c r="AH2" s="121"/>
      <c r="AI2" s="121"/>
      <c r="AJ2" s="121"/>
      <c r="AK2" s="121"/>
      <c r="AL2" s="121"/>
      <c r="AM2" s="121"/>
      <c r="AN2" s="121"/>
      <c r="AO2" s="121"/>
      <c r="AP2" s="121"/>
      <c r="AQ2" s="121"/>
      <c r="AR2" s="121"/>
      <c r="AS2" s="121"/>
      <c r="AT2" s="121"/>
      <c r="AU2" s="121"/>
      <c r="AV2" s="121"/>
      <c r="AW2" s="121"/>
    </row>
    <row r="3" spans="1:52" ht="20.100000000000001" customHeight="1" x14ac:dyDescent="0.25">
      <c r="A3" s="11" t="s">
        <v>12</v>
      </c>
      <c r="B3" s="11"/>
      <c r="C3" s="11"/>
      <c r="D3" s="237" t="str">
        <f>IF('3-Datos generales'!H11="","",'3-Datos generales'!H11)</f>
        <v xml:space="preserve">Universidad Nacional </v>
      </c>
      <c r="E3" s="237"/>
      <c r="F3" s="237"/>
      <c r="G3" s="237"/>
      <c r="H3" s="237"/>
      <c r="I3" s="237"/>
      <c r="J3" s="237"/>
      <c r="K3" s="237"/>
      <c r="L3" s="237"/>
      <c r="M3" s="237"/>
      <c r="N3" s="237"/>
      <c r="O3" s="237"/>
    </row>
    <row r="4" spans="1:52" ht="20.100000000000001" customHeight="1" x14ac:dyDescent="0.25">
      <c r="A4" s="11" t="s">
        <v>11</v>
      </c>
      <c r="B4" s="11"/>
      <c r="C4" s="11"/>
      <c r="D4" s="229" t="s">
        <v>222</v>
      </c>
      <c r="E4" s="229"/>
      <c r="F4" s="229"/>
      <c r="G4" s="229"/>
      <c r="H4" s="229"/>
      <c r="I4" s="229"/>
      <c r="J4" s="229"/>
      <c r="K4" s="229"/>
      <c r="L4" s="229"/>
      <c r="M4" s="229"/>
      <c r="N4" s="229"/>
      <c r="O4" s="229"/>
    </row>
    <row r="5" spans="1:52" ht="20.100000000000001" customHeight="1" x14ac:dyDescent="0.25">
      <c r="A5" s="11" t="s">
        <v>56</v>
      </c>
      <c r="B5" s="11"/>
      <c r="C5" s="11"/>
      <c r="D5" s="229">
        <v>1</v>
      </c>
      <c r="E5" s="229"/>
      <c r="F5" s="229"/>
      <c r="G5" s="229"/>
      <c r="H5" s="229"/>
      <c r="I5" s="229"/>
      <c r="J5" s="229"/>
      <c r="K5" s="229"/>
      <c r="L5" s="229"/>
      <c r="M5" s="229"/>
      <c r="N5" s="229"/>
      <c r="O5" s="229"/>
      <c r="P5" s="9"/>
      <c r="Q5" s="9"/>
      <c r="R5" s="9"/>
      <c r="S5" s="9"/>
      <c r="T5" s="9"/>
      <c r="U5" s="9"/>
      <c r="V5" s="9"/>
      <c r="W5" s="9"/>
      <c r="X5" s="9"/>
      <c r="Y5" s="9"/>
      <c r="Z5" s="9"/>
      <c r="AA5" s="9"/>
      <c r="AB5" s="9"/>
      <c r="AC5" s="9"/>
      <c r="AD5" s="9"/>
      <c r="AE5" s="9"/>
      <c r="AF5" s="9"/>
      <c r="AG5" s="9"/>
      <c r="AH5" s="9"/>
      <c r="AI5" s="9"/>
    </row>
    <row r="6" spans="1:52" ht="20.100000000000001" customHeight="1" x14ac:dyDescent="0.25">
      <c r="A6" s="122" t="s">
        <v>32</v>
      </c>
      <c r="B6" s="122"/>
      <c r="C6" s="122"/>
      <c r="D6" s="238">
        <v>2025</v>
      </c>
      <c r="E6" s="238"/>
      <c r="F6" s="238"/>
      <c r="G6" s="238"/>
      <c r="H6" s="238"/>
      <c r="I6" s="238"/>
      <c r="J6" s="238"/>
      <c r="K6" s="238"/>
      <c r="L6" s="238"/>
      <c r="M6" s="238"/>
      <c r="N6" s="238"/>
      <c r="O6" s="238"/>
      <c r="AJ6" s="17"/>
      <c r="AK6" s="17"/>
      <c r="AL6" s="17"/>
      <c r="AM6" s="17"/>
      <c r="AN6" s="17"/>
      <c r="AO6" s="17"/>
      <c r="AP6" s="17"/>
      <c r="AQ6" s="17"/>
      <c r="AR6" s="17"/>
      <c r="AS6" s="17"/>
      <c r="AT6" s="17"/>
      <c r="AU6" s="17"/>
      <c r="AV6" s="17"/>
      <c r="AW6" s="17"/>
    </row>
    <row r="7" spans="1:52" ht="20.100000000000001" customHeight="1" x14ac:dyDescent="0.25">
      <c r="A7" s="122" t="s">
        <v>13</v>
      </c>
      <c r="B7" s="122"/>
      <c r="C7" s="122"/>
      <c r="D7" s="228">
        <v>45698</v>
      </c>
      <c r="E7" s="229"/>
      <c r="F7" s="229"/>
      <c r="G7" s="229"/>
      <c r="H7" s="229"/>
      <c r="I7" s="229"/>
      <c r="J7" s="229"/>
      <c r="K7" s="229"/>
      <c r="L7" s="229"/>
      <c r="M7" s="229"/>
      <c r="N7" s="229"/>
      <c r="O7" s="229"/>
      <c r="AJ7" s="17"/>
      <c r="AK7" s="17"/>
      <c r="AL7" s="17"/>
      <c r="AM7" s="17"/>
      <c r="AN7" s="17"/>
      <c r="AO7" s="17"/>
      <c r="AP7" s="17"/>
      <c r="AQ7" s="17"/>
      <c r="AR7" s="17"/>
      <c r="AS7" s="17"/>
      <c r="AT7" s="17"/>
      <c r="AU7" s="17"/>
      <c r="AV7" s="17"/>
      <c r="AW7" s="17"/>
    </row>
    <row r="8" spans="1:52" ht="20.100000000000001" customHeight="1" x14ac:dyDescent="0.25">
      <c r="A8" s="122" t="s">
        <v>33</v>
      </c>
      <c r="B8" s="122"/>
      <c r="C8" s="122"/>
      <c r="D8" s="229" t="s">
        <v>241</v>
      </c>
      <c r="E8" s="229"/>
      <c r="F8" s="229"/>
      <c r="G8" s="229"/>
      <c r="H8" s="229"/>
      <c r="I8" s="229"/>
      <c r="J8" s="229"/>
      <c r="K8" s="229"/>
      <c r="L8" s="229"/>
      <c r="M8" s="229"/>
      <c r="N8" s="229"/>
      <c r="O8" s="229"/>
      <c r="AJ8" s="17"/>
      <c r="AK8" s="17"/>
      <c r="AL8" s="17"/>
      <c r="AM8" s="17"/>
      <c r="AN8" s="17"/>
      <c r="AO8" s="17"/>
      <c r="AP8" s="17"/>
      <c r="AQ8" s="17"/>
      <c r="AR8" s="17"/>
      <c r="AS8" s="17"/>
      <c r="AT8" s="17"/>
      <c r="AU8" s="17"/>
      <c r="AV8" s="17"/>
      <c r="AW8" s="17"/>
    </row>
    <row r="9" spans="1:52" ht="20.100000000000001" customHeight="1" x14ac:dyDescent="0.25">
      <c r="A9" s="122"/>
      <c r="B9" s="122"/>
      <c r="C9" s="122"/>
      <c r="D9" s="126"/>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row>
    <row r="10" spans="1:52" ht="21" x14ac:dyDescent="0.25">
      <c r="A10" s="230" t="s">
        <v>37</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c r="AW10" s="230"/>
    </row>
    <row r="11" spans="1:52" ht="20.100000000000001" customHeight="1" x14ac:dyDescent="0.25"/>
    <row r="12" spans="1:52" ht="20.100000000000001" customHeight="1" x14ac:dyDescent="0.25"/>
    <row r="13" spans="1:52" s="16" customFormat="1" ht="20.100000000000001" customHeight="1" x14ac:dyDescent="0.25">
      <c r="A13" s="119" t="s">
        <v>43</v>
      </c>
      <c r="B13" s="119"/>
      <c r="C13" s="231" t="s">
        <v>22</v>
      </c>
      <c r="D13" s="232"/>
      <c r="E13" s="232"/>
      <c r="F13" s="233"/>
      <c r="G13" s="234" t="s">
        <v>141</v>
      </c>
      <c r="H13" s="235"/>
      <c r="I13" s="235"/>
      <c r="J13" s="236"/>
      <c r="K13" s="231" t="s">
        <v>24</v>
      </c>
      <c r="L13" s="232"/>
      <c r="M13" s="232"/>
      <c r="N13" s="233"/>
      <c r="O13" s="234" t="s">
        <v>34</v>
      </c>
      <c r="P13" s="235"/>
      <c r="Q13" s="235"/>
      <c r="R13" s="236"/>
      <c r="S13" s="231" t="s">
        <v>35</v>
      </c>
      <c r="T13" s="232"/>
      <c r="U13" s="232"/>
      <c r="V13" s="233"/>
      <c r="W13" s="234" t="s">
        <v>157</v>
      </c>
      <c r="X13" s="235"/>
      <c r="Y13" s="235"/>
      <c r="Z13" s="236"/>
    </row>
    <row r="14" spans="1:52" s="16" customFormat="1" ht="75" x14ac:dyDescent="0.25">
      <c r="A14" s="120" t="s">
        <v>0</v>
      </c>
      <c r="B14" s="173" t="s">
        <v>169</v>
      </c>
      <c r="C14" s="60" t="s">
        <v>50</v>
      </c>
      <c r="D14" s="85" t="s">
        <v>52</v>
      </c>
      <c r="E14" s="118" t="s">
        <v>79</v>
      </c>
      <c r="F14" s="118" t="s">
        <v>78</v>
      </c>
      <c r="G14" s="64" t="s">
        <v>50</v>
      </c>
      <c r="H14" s="119" t="s">
        <v>52</v>
      </c>
      <c r="I14" s="119" t="s">
        <v>79</v>
      </c>
      <c r="J14" s="119" t="s">
        <v>78</v>
      </c>
      <c r="K14" s="60" t="s">
        <v>50</v>
      </c>
      <c r="L14" s="118" t="s">
        <v>52</v>
      </c>
      <c r="M14" s="118" t="s">
        <v>79</v>
      </c>
      <c r="N14" s="118" t="s">
        <v>78</v>
      </c>
      <c r="O14" s="64" t="s">
        <v>50</v>
      </c>
      <c r="P14" s="119" t="s">
        <v>52</v>
      </c>
      <c r="Q14" s="119" t="s">
        <v>79</v>
      </c>
      <c r="R14" s="119" t="s">
        <v>78</v>
      </c>
      <c r="S14" s="60" t="s">
        <v>50</v>
      </c>
      <c r="T14" s="118" t="s">
        <v>52</v>
      </c>
      <c r="U14" s="118" t="s">
        <v>79</v>
      </c>
      <c r="V14" s="118" t="s">
        <v>78</v>
      </c>
      <c r="W14" s="64" t="s">
        <v>50</v>
      </c>
      <c r="X14" s="119" t="s">
        <v>52</v>
      </c>
      <c r="Y14" s="119" t="s">
        <v>79</v>
      </c>
      <c r="Z14" s="119" t="s">
        <v>78</v>
      </c>
    </row>
    <row r="15" spans="1:52" s="1" customFormat="1" ht="18" customHeight="1" x14ac:dyDescent="0.25">
      <c r="A15" s="4" t="s">
        <v>15</v>
      </c>
      <c r="B15" s="178"/>
      <c r="C15" s="192">
        <v>0</v>
      </c>
      <c r="D15" s="193">
        <v>0</v>
      </c>
      <c r="E15" s="84">
        <v>0</v>
      </c>
      <c r="F15" s="81" t="str">
        <f t="shared" ref="F15:F26" si="0">IF(C15=0," ",E15/C15)</f>
        <v xml:space="preserve"> </v>
      </c>
      <c r="G15" s="83"/>
      <c r="H15" s="97"/>
      <c r="I15" s="84"/>
      <c r="J15" s="81" t="str">
        <f>IF(G15=0," ",I15/G15)</f>
        <v xml:space="preserve"> </v>
      </c>
      <c r="K15" s="83"/>
      <c r="L15" s="97"/>
      <c r="M15" s="84"/>
      <c r="N15" s="5" t="str">
        <f>IF(K15=0,"",M15/K15)</f>
        <v/>
      </c>
      <c r="O15" s="83"/>
      <c r="P15" s="97"/>
      <c r="Q15" s="84"/>
      <c r="R15" s="5" t="str">
        <f>IF(O15=0,"",Q15/O15)</f>
        <v/>
      </c>
      <c r="S15" s="83"/>
      <c r="T15" s="97"/>
      <c r="U15" s="84"/>
      <c r="V15" s="5" t="str">
        <f>IF(S15=0,"",U15/S15)</f>
        <v/>
      </c>
      <c r="W15" s="83"/>
      <c r="X15" s="97"/>
      <c r="Y15" s="84"/>
      <c r="Z15" s="81" t="str">
        <f>IF(W15=""," ",Y15/W15)</f>
        <v xml:space="preserve"> </v>
      </c>
    </row>
    <row r="16" spans="1:52" s="1" customFormat="1" ht="18" customHeight="1" x14ac:dyDescent="0.25">
      <c r="A16" s="6" t="s">
        <v>1</v>
      </c>
      <c r="B16" s="178"/>
      <c r="C16" s="192">
        <v>0</v>
      </c>
      <c r="D16" s="193">
        <v>0</v>
      </c>
      <c r="E16" s="84">
        <v>112.84</v>
      </c>
      <c r="F16" s="81" t="str">
        <f t="shared" si="0"/>
        <v xml:space="preserve"> </v>
      </c>
      <c r="G16" s="83"/>
      <c r="H16" s="97"/>
      <c r="I16" s="84"/>
      <c r="J16" s="81" t="str">
        <f t="shared" ref="J16:J26" si="1">IF(G16=0," ",I16/G16)</f>
        <v xml:space="preserve"> </v>
      </c>
      <c r="K16" s="83"/>
      <c r="L16" s="97"/>
      <c r="M16" s="84"/>
      <c r="N16" s="5" t="str">
        <f t="shared" ref="N16:N26" si="2">IF(K16=0,"",M16/K16)</f>
        <v/>
      </c>
      <c r="O16" s="83"/>
      <c r="P16" s="97"/>
      <c r="Q16" s="84"/>
      <c r="R16" s="5" t="str">
        <f t="shared" ref="R16:R26" si="3">IF(O16=0,"",Q16/O16)</f>
        <v/>
      </c>
      <c r="S16" s="83"/>
      <c r="T16" s="97"/>
      <c r="U16" s="84"/>
      <c r="V16" s="5" t="str">
        <f t="shared" ref="V16:V26" si="4">IF(S16=0,"",U16/S16)</f>
        <v/>
      </c>
      <c r="W16" s="83"/>
      <c r="X16" s="97"/>
      <c r="Y16" s="84"/>
      <c r="Z16" s="81" t="str">
        <f t="shared" ref="Z16:Z26" si="5">IF(W16=""," ",Y16/W16)</f>
        <v xml:space="preserve"> </v>
      </c>
    </row>
    <row r="17" spans="1:35" s="1" customFormat="1" ht="18" customHeight="1" x14ac:dyDescent="0.25">
      <c r="A17" s="6" t="s">
        <v>2</v>
      </c>
      <c r="B17" s="178"/>
      <c r="C17" s="192">
        <v>0</v>
      </c>
      <c r="D17" s="193">
        <v>0</v>
      </c>
      <c r="E17" s="84">
        <v>626.07000000000005</v>
      </c>
      <c r="F17" s="81" t="str">
        <f t="shared" si="0"/>
        <v xml:space="preserve"> </v>
      </c>
      <c r="G17" s="83"/>
      <c r="H17" s="97"/>
      <c r="I17" s="84"/>
      <c r="J17" s="81" t="str">
        <f t="shared" si="1"/>
        <v xml:space="preserve"> </v>
      </c>
      <c r="K17" s="83"/>
      <c r="L17" s="97"/>
      <c r="M17" s="84"/>
      <c r="N17" s="5" t="str">
        <f t="shared" si="2"/>
        <v/>
      </c>
      <c r="O17" s="83"/>
      <c r="P17" s="97"/>
      <c r="Q17" s="84"/>
      <c r="R17" s="5" t="str">
        <f t="shared" si="3"/>
        <v/>
      </c>
      <c r="S17" s="83"/>
      <c r="T17" s="97"/>
      <c r="U17" s="84"/>
      <c r="V17" s="5" t="str">
        <f t="shared" si="4"/>
        <v/>
      </c>
      <c r="W17" s="83"/>
      <c r="X17" s="97"/>
      <c r="Y17" s="84"/>
      <c r="Z17" s="81" t="str">
        <f t="shared" si="5"/>
        <v xml:space="preserve"> </v>
      </c>
    </row>
    <row r="18" spans="1:35" s="1" customFormat="1" ht="18" customHeight="1" x14ac:dyDescent="0.25">
      <c r="A18" s="6" t="s">
        <v>3</v>
      </c>
      <c r="B18" s="178"/>
      <c r="C18" s="192">
        <v>0</v>
      </c>
      <c r="D18" s="193">
        <v>0</v>
      </c>
      <c r="E18" s="84">
        <v>600.54999999999995</v>
      </c>
      <c r="F18" s="81" t="str">
        <f t="shared" si="0"/>
        <v xml:space="preserve"> </v>
      </c>
      <c r="G18" s="83"/>
      <c r="H18" s="97"/>
      <c r="I18" s="84"/>
      <c r="J18" s="81" t="str">
        <f t="shared" si="1"/>
        <v xml:space="preserve"> </v>
      </c>
      <c r="K18" s="83"/>
      <c r="L18" s="97"/>
      <c r="M18" s="84"/>
      <c r="N18" s="5" t="str">
        <f t="shared" si="2"/>
        <v/>
      </c>
      <c r="O18" s="83"/>
      <c r="P18" s="97"/>
      <c r="Q18" s="84"/>
      <c r="R18" s="5" t="str">
        <f t="shared" si="3"/>
        <v/>
      </c>
      <c r="S18" s="83"/>
      <c r="T18" s="97"/>
      <c r="U18" s="84"/>
      <c r="V18" s="5" t="str">
        <f t="shared" si="4"/>
        <v/>
      </c>
      <c r="W18" s="83"/>
      <c r="X18" s="97"/>
      <c r="Y18" s="84"/>
      <c r="Z18" s="81" t="str">
        <f t="shared" si="5"/>
        <v xml:space="preserve"> </v>
      </c>
    </row>
    <row r="19" spans="1:35" s="1" customFormat="1" ht="18" customHeight="1" x14ac:dyDescent="0.25">
      <c r="A19" s="6" t="s">
        <v>4</v>
      </c>
      <c r="B19" s="178"/>
      <c r="C19" s="192">
        <v>0</v>
      </c>
      <c r="D19" s="193">
        <v>0</v>
      </c>
      <c r="E19" s="84">
        <v>1128.82</v>
      </c>
      <c r="F19" s="81" t="str">
        <f t="shared" si="0"/>
        <v xml:space="preserve"> </v>
      </c>
      <c r="G19" s="83"/>
      <c r="H19" s="97"/>
      <c r="I19" s="84"/>
      <c r="J19" s="81" t="str">
        <f t="shared" si="1"/>
        <v xml:space="preserve"> </v>
      </c>
      <c r="K19" s="83"/>
      <c r="L19" s="97"/>
      <c r="M19" s="84"/>
      <c r="N19" s="5" t="str">
        <f t="shared" si="2"/>
        <v/>
      </c>
      <c r="O19" s="83"/>
      <c r="P19" s="97"/>
      <c r="Q19" s="84"/>
      <c r="R19" s="5" t="str">
        <f t="shared" si="3"/>
        <v/>
      </c>
      <c r="S19" s="83"/>
      <c r="T19" s="97"/>
      <c r="U19" s="84"/>
      <c r="V19" s="5" t="str">
        <f t="shared" si="4"/>
        <v/>
      </c>
      <c r="W19" s="83"/>
      <c r="X19" s="97"/>
      <c r="Y19" s="84"/>
      <c r="Z19" s="81" t="str">
        <f t="shared" si="5"/>
        <v xml:space="preserve"> </v>
      </c>
    </row>
    <row r="20" spans="1:35" s="1" customFormat="1" ht="18" customHeight="1" x14ac:dyDescent="0.25">
      <c r="A20" s="6" t="s">
        <v>5</v>
      </c>
      <c r="B20" s="178"/>
      <c r="C20" s="192">
        <v>0</v>
      </c>
      <c r="D20" s="193">
        <v>0</v>
      </c>
      <c r="E20" s="84">
        <v>711.62</v>
      </c>
      <c r="F20" s="81" t="str">
        <f t="shared" si="0"/>
        <v xml:space="preserve"> </v>
      </c>
      <c r="G20" s="83"/>
      <c r="H20" s="97"/>
      <c r="I20" s="84"/>
      <c r="J20" s="81" t="str">
        <f t="shared" si="1"/>
        <v xml:space="preserve"> </v>
      </c>
      <c r="K20" s="83"/>
      <c r="L20" s="97"/>
      <c r="M20" s="84"/>
      <c r="N20" s="5" t="str">
        <f t="shared" si="2"/>
        <v/>
      </c>
      <c r="O20" s="83"/>
      <c r="P20" s="97"/>
      <c r="Q20" s="84"/>
      <c r="R20" s="5" t="str">
        <f t="shared" si="3"/>
        <v/>
      </c>
      <c r="S20" s="83"/>
      <c r="T20" s="97"/>
      <c r="U20" s="84"/>
      <c r="V20" s="5" t="str">
        <f t="shared" si="4"/>
        <v/>
      </c>
      <c r="W20" s="83"/>
      <c r="X20" s="97"/>
      <c r="Y20" s="84"/>
      <c r="Z20" s="81" t="str">
        <f t="shared" si="5"/>
        <v xml:space="preserve"> </v>
      </c>
    </row>
    <row r="21" spans="1:35" s="1" customFormat="1" ht="18" customHeight="1" x14ac:dyDescent="0.25">
      <c r="A21" s="4" t="s">
        <v>6</v>
      </c>
      <c r="B21" s="178"/>
      <c r="C21" s="192">
        <v>158.88614800759012</v>
      </c>
      <c r="D21" s="193">
        <v>83733</v>
      </c>
      <c r="E21" s="84">
        <v>87.51</v>
      </c>
      <c r="F21" s="81">
        <f t="shared" si="0"/>
        <v>0.55077173874099827</v>
      </c>
      <c r="G21" s="83"/>
      <c r="H21" s="97"/>
      <c r="I21" s="84"/>
      <c r="J21" s="81" t="str">
        <f t="shared" si="1"/>
        <v xml:space="preserve"> </v>
      </c>
      <c r="K21" s="83"/>
      <c r="L21" s="97"/>
      <c r="M21" s="84"/>
      <c r="N21" s="5" t="str">
        <f t="shared" si="2"/>
        <v/>
      </c>
      <c r="O21" s="83"/>
      <c r="P21" s="97"/>
      <c r="Q21" s="84"/>
      <c r="R21" s="5" t="str">
        <f t="shared" si="3"/>
        <v/>
      </c>
      <c r="S21" s="83"/>
      <c r="T21" s="97"/>
      <c r="U21" s="84"/>
      <c r="V21" s="5" t="str">
        <f t="shared" si="4"/>
        <v/>
      </c>
      <c r="W21" s="83"/>
      <c r="X21" s="97"/>
      <c r="Y21" s="84"/>
      <c r="Z21" s="81" t="str">
        <f t="shared" si="5"/>
        <v xml:space="preserve"> </v>
      </c>
    </row>
    <row r="22" spans="1:35" s="1" customFormat="1" ht="18" customHeight="1" x14ac:dyDescent="0.25">
      <c r="A22" s="6" t="s">
        <v>16</v>
      </c>
      <c r="B22" s="178"/>
      <c r="C22" s="192">
        <v>86.775583482944342</v>
      </c>
      <c r="D22" s="193">
        <v>48334</v>
      </c>
      <c r="E22" s="84">
        <v>552.20000000000005</v>
      </c>
      <c r="F22" s="81">
        <f t="shared" si="0"/>
        <v>6.3635411925352763</v>
      </c>
      <c r="G22" s="83"/>
      <c r="H22" s="97"/>
      <c r="I22" s="84"/>
      <c r="J22" s="81" t="str">
        <f t="shared" si="1"/>
        <v xml:space="preserve"> </v>
      </c>
      <c r="K22" s="83"/>
      <c r="L22" s="97"/>
      <c r="M22" s="84"/>
      <c r="N22" s="5" t="str">
        <f t="shared" si="2"/>
        <v/>
      </c>
      <c r="O22" s="83"/>
      <c r="P22" s="97"/>
      <c r="Q22" s="84"/>
      <c r="R22" s="5" t="str">
        <f t="shared" si="3"/>
        <v/>
      </c>
      <c r="S22" s="83"/>
      <c r="T22" s="97"/>
      <c r="U22" s="84"/>
      <c r="V22" s="5" t="str">
        <f t="shared" si="4"/>
        <v/>
      </c>
      <c r="W22" s="83"/>
      <c r="X22" s="97"/>
      <c r="Y22" s="84"/>
      <c r="Z22" s="81" t="str">
        <f t="shared" si="5"/>
        <v xml:space="preserve"> </v>
      </c>
    </row>
    <row r="23" spans="1:35" s="1" customFormat="1" ht="18" customHeight="1" x14ac:dyDescent="0.25">
      <c r="A23" s="4" t="s">
        <v>7</v>
      </c>
      <c r="B23" s="178"/>
      <c r="C23" s="192">
        <v>207.63297872340425</v>
      </c>
      <c r="D23" s="193">
        <v>117105</v>
      </c>
      <c r="E23" s="84">
        <v>40.6</v>
      </c>
      <c r="F23" s="81">
        <f t="shared" si="0"/>
        <v>0.19553733828615347</v>
      </c>
      <c r="G23" s="83"/>
      <c r="H23" s="97"/>
      <c r="I23" s="84"/>
      <c r="J23" s="81" t="str">
        <f t="shared" si="1"/>
        <v xml:space="preserve"> </v>
      </c>
      <c r="K23" s="83"/>
      <c r="L23" s="97"/>
      <c r="M23" s="84"/>
      <c r="N23" s="5" t="str">
        <f t="shared" si="2"/>
        <v/>
      </c>
      <c r="O23" s="83"/>
      <c r="P23" s="97"/>
      <c r="Q23" s="84"/>
      <c r="R23" s="5" t="str">
        <f t="shared" si="3"/>
        <v/>
      </c>
      <c r="S23" s="83"/>
      <c r="T23" s="97"/>
      <c r="U23" s="84"/>
      <c r="V23" s="5" t="str">
        <f t="shared" si="4"/>
        <v/>
      </c>
      <c r="W23" s="83"/>
      <c r="X23" s="97"/>
      <c r="Y23" s="84"/>
      <c r="Z23" s="81" t="str">
        <f t="shared" si="5"/>
        <v xml:space="preserve"> </v>
      </c>
    </row>
    <row r="24" spans="1:35" s="1" customFormat="1" ht="18" customHeight="1" x14ac:dyDescent="0.25">
      <c r="A24" s="6" t="s">
        <v>8</v>
      </c>
      <c r="B24" s="178"/>
      <c r="C24" s="192">
        <v>180.20863309352518</v>
      </c>
      <c r="D24" s="193">
        <v>100196</v>
      </c>
      <c r="E24" s="84">
        <v>14</v>
      </c>
      <c r="F24" s="81">
        <f t="shared" si="0"/>
        <v>7.7687732045191429E-2</v>
      </c>
      <c r="G24" s="83"/>
      <c r="H24" s="97"/>
      <c r="I24" s="84"/>
      <c r="J24" s="81" t="str">
        <f t="shared" si="1"/>
        <v xml:space="preserve"> </v>
      </c>
      <c r="K24" s="83"/>
      <c r="L24" s="97"/>
      <c r="M24" s="84"/>
      <c r="N24" s="5" t="str">
        <f t="shared" si="2"/>
        <v/>
      </c>
      <c r="O24" s="83"/>
      <c r="P24" s="97"/>
      <c r="Q24" s="84"/>
      <c r="R24" s="5" t="str">
        <f t="shared" si="3"/>
        <v/>
      </c>
      <c r="S24" s="83"/>
      <c r="T24" s="97"/>
      <c r="U24" s="84"/>
      <c r="V24" s="5" t="str">
        <f t="shared" si="4"/>
        <v/>
      </c>
      <c r="W24" s="83"/>
      <c r="X24" s="97"/>
      <c r="Y24" s="84"/>
      <c r="Z24" s="81" t="str">
        <f t="shared" si="5"/>
        <v xml:space="preserve"> </v>
      </c>
    </row>
    <row r="25" spans="1:35" s="1" customFormat="1" ht="18" customHeight="1" x14ac:dyDescent="0.25">
      <c r="A25" s="4" t="s">
        <v>9</v>
      </c>
      <c r="B25" s="178"/>
      <c r="C25" s="192">
        <v>349.55221238938054</v>
      </c>
      <c r="D25" s="193">
        <v>197497</v>
      </c>
      <c r="E25" s="84">
        <v>70.3</v>
      </c>
      <c r="F25" s="81">
        <f t="shared" si="0"/>
        <v>0.20111444730806036</v>
      </c>
      <c r="G25" s="83"/>
      <c r="H25" s="97"/>
      <c r="I25" s="84"/>
      <c r="J25" s="81" t="str">
        <f t="shared" si="1"/>
        <v xml:space="preserve"> </v>
      </c>
      <c r="K25" s="83"/>
      <c r="L25" s="97"/>
      <c r="M25" s="84"/>
      <c r="N25" s="5" t="str">
        <f t="shared" si="2"/>
        <v/>
      </c>
      <c r="O25" s="83"/>
      <c r="P25" s="97"/>
      <c r="Q25" s="84"/>
      <c r="R25" s="5" t="str">
        <f t="shared" si="3"/>
        <v/>
      </c>
      <c r="S25" s="83"/>
      <c r="T25" s="97"/>
      <c r="U25" s="84"/>
      <c r="V25" s="5" t="str">
        <f t="shared" si="4"/>
        <v/>
      </c>
      <c r="W25" s="83"/>
      <c r="X25" s="97"/>
      <c r="Y25" s="84"/>
      <c r="Z25" s="81" t="str">
        <f t="shared" si="5"/>
        <v xml:space="preserve"> </v>
      </c>
    </row>
    <row r="26" spans="1:35" s="1" customFormat="1" ht="18" customHeight="1" x14ac:dyDescent="0.25">
      <c r="A26" s="6" t="s">
        <v>10</v>
      </c>
      <c r="B26" s="178"/>
      <c r="C26" s="192">
        <v>89.242369838420103</v>
      </c>
      <c r="D26" s="193">
        <v>49708</v>
      </c>
      <c r="E26" s="84">
        <v>10.3</v>
      </c>
      <c r="F26" s="81">
        <f t="shared" si="0"/>
        <v>0.11541602961293958</v>
      </c>
      <c r="G26" s="83"/>
      <c r="H26" s="97"/>
      <c r="I26" s="84"/>
      <c r="J26" s="81" t="str">
        <f t="shared" si="1"/>
        <v xml:space="preserve"> </v>
      </c>
      <c r="K26" s="83"/>
      <c r="L26" s="97"/>
      <c r="M26" s="84"/>
      <c r="N26" s="5" t="str">
        <f t="shared" si="2"/>
        <v/>
      </c>
      <c r="O26" s="83"/>
      <c r="P26" s="97"/>
      <c r="Q26" s="84"/>
      <c r="R26" s="5" t="str">
        <f t="shared" si="3"/>
        <v/>
      </c>
      <c r="S26" s="83"/>
      <c r="T26" s="97"/>
      <c r="U26" s="84"/>
      <c r="V26" s="5" t="str">
        <f t="shared" si="4"/>
        <v/>
      </c>
      <c r="W26" s="83"/>
      <c r="X26" s="97"/>
      <c r="Y26" s="84"/>
      <c r="Z26" s="81" t="str">
        <f t="shared" si="5"/>
        <v xml:space="preserve"> </v>
      </c>
    </row>
    <row r="27" spans="1:35" s="11" customFormat="1" ht="18" customHeight="1" x14ac:dyDescent="0.25">
      <c r="A27" s="59" t="s">
        <v>30</v>
      </c>
      <c r="B27" s="175"/>
      <c r="C27" s="61">
        <f>IF(SUM(C15:C26)=0,0,SUM(C15:C26))</f>
        <v>1072.2979255352645</v>
      </c>
      <c r="D27" s="98">
        <f t="shared" ref="D27:Z27" si="6">IF(SUM(D15:D26)=0,0,SUM(D15:D26))</f>
        <v>596573</v>
      </c>
      <c r="E27" s="10">
        <f t="shared" si="6"/>
        <v>3954.81</v>
      </c>
      <c r="F27" s="10">
        <f t="shared" si="6"/>
        <v>7.5040684785286196</v>
      </c>
      <c r="G27" s="65">
        <f t="shared" si="6"/>
        <v>0</v>
      </c>
      <c r="H27" s="99">
        <f t="shared" si="6"/>
        <v>0</v>
      </c>
      <c r="I27" s="65">
        <f t="shared" si="6"/>
        <v>0</v>
      </c>
      <c r="J27" s="65">
        <f t="shared" si="6"/>
        <v>0</v>
      </c>
      <c r="K27" s="61">
        <f t="shared" si="6"/>
        <v>0</v>
      </c>
      <c r="L27" s="100">
        <f t="shared" si="6"/>
        <v>0</v>
      </c>
      <c r="M27" s="61">
        <f t="shared" si="6"/>
        <v>0</v>
      </c>
      <c r="N27" s="61">
        <f t="shared" si="6"/>
        <v>0</v>
      </c>
      <c r="O27" s="123">
        <f t="shared" si="6"/>
        <v>0</v>
      </c>
      <c r="P27" s="100">
        <f t="shared" si="6"/>
        <v>0</v>
      </c>
      <c r="Q27" s="61">
        <f t="shared" si="6"/>
        <v>0</v>
      </c>
      <c r="R27" s="61">
        <f t="shared" si="6"/>
        <v>0</v>
      </c>
      <c r="S27" s="123">
        <f t="shared" si="6"/>
        <v>0</v>
      </c>
      <c r="T27" s="100">
        <f t="shared" si="6"/>
        <v>0</v>
      </c>
      <c r="U27" s="61">
        <f t="shared" si="6"/>
        <v>0</v>
      </c>
      <c r="V27" s="61">
        <f t="shared" si="6"/>
        <v>0</v>
      </c>
      <c r="W27" s="65">
        <f t="shared" si="6"/>
        <v>0</v>
      </c>
      <c r="X27" s="99">
        <f t="shared" si="6"/>
        <v>0</v>
      </c>
      <c r="Y27" s="65">
        <f t="shared" si="6"/>
        <v>0</v>
      </c>
      <c r="Z27" s="65">
        <f t="shared" si="6"/>
        <v>0</v>
      </c>
    </row>
    <row r="28" spans="1:35" s="11" customFormat="1" ht="18" customHeight="1" thickBot="1" x14ac:dyDescent="0.3">
      <c r="A28" s="59" t="s">
        <v>31</v>
      </c>
      <c r="B28" s="62">
        <f>IF(SUM(B15:B26)&gt;0,AVERAGE(B15:B26),0)</f>
        <v>0</v>
      </c>
      <c r="C28" s="62">
        <f>IF(SUM(C15:C26)&gt;0,AVERAGE(C15:C26),0)</f>
        <v>89.35816046127205</v>
      </c>
      <c r="D28" s="62">
        <f t="shared" ref="D28:F28" si="7">IF(SUM(D15:D26)&gt;0,AVERAGE(D15:D26),0)</f>
        <v>49714.416666666664</v>
      </c>
      <c r="E28" s="62">
        <f t="shared" si="7"/>
        <v>329.5675</v>
      </c>
      <c r="F28" s="62">
        <f t="shared" si="7"/>
        <v>1.2506780797547699</v>
      </c>
      <c r="G28" s="66">
        <f>IF(G27=0,0,AVERAGE(G15:G26))</f>
        <v>0</v>
      </c>
      <c r="H28" s="66">
        <f t="shared" ref="H28:J28" si="8">IF(H27=0,0,AVERAGE(H15:H26))</f>
        <v>0</v>
      </c>
      <c r="I28" s="66">
        <f t="shared" si="8"/>
        <v>0</v>
      </c>
      <c r="J28" s="66">
        <f t="shared" si="8"/>
        <v>0</v>
      </c>
      <c r="K28" s="62">
        <f t="shared" ref="K28:V28" si="9">IF(SUM(K15:K26)&gt;0,AVERAGE(K15:K26),0)</f>
        <v>0</v>
      </c>
      <c r="L28" s="62">
        <f t="shared" si="9"/>
        <v>0</v>
      </c>
      <c r="M28" s="62">
        <f t="shared" si="9"/>
        <v>0</v>
      </c>
      <c r="N28" s="62">
        <f t="shared" si="9"/>
        <v>0</v>
      </c>
      <c r="O28" s="124">
        <f t="shared" si="9"/>
        <v>0</v>
      </c>
      <c r="P28" s="62">
        <f t="shared" si="9"/>
        <v>0</v>
      </c>
      <c r="Q28" s="62">
        <f t="shared" si="9"/>
        <v>0</v>
      </c>
      <c r="R28" s="62">
        <f t="shared" si="9"/>
        <v>0</v>
      </c>
      <c r="S28" s="124">
        <f t="shared" si="9"/>
        <v>0</v>
      </c>
      <c r="T28" s="62">
        <f t="shared" si="9"/>
        <v>0</v>
      </c>
      <c r="U28" s="62">
        <f t="shared" si="9"/>
        <v>0</v>
      </c>
      <c r="V28" s="62">
        <f t="shared" si="9"/>
        <v>0</v>
      </c>
      <c r="W28" s="66">
        <f t="shared" ref="W28:Z28" si="10">IF(W27=0,0,AVERAGE(W15:W26))</f>
        <v>0</v>
      </c>
      <c r="X28" s="66">
        <f t="shared" si="10"/>
        <v>0</v>
      </c>
      <c r="Y28" s="66">
        <f t="shared" si="10"/>
        <v>0</v>
      </c>
      <c r="Z28" s="66">
        <f t="shared" si="10"/>
        <v>0</v>
      </c>
    </row>
    <row r="29" spans="1:35" s="11" customFormat="1" ht="18" customHeight="1" x14ac:dyDescent="0.25">
      <c r="A29" s="128"/>
      <c r="B29" s="128"/>
      <c r="D29" s="129"/>
    </row>
    <row r="30" spans="1:35" ht="21" x14ac:dyDescent="0.25">
      <c r="A30" s="230" t="s">
        <v>36</v>
      </c>
      <c r="B30" s="230"/>
      <c r="C30" s="230"/>
      <c r="D30" s="230"/>
      <c r="E30" s="230"/>
      <c r="F30" s="230"/>
      <c r="G30" s="230"/>
      <c r="H30" s="230"/>
      <c r="I30" s="230"/>
      <c r="J30" s="230"/>
      <c r="K30" s="230"/>
      <c r="L30" s="230"/>
      <c r="M30" s="230"/>
      <c r="N30" s="230"/>
      <c r="O30" s="230"/>
      <c r="P30" s="230"/>
      <c r="Q30" s="230"/>
      <c r="R30" s="230"/>
      <c r="S30" s="230"/>
      <c r="T30" s="230"/>
      <c r="U30" s="230"/>
      <c r="V30" s="230"/>
      <c r="W30" s="230"/>
      <c r="X30" s="230"/>
      <c r="Y30" s="230"/>
      <c r="Z30" s="230"/>
      <c r="AA30" s="230"/>
      <c r="AB30" s="230"/>
      <c r="AC30" s="230"/>
      <c r="AD30" s="230"/>
      <c r="AE30" s="230"/>
      <c r="AF30" s="230"/>
      <c r="AG30" s="230"/>
      <c r="AH30" s="230"/>
      <c r="AI30" s="230"/>
    </row>
    <row r="31" spans="1:35" x14ac:dyDescent="0.25">
      <c r="A31" s="3"/>
      <c r="B31" s="3"/>
      <c r="C31" s="3"/>
      <c r="D31" s="130"/>
      <c r="E31" s="3"/>
      <c r="F31" s="3"/>
      <c r="G31" s="3"/>
      <c r="H31" s="3"/>
      <c r="I31" s="3"/>
      <c r="J31" s="3"/>
      <c r="K31" s="3"/>
      <c r="L31" s="3"/>
      <c r="M31" s="3"/>
      <c r="N31" s="3"/>
      <c r="O31" s="3"/>
    </row>
    <row r="32" spans="1:35" x14ac:dyDescent="0.25">
      <c r="A32" s="3"/>
      <c r="B32" s="3"/>
      <c r="C32" s="3"/>
      <c r="D32" s="130"/>
      <c r="E32" s="3"/>
      <c r="F32" s="3"/>
      <c r="G32" s="3"/>
      <c r="H32" s="3"/>
      <c r="I32" s="3"/>
      <c r="J32" s="3"/>
      <c r="K32" s="3"/>
      <c r="L32" s="3"/>
      <c r="M32" s="3"/>
      <c r="N32" s="3"/>
      <c r="O32" s="3"/>
    </row>
    <row r="33" spans="1:10" s="1" customFormat="1" ht="36.75" customHeight="1" x14ac:dyDescent="0.25">
      <c r="A33" s="117" t="s">
        <v>43</v>
      </c>
      <c r="B33" s="172"/>
      <c r="C33" s="242" t="s">
        <v>144</v>
      </c>
      <c r="D33" s="243"/>
      <c r="E33" s="244" t="s">
        <v>156</v>
      </c>
      <c r="F33" s="245"/>
      <c r="G33" s="246" t="s">
        <v>145</v>
      </c>
      <c r="H33" s="247"/>
      <c r="I33" s="242" t="s">
        <v>146</v>
      </c>
      <c r="J33" s="243"/>
    </row>
    <row r="34" spans="1:10" s="1" customFormat="1" ht="30" x14ac:dyDescent="0.25">
      <c r="A34" s="117" t="s">
        <v>0</v>
      </c>
      <c r="B34" s="117" t="s">
        <v>169</v>
      </c>
      <c r="C34" s="117" t="s">
        <v>50</v>
      </c>
      <c r="D34" s="87" t="s">
        <v>51</v>
      </c>
      <c r="E34" s="78" t="s">
        <v>50</v>
      </c>
      <c r="F34" s="78" t="s">
        <v>51</v>
      </c>
      <c r="G34" s="116" t="s">
        <v>50</v>
      </c>
      <c r="H34" s="116" t="s">
        <v>51</v>
      </c>
      <c r="I34" s="115" t="s">
        <v>50</v>
      </c>
      <c r="J34" s="117" t="s">
        <v>51</v>
      </c>
    </row>
    <row r="35" spans="1:10" s="1" customFormat="1" ht="18" customHeight="1" x14ac:dyDescent="0.25">
      <c r="A35" s="4" t="s">
        <v>15</v>
      </c>
      <c r="B35" s="179"/>
      <c r="C35" s="110"/>
      <c r="D35" s="93"/>
      <c r="E35" s="92"/>
      <c r="F35" s="101"/>
      <c r="G35" s="92"/>
      <c r="H35" s="101"/>
      <c r="I35" s="92"/>
      <c r="J35" s="101"/>
    </row>
    <row r="36" spans="1:10" s="1" customFormat="1" ht="18" customHeight="1" x14ac:dyDescent="0.25">
      <c r="A36" s="6" t="s">
        <v>1</v>
      </c>
      <c r="B36" s="180"/>
      <c r="C36" s="110"/>
      <c r="D36" s="86"/>
      <c r="E36" s="92"/>
      <c r="F36" s="101"/>
      <c r="G36" s="84"/>
      <c r="H36" s="97"/>
      <c r="I36" s="84"/>
      <c r="J36" s="97"/>
    </row>
    <row r="37" spans="1:10" s="1" customFormat="1" ht="18" customHeight="1" x14ac:dyDescent="0.25">
      <c r="A37" s="6" t="s">
        <v>2</v>
      </c>
      <c r="B37" s="180"/>
      <c r="C37" s="110"/>
      <c r="D37" s="86"/>
      <c r="E37" s="92"/>
      <c r="F37" s="101"/>
      <c r="G37" s="84"/>
      <c r="H37" s="97"/>
      <c r="I37" s="84"/>
      <c r="J37" s="97"/>
    </row>
    <row r="38" spans="1:10" s="1" customFormat="1" ht="18" customHeight="1" x14ac:dyDescent="0.25">
      <c r="A38" s="6" t="s">
        <v>3</v>
      </c>
      <c r="B38" s="180"/>
      <c r="C38" s="110"/>
      <c r="D38" s="86"/>
      <c r="E38" s="92"/>
      <c r="F38" s="101"/>
      <c r="G38" s="84"/>
      <c r="H38" s="97"/>
      <c r="I38" s="84"/>
      <c r="J38" s="97"/>
    </row>
    <row r="39" spans="1:10" s="1" customFormat="1" ht="18" customHeight="1" x14ac:dyDescent="0.25">
      <c r="A39" s="6" t="s">
        <v>4</v>
      </c>
      <c r="B39" s="180"/>
      <c r="C39" s="110"/>
      <c r="D39" s="86"/>
      <c r="E39" s="92"/>
      <c r="F39" s="101"/>
      <c r="G39" s="84"/>
      <c r="H39" s="97"/>
      <c r="I39" s="84"/>
      <c r="J39" s="97"/>
    </row>
    <row r="40" spans="1:10" s="1" customFormat="1" ht="18" customHeight="1" x14ac:dyDescent="0.25">
      <c r="A40" s="6" t="s">
        <v>5</v>
      </c>
      <c r="B40" s="180"/>
      <c r="C40" s="110"/>
      <c r="D40" s="86"/>
      <c r="E40" s="92"/>
      <c r="F40" s="101"/>
      <c r="G40" s="84"/>
      <c r="H40" s="97"/>
      <c r="I40" s="84"/>
      <c r="J40" s="97"/>
    </row>
    <row r="41" spans="1:10" s="1" customFormat="1" ht="18" customHeight="1" x14ac:dyDescent="0.25">
      <c r="A41" s="4" t="s">
        <v>6</v>
      </c>
      <c r="B41" s="179"/>
      <c r="C41" s="110"/>
      <c r="D41" s="86"/>
      <c r="E41" s="92"/>
      <c r="F41" s="101"/>
      <c r="G41" s="84"/>
      <c r="H41" s="97"/>
      <c r="I41" s="84"/>
      <c r="J41" s="97"/>
    </row>
    <row r="42" spans="1:10" s="1" customFormat="1" ht="18" customHeight="1" x14ac:dyDescent="0.25">
      <c r="A42" s="6" t="s">
        <v>16</v>
      </c>
      <c r="B42" s="180"/>
      <c r="C42" s="110"/>
      <c r="D42" s="86"/>
      <c r="E42" s="92"/>
      <c r="F42" s="101"/>
      <c r="G42" s="84"/>
      <c r="H42" s="97"/>
      <c r="I42" s="84"/>
      <c r="J42" s="97"/>
    </row>
    <row r="43" spans="1:10" s="1" customFormat="1" ht="18" customHeight="1" x14ac:dyDescent="0.25">
      <c r="A43" s="4" t="s">
        <v>7</v>
      </c>
      <c r="B43" s="179"/>
      <c r="C43" s="110"/>
      <c r="D43" s="86"/>
      <c r="E43" s="92"/>
      <c r="F43" s="101"/>
      <c r="G43" s="84"/>
      <c r="H43" s="97"/>
      <c r="I43" s="84"/>
      <c r="J43" s="97"/>
    </row>
    <row r="44" spans="1:10" s="1" customFormat="1" ht="18" customHeight="1" x14ac:dyDescent="0.25">
      <c r="A44" s="6" t="s">
        <v>8</v>
      </c>
      <c r="B44" s="180"/>
      <c r="C44" s="110"/>
      <c r="D44" s="86"/>
      <c r="E44" s="92"/>
      <c r="F44" s="101"/>
      <c r="G44" s="84"/>
      <c r="H44" s="97"/>
      <c r="I44" s="84"/>
      <c r="J44" s="97"/>
    </row>
    <row r="45" spans="1:10" s="1" customFormat="1" ht="18" customHeight="1" x14ac:dyDescent="0.25">
      <c r="A45" s="4" t="s">
        <v>9</v>
      </c>
      <c r="B45" s="179"/>
      <c r="C45" s="110"/>
      <c r="D45" s="86"/>
      <c r="E45" s="92"/>
      <c r="F45" s="101"/>
      <c r="G45" s="84"/>
      <c r="H45" s="97"/>
      <c r="I45" s="84"/>
      <c r="J45" s="97"/>
    </row>
    <row r="46" spans="1:10" s="1" customFormat="1" ht="18" customHeight="1" x14ac:dyDescent="0.25">
      <c r="A46" s="6" t="s">
        <v>10</v>
      </c>
      <c r="B46" s="180"/>
      <c r="C46" s="110"/>
      <c r="D46" s="97"/>
      <c r="E46" s="92"/>
      <c r="F46" s="101"/>
      <c r="G46" s="84"/>
      <c r="H46" s="97"/>
      <c r="I46" s="84"/>
      <c r="J46" s="97"/>
    </row>
    <row r="47" spans="1:10" ht="18" customHeight="1" x14ac:dyDescent="0.25">
      <c r="A47" s="21" t="s">
        <v>30</v>
      </c>
      <c r="B47" s="21"/>
      <c r="C47" s="133">
        <f>IF(SUM(C35:C46)=0,0,SUM(C35:C46))</f>
        <v>0</v>
      </c>
      <c r="D47" s="87">
        <f t="shared" ref="D47:J47" si="11">IF(SUM(D35:D46)=0,0,SUM(D35:D46))</f>
        <v>0</v>
      </c>
      <c r="E47" s="78">
        <f t="shared" si="11"/>
        <v>0</v>
      </c>
      <c r="F47" s="132">
        <f t="shared" si="11"/>
        <v>0</v>
      </c>
      <c r="G47" s="116">
        <f t="shared" si="11"/>
        <v>0</v>
      </c>
      <c r="H47" s="102">
        <f t="shared" si="11"/>
        <v>0</v>
      </c>
      <c r="I47" s="28">
        <f t="shared" si="11"/>
        <v>0</v>
      </c>
      <c r="J47" s="103">
        <f t="shared" si="11"/>
        <v>0</v>
      </c>
    </row>
    <row r="48" spans="1:10" s="9" customFormat="1" ht="18" customHeight="1" x14ac:dyDescent="0.25">
      <c r="A48" s="117" t="s">
        <v>38</v>
      </c>
      <c r="B48" s="117"/>
      <c r="C48" s="133">
        <f>IF(SUM(C35:C46)&gt;0,AVERAGE(C35:C46),0)</f>
        <v>0</v>
      </c>
      <c r="D48" s="133">
        <f t="shared" ref="D48:F48" si="12">IF(SUM(D35:D46)&gt;0,AVERAGE(D35:D46),0)</f>
        <v>0</v>
      </c>
      <c r="E48" s="133">
        <f t="shared" si="12"/>
        <v>0</v>
      </c>
      <c r="F48" s="133">
        <f t="shared" si="12"/>
        <v>0</v>
      </c>
      <c r="G48" s="133">
        <f>IF(SUM(G35:G46)&gt;0,AVERAGE(G35:G46),0)</f>
        <v>0</v>
      </c>
      <c r="H48" s="133">
        <f>IF(SUM(H35:H46)&gt;0,AVERAGE(H35:H46),0)</f>
        <v>0</v>
      </c>
      <c r="I48" s="133">
        <f>IF(SUM(I35:I46)&gt;0,AVERAGE(I35:I46),0)</f>
        <v>0</v>
      </c>
      <c r="J48" s="133">
        <f>IF(SUM(J35:J46)&gt;0,AVERAGE(J35:J46),0)</f>
        <v>0</v>
      </c>
    </row>
    <row r="49" spans="1:52" ht="18" customHeight="1" x14ac:dyDescent="0.25">
      <c r="A49" s="113"/>
      <c r="B49" s="113"/>
    </row>
    <row r="50" spans="1:52" ht="21" x14ac:dyDescent="0.25">
      <c r="A50" s="230" t="s">
        <v>44</v>
      </c>
      <c r="B50" s="230"/>
      <c r="C50" s="230"/>
      <c r="D50" s="230"/>
      <c r="E50" s="230"/>
      <c r="F50" s="230"/>
      <c r="G50" s="230"/>
      <c r="H50" s="230"/>
      <c r="I50" s="230"/>
      <c r="J50" s="230"/>
      <c r="K50" s="230"/>
      <c r="L50" s="230"/>
      <c r="M50" s="230"/>
      <c r="N50" s="230"/>
      <c r="O50" s="230"/>
      <c r="P50" s="230"/>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230"/>
      <c r="AX50" s="230"/>
      <c r="AY50" s="230"/>
      <c r="AZ50" s="230"/>
    </row>
    <row r="52" spans="1:52" ht="15.75" thickBot="1" x14ac:dyDescent="0.3"/>
    <row r="53" spans="1:52" s="16" customFormat="1" ht="20.100000000000001" customHeight="1" x14ac:dyDescent="0.25">
      <c r="A53" s="75" t="s">
        <v>43</v>
      </c>
      <c r="B53" s="176"/>
      <c r="C53" s="239" t="s">
        <v>22</v>
      </c>
      <c r="D53" s="240"/>
      <c r="E53" s="240"/>
      <c r="F53" s="241"/>
      <c r="G53" s="250" t="s">
        <v>23</v>
      </c>
      <c r="H53" s="251"/>
      <c r="I53" s="251"/>
      <c r="J53" s="252"/>
      <c r="K53" s="239" t="s">
        <v>24</v>
      </c>
      <c r="L53" s="240"/>
      <c r="M53" s="240"/>
      <c r="N53" s="241"/>
      <c r="O53" s="250" t="s">
        <v>147</v>
      </c>
      <c r="P53" s="251"/>
      <c r="Q53" s="251"/>
      <c r="R53" s="252"/>
      <c r="S53" s="239" t="s">
        <v>148</v>
      </c>
      <c r="T53" s="240"/>
      <c r="U53" s="240"/>
      <c r="V53" s="241"/>
      <c r="W53" s="248" t="s">
        <v>140</v>
      </c>
      <c r="X53" s="249"/>
      <c r="Y53" s="249"/>
      <c r="Z53" s="249"/>
    </row>
    <row r="54" spans="1:52" s="16" customFormat="1" ht="90" x14ac:dyDescent="0.25">
      <c r="A54" s="76" t="s">
        <v>40</v>
      </c>
      <c r="B54" s="177" t="s">
        <v>169</v>
      </c>
      <c r="C54" s="67" t="s">
        <v>50</v>
      </c>
      <c r="D54" s="88" t="s">
        <v>51</v>
      </c>
      <c r="E54" s="43" t="s">
        <v>79</v>
      </c>
      <c r="F54" s="43" t="s">
        <v>80</v>
      </c>
      <c r="G54" s="73" t="s">
        <v>54</v>
      </c>
      <c r="H54" s="42" t="s">
        <v>53</v>
      </c>
      <c r="I54" s="42" t="s">
        <v>79</v>
      </c>
      <c r="J54" s="42" t="s">
        <v>80</v>
      </c>
      <c r="K54" s="67" t="s">
        <v>50</v>
      </c>
      <c r="L54" s="43" t="s">
        <v>51</v>
      </c>
      <c r="M54" s="43" t="s">
        <v>79</v>
      </c>
      <c r="N54" s="43" t="s">
        <v>80</v>
      </c>
      <c r="O54" s="73" t="s">
        <v>55</v>
      </c>
      <c r="P54" s="42" t="s">
        <v>53</v>
      </c>
      <c r="Q54" s="42" t="s">
        <v>79</v>
      </c>
      <c r="R54" s="42" t="s">
        <v>80</v>
      </c>
      <c r="S54" s="67" t="s">
        <v>50</v>
      </c>
      <c r="T54" s="43" t="s">
        <v>51</v>
      </c>
      <c r="U54" s="43" t="s">
        <v>79</v>
      </c>
      <c r="V54" s="43" t="s">
        <v>80</v>
      </c>
      <c r="W54" s="60" t="s">
        <v>50</v>
      </c>
      <c r="X54" s="118" t="s">
        <v>51</v>
      </c>
      <c r="Y54" s="118" t="s">
        <v>79</v>
      </c>
      <c r="Z54" s="118" t="s">
        <v>80</v>
      </c>
    </row>
    <row r="55" spans="1:52" s="131" customFormat="1" ht="18" customHeight="1" x14ac:dyDescent="0.25">
      <c r="A55" s="77" t="s">
        <v>41</v>
      </c>
      <c r="B55" s="181"/>
      <c r="C55" s="69">
        <f>+C27</f>
        <v>1072.2979255352645</v>
      </c>
      <c r="D55" s="89">
        <f>+D27</f>
        <v>596573</v>
      </c>
      <c r="E55" s="44">
        <f>E27</f>
        <v>3954.81</v>
      </c>
      <c r="F55" s="44">
        <f>F28</f>
        <v>1.2506780797547699</v>
      </c>
      <c r="G55" s="69">
        <f>+G27+W27</f>
        <v>0</v>
      </c>
      <c r="H55" s="89">
        <f>H27+X27</f>
        <v>0</v>
      </c>
      <c r="I55" s="44">
        <f>I27+Y27</f>
        <v>0</v>
      </c>
      <c r="J55" s="44">
        <f>AVERAGE(J28,Z28)</f>
        <v>0</v>
      </c>
      <c r="K55" s="69">
        <f>+K27</f>
        <v>0</v>
      </c>
      <c r="L55" s="89">
        <f>L27</f>
        <v>0</v>
      </c>
      <c r="M55" s="44">
        <f>M27</f>
        <v>0</v>
      </c>
      <c r="N55" s="44">
        <f>N28</f>
        <v>0</v>
      </c>
      <c r="O55" s="69">
        <f>+O27</f>
        <v>0</v>
      </c>
      <c r="P55" s="89">
        <f>P27</f>
        <v>0</v>
      </c>
      <c r="Q55" s="44">
        <f>Q27</f>
        <v>0</v>
      </c>
      <c r="R55" s="44">
        <f>R28</f>
        <v>0</v>
      </c>
      <c r="S55" s="108">
        <f>+S27</f>
        <v>0</v>
      </c>
      <c r="T55" s="89">
        <f>T27</f>
        <v>0</v>
      </c>
      <c r="U55" s="44">
        <f>U27</f>
        <v>0</v>
      </c>
      <c r="V55" s="44">
        <f>V28</f>
        <v>0</v>
      </c>
      <c r="W55" s="79" t="s">
        <v>142</v>
      </c>
      <c r="X55" s="106" t="s">
        <v>142</v>
      </c>
      <c r="Y55" s="80" t="s">
        <v>142</v>
      </c>
      <c r="Z55" s="80" t="s">
        <v>142</v>
      </c>
    </row>
    <row r="56" spans="1:52" s="131" customFormat="1" ht="18" customHeight="1" x14ac:dyDescent="0.25">
      <c r="A56" s="77" t="s">
        <v>42</v>
      </c>
      <c r="B56" s="181"/>
      <c r="C56" s="69">
        <f>C47</f>
        <v>0</v>
      </c>
      <c r="D56" s="89">
        <f>D47</f>
        <v>0</v>
      </c>
      <c r="E56" s="94" t="s">
        <v>158</v>
      </c>
      <c r="F56" s="94" t="s">
        <v>29</v>
      </c>
      <c r="G56" s="69">
        <f>+E47</f>
        <v>0</v>
      </c>
      <c r="H56" s="89">
        <f>+F47</f>
        <v>0</v>
      </c>
      <c r="I56" s="44" t="s">
        <v>143</v>
      </c>
      <c r="J56" s="44" t="s">
        <v>29</v>
      </c>
      <c r="K56" s="69">
        <f>G47</f>
        <v>0</v>
      </c>
      <c r="L56" s="104">
        <f>H47</f>
        <v>0</v>
      </c>
      <c r="M56" s="44" t="s">
        <v>29</v>
      </c>
      <c r="N56" s="44" t="s">
        <v>29</v>
      </c>
      <c r="O56" s="69" t="s">
        <v>142</v>
      </c>
      <c r="P56" s="89" t="s">
        <v>29</v>
      </c>
      <c r="Q56" s="44" t="s">
        <v>29</v>
      </c>
      <c r="R56" s="44" t="s">
        <v>29</v>
      </c>
      <c r="S56" s="108" t="s">
        <v>142</v>
      </c>
      <c r="T56" s="89" t="s">
        <v>29</v>
      </c>
      <c r="U56" s="44" t="s">
        <v>29</v>
      </c>
      <c r="V56" s="44" t="s">
        <v>29</v>
      </c>
      <c r="W56" s="79">
        <f>+I47</f>
        <v>0</v>
      </c>
      <c r="X56" s="106">
        <f>+J47</f>
        <v>0</v>
      </c>
      <c r="Y56" s="80" t="s">
        <v>142</v>
      </c>
      <c r="Z56" s="80" t="s">
        <v>142</v>
      </c>
    </row>
    <row r="57" spans="1:52" s="131" customFormat="1" ht="18" customHeight="1" x14ac:dyDescent="0.25">
      <c r="A57" s="77" t="s">
        <v>39</v>
      </c>
      <c r="B57" s="181"/>
      <c r="C57" s="71">
        <f t="shared" ref="C57:H57" si="13">SUM(C55:C56)</f>
        <v>1072.2979255352645</v>
      </c>
      <c r="D57" s="91">
        <f t="shared" si="13"/>
        <v>596573</v>
      </c>
      <c r="E57" s="22">
        <f>SUM(E55:E56)</f>
        <v>3954.81</v>
      </c>
      <c r="F57" s="22" t="s">
        <v>29</v>
      </c>
      <c r="G57" s="74">
        <f t="shared" si="13"/>
        <v>0</v>
      </c>
      <c r="H57" s="90">
        <f t="shared" si="13"/>
        <v>0</v>
      </c>
      <c r="I57" s="23">
        <f>SUM(I55:I56)</f>
        <v>0</v>
      </c>
      <c r="J57" s="23" t="s">
        <v>29</v>
      </c>
      <c r="K57" s="71">
        <f>SUM(K55:K56)</f>
        <v>0</v>
      </c>
      <c r="L57" s="91">
        <f>SUM(L55:L56)</f>
        <v>0</v>
      </c>
      <c r="M57" s="22">
        <f>SUM(M55:M56)</f>
        <v>0</v>
      </c>
      <c r="N57" s="22" t="s">
        <v>29</v>
      </c>
      <c r="O57" s="74">
        <f>SUM(O55:O56)</f>
        <v>0</v>
      </c>
      <c r="P57" s="90">
        <f t="shared" ref="P57:Q57" si="14">SUM(P55:P56)</f>
        <v>0</v>
      </c>
      <c r="Q57" s="74">
        <f t="shared" si="14"/>
        <v>0</v>
      </c>
      <c r="R57" s="23" t="s">
        <v>29</v>
      </c>
      <c r="S57" s="109" t="str">
        <f t="shared" ref="S57" si="15">IF(SUM(S55:S56)=0,"",SUM(S55:S56))</f>
        <v/>
      </c>
      <c r="T57" s="105" t="str">
        <f t="shared" ref="T57:U57" si="16">IF(SUM(T55:T56)=0,"",SUM(T55:T56))</f>
        <v/>
      </c>
      <c r="U57" s="22" t="str">
        <f t="shared" si="16"/>
        <v/>
      </c>
      <c r="V57" s="22" t="s">
        <v>29</v>
      </c>
      <c r="W57" s="61">
        <f t="shared" ref="W57:Z57" si="17">SUM(W55:W56)</f>
        <v>0</v>
      </c>
      <c r="X57" s="98">
        <f t="shared" si="17"/>
        <v>0</v>
      </c>
      <c r="Y57" s="10">
        <f t="shared" si="17"/>
        <v>0</v>
      </c>
      <c r="Z57" s="10">
        <f t="shared" si="17"/>
        <v>0</v>
      </c>
    </row>
    <row r="58" spans="1:52" ht="18" customHeight="1" x14ac:dyDescent="0.25">
      <c r="A58" s="2" t="s">
        <v>166</v>
      </c>
    </row>
    <row r="59" spans="1:52" ht="18" customHeight="1" x14ac:dyDescent="0.25"/>
    <row r="60" spans="1:52" ht="20.100000000000001" customHeight="1" x14ac:dyDescent="0.25">
      <c r="A60" s="230" t="s">
        <v>45</v>
      </c>
      <c r="B60" s="230"/>
      <c r="C60" s="230"/>
      <c r="D60" s="230"/>
      <c r="E60" s="230"/>
      <c r="F60" s="230"/>
      <c r="G60" s="230"/>
      <c r="H60" s="230"/>
      <c r="I60" s="230"/>
      <c r="J60" s="230"/>
      <c r="K60" s="230"/>
      <c r="L60" s="230"/>
      <c r="M60" s="230"/>
      <c r="N60" s="230"/>
      <c r="O60" s="230"/>
      <c r="P60" s="230"/>
      <c r="Q60" s="230"/>
      <c r="R60" s="230"/>
      <c r="S60" s="230"/>
      <c r="T60" s="230"/>
      <c r="U60" s="230"/>
      <c r="V60" s="230"/>
      <c r="W60" s="230"/>
      <c r="X60" s="230"/>
      <c r="Y60" s="230"/>
      <c r="Z60" s="230"/>
      <c r="AA60" s="230"/>
      <c r="AB60" s="121"/>
      <c r="AC60" s="121"/>
      <c r="AD60" s="121"/>
      <c r="AE60" s="121"/>
      <c r="AF60" s="121"/>
      <c r="AG60" s="121"/>
      <c r="AH60" s="121"/>
      <c r="AI60" s="12"/>
      <c r="AJ60" s="12"/>
      <c r="AK60" s="12"/>
      <c r="AL60" s="12"/>
      <c r="AM60" s="12"/>
      <c r="AN60" s="12"/>
      <c r="AO60" s="12"/>
      <c r="AP60" s="12"/>
      <c r="AQ60" s="12"/>
      <c r="AR60" s="12"/>
    </row>
    <row r="61" spans="1:52" ht="20.100000000000001" customHeight="1" x14ac:dyDescent="0.25"/>
    <row r="62" spans="1:52" ht="20.100000000000001" customHeight="1" x14ac:dyDescent="0.25"/>
    <row r="63" spans="1:52" ht="20.100000000000001" customHeight="1" x14ac:dyDescent="0.25"/>
    <row r="64" spans="1:52" ht="20.100000000000001" customHeight="1" x14ac:dyDescent="0.25"/>
    <row r="65" s="2" customFormat="1" ht="20.100000000000001" customHeight="1" x14ac:dyDescent="0.25"/>
    <row r="66" s="2" customFormat="1" ht="20.100000000000001" customHeight="1" x14ac:dyDescent="0.25"/>
    <row r="67" s="2" customFormat="1" ht="20.100000000000001" customHeight="1" x14ac:dyDescent="0.25"/>
    <row r="68" s="2" customFormat="1" ht="20.100000000000001" customHeight="1" x14ac:dyDescent="0.25"/>
    <row r="69" s="2" customFormat="1" ht="20.100000000000001" customHeight="1" x14ac:dyDescent="0.25"/>
    <row r="70" s="2" customFormat="1" ht="20.100000000000001" customHeight="1" x14ac:dyDescent="0.25"/>
    <row r="71" s="2" customFormat="1" ht="20.100000000000001" customHeight="1" x14ac:dyDescent="0.25"/>
    <row r="72" s="2" customFormat="1" ht="20.100000000000001" customHeight="1" x14ac:dyDescent="0.25"/>
    <row r="73" s="2" customFormat="1" ht="20.100000000000001" customHeight="1" x14ac:dyDescent="0.25"/>
    <row r="74" s="2" customFormat="1" ht="20.100000000000001" customHeight="1" x14ac:dyDescent="0.25"/>
    <row r="75" s="2" customFormat="1" ht="20.100000000000001" customHeight="1" x14ac:dyDescent="0.25"/>
    <row r="76" s="2" customFormat="1" ht="20.100000000000001" customHeight="1" x14ac:dyDescent="0.25"/>
    <row r="77" s="2" customFormat="1" ht="20.100000000000001" customHeight="1" x14ac:dyDescent="0.25"/>
    <row r="78" s="2" customFormat="1" ht="20.100000000000001" customHeight="1" x14ac:dyDescent="0.25"/>
    <row r="79" s="2" customFormat="1" ht="20.100000000000001" customHeight="1" x14ac:dyDescent="0.25"/>
    <row r="80" s="2" customFormat="1" ht="20.100000000000001" customHeight="1" x14ac:dyDescent="0.25"/>
    <row r="81" s="2" customFormat="1" ht="20.100000000000001" customHeight="1" x14ac:dyDescent="0.25"/>
    <row r="82" s="2" customFormat="1" ht="20.100000000000001" customHeight="1" x14ac:dyDescent="0.25"/>
    <row r="83" s="2" customFormat="1" ht="20.100000000000001" customHeight="1" x14ac:dyDescent="0.25"/>
    <row r="84" s="2" customFormat="1" ht="20.100000000000001" customHeight="1" x14ac:dyDescent="0.25"/>
    <row r="85" s="2" customFormat="1" ht="20.100000000000001" customHeight="1" x14ac:dyDescent="0.25"/>
    <row r="86" s="2" customFormat="1" ht="20.100000000000001" customHeight="1" x14ac:dyDescent="0.25"/>
    <row r="87" s="2" customFormat="1" ht="20.100000000000001" customHeight="1" x14ac:dyDescent="0.25"/>
    <row r="88" s="2" customFormat="1" ht="20.100000000000001" customHeight="1" x14ac:dyDescent="0.25"/>
    <row r="89" s="2" customFormat="1" ht="20.100000000000001" customHeight="1" x14ac:dyDescent="0.25"/>
    <row r="90" s="2" customFormat="1" ht="20.100000000000001" customHeight="1" x14ac:dyDescent="0.25"/>
    <row r="91" s="2" customFormat="1" ht="20.100000000000001" customHeight="1" x14ac:dyDescent="0.25"/>
    <row r="92" s="2" customFormat="1" ht="20.100000000000001" customHeight="1" x14ac:dyDescent="0.25"/>
    <row r="93" s="2" customFormat="1" ht="20.100000000000001" customHeight="1" x14ac:dyDescent="0.25"/>
    <row r="94" s="2" customFormat="1" ht="20.100000000000001" customHeight="1" x14ac:dyDescent="0.25"/>
    <row r="95" s="2" customFormat="1" ht="20.100000000000001" customHeight="1" x14ac:dyDescent="0.25"/>
    <row r="96" s="2" customFormat="1" ht="20.100000000000001" customHeight="1" x14ac:dyDescent="0.25"/>
    <row r="97" s="2" customFormat="1" ht="20.100000000000001" customHeight="1" x14ac:dyDescent="0.25"/>
    <row r="98" s="2" customFormat="1" ht="20.100000000000001" customHeight="1" x14ac:dyDescent="0.25"/>
    <row r="99" s="2" customFormat="1" ht="20.100000000000001" customHeight="1" x14ac:dyDescent="0.25"/>
    <row r="100" s="2" customFormat="1" ht="20.100000000000001" customHeight="1" x14ac:dyDescent="0.25"/>
    <row r="101" s="2" customFormat="1" ht="20.100000000000001" customHeight="1" x14ac:dyDescent="0.25"/>
    <row r="102" s="2" customFormat="1" ht="20.100000000000001" customHeight="1" x14ac:dyDescent="0.25"/>
    <row r="103" s="2" customFormat="1" ht="20.100000000000001" customHeight="1" x14ac:dyDescent="0.25"/>
    <row r="104" s="2" customFormat="1" ht="20.100000000000001" customHeight="1" x14ac:dyDescent="0.25"/>
    <row r="105" s="2" customFormat="1" ht="20.100000000000001" customHeight="1" x14ac:dyDescent="0.25"/>
    <row r="106" s="2" customFormat="1" ht="20.100000000000001" customHeight="1" x14ac:dyDescent="0.25"/>
    <row r="107" s="2" customFormat="1" ht="20.100000000000001" customHeight="1" x14ac:dyDescent="0.25"/>
    <row r="108" s="2" customFormat="1" ht="20.100000000000001" customHeight="1" x14ac:dyDescent="0.25"/>
    <row r="109" s="2" customFormat="1" ht="20.100000000000001" customHeight="1" x14ac:dyDescent="0.25"/>
    <row r="110" s="2" customFormat="1" ht="20.100000000000001" customHeight="1" x14ac:dyDescent="0.25"/>
    <row r="111" s="2" customFormat="1" ht="20.100000000000001" customHeight="1" x14ac:dyDescent="0.25"/>
    <row r="112" s="2" customFormat="1" ht="20.100000000000001" customHeight="1" x14ac:dyDescent="0.25"/>
    <row r="113" s="2" customFormat="1" ht="20.100000000000001" customHeight="1" x14ac:dyDescent="0.25"/>
    <row r="114" s="2" customFormat="1" ht="20.100000000000001" customHeight="1" x14ac:dyDescent="0.25"/>
    <row r="115" s="2" customFormat="1" ht="20.100000000000001" customHeight="1" x14ac:dyDescent="0.25"/>
    <row r="116" s="2" customFormat="1" ht="20.100000000000001" customHeight="1" x14ac:dyDescent="0.25"/>
    <row r="117" s="2" customFormat="1" ht="20.100000000000001" customHeight="1" x14ac:dyDescent="0.25"/>
    <row r="118" s="2" customFormat="1" ht="20.100000000000001" customHeight="1" x14ac:dyDescent="0.25"/>
    <row r="119" s="2" customFormat="1" ht="20.100000000000001" customHeight="1" x14ac:dyDescent="0.25"/>
    <row r="120" s="2" customFormat="1" ht="20.100000000000001" customHeight="1" x14ac:dyDescent="0.25"/>
    <row r="121" s="2" customFormat="1" ht="20.100000000000001" customHeight="1" x14ac:dyDescent="0.25"/>
    <row r="122" s="2" customFormat="1" ht="20.100000000000001" customHeight="1" x14ac:dyDescent="0.25"/>
    <row r="123" s="2" customFormat="1" ht="20.100000000000001" customHeight="1" x14ac:dyDescent="0.25"/>
    <row r="124" s="2" customFormat="1" ht="20.100000000000001" customHeight="1" x14ac:dyDescent="0.25"/>
    <row r="125" s="2" customFormat="1" ht="20.100000000000001" customHeight="1" x14ac:dyDescent="0.25"/>
    <row r="126" s="2" customFormat="1" ht="20.100000000000001" customHeight="1" x14ac:dyDescent="0.25"/>
    <row r="127" s="2" customFormat="1" ht="20.100000000000001" customHeight="1" x14ac:dyDescent="0.25"/>
    <row r="128" s="2" customFormat="1" ht="20.100000000000001" customHeight="1" x14ac:dyDescent="0.25"/>
    <row r="129" s="2" customFormat="1" ht="20.100000000000001" customHeight="1" x14ac:dyDescent="0.25"/>
    <row r="130" s="2" customFormat="1" ht="20.100000000000001" customHeight="1" x14ac:dyDescent="0.25"/>
    <row r="131" s="2" customFormat="1" ht="20.100000000000001" customHeight="1" x14ac:dyDescent="0.25"/>
    <row r="132" s="2" customFormat="1" ht="20.100000000000001" customHeight="1" x14ac:dyDescent="0.25"/>
    <row r="133" s="2" customFormat="1" ht="20.100000000000001" customHeight="1" x14ac:dyDescent="0.25"/>
    <row r="134" s="2" customFormat="1" ht="20.100000000000001" customHeight="1" x14ac:dyDescent="0.25"/>
    <row r="135" s="2" customFormat="1" ht="20.100000000000001" customHeight="1" x14ac:dyDescent="0.25"/>
    <row r="136" s="2" customFormat="1" ht="20.100000000000001" customHeight="1" x14ac:dyDescent="0.25"/>
    <row r="137" s="2" customFormat="1" ht="20.100000000000001" customHeight="1" x14ac:dyDescent="0.25"/>
    <row r="138" s="2" customFormat="1" ht="20.100000000000001" customHeight="1" x14ac:dyDescent="0.25"/>
    <row r="139" s="2" customFormat="1" ht="20.100000000000001" customHeight="1" x14ac:dyDescent="0.25"/>
    <row r="140" s="2" customFormat="1" ht="20.100000000000001" customHeight="1" x14ac:dyDescent="0.25"/>
    <row r="141" s="2" customFormat="1" ht="20.100000000000001" customHeight="1" x14ac:dyDescent="0.25"/>
    <row r="142" s="2" customFormat="1" ht="20.100000000000001" customHeight="1" x14ac:dyDescent="0.25"/>
    <row r="143" s="2" customFormat="1" ht="20.100000000000001" customHeight="1" x14ac:dyDescent="0.25"/>
    <row r="144" s="2" customFormat="1" ht="20.100000000000001" customHeight="1" x14ac:dyDescent="0.25"/>
    <row r="145" s="2" customFormat="1" ht="20.100000000000001" customHeight="1" x14ac:dyDescent="0.25"/>
    <row r="146" s="2" customFormat="1" ht="20.100000000000001" customHeight="1" x14ac:dyDescent="0.25"/>
    <row r="147" s="2" customFormat="1" ht="20.100000000000001" customHeight="1" x14ac:dyDescent="0.25"/>
    <row r="148" s="2" customFormat="1" ht="20.100000000000001" customHeight="1" x14ac:dyDescent="0.25"/>
    <row r="149" s="2" customFormat="1" ht="20.100000000000001" customHeight="1" x14ac:dyDescent="0.25"/>
    <row r="150" s="2" customFormat="1" ht="20.100000000000001" customHeight="1" x14ac:dyDescent="0.25"/>
    <row r="151" s="2" customFormat="1" ht="20.100000000000001" customHeight="1" x14ac:dyDescent="0.25"/>
    <row r="152" s="2" customFormat="1" ht="20.100000000000001" customHeight="1" x14ac:dyDescent="0.25"/>
    <row r="153" s="2" customFormat="1" ht="20.100000000000001" customHeight="1" x14ac:dyDescent="0.25"/>
    <row r="154" s="2" customFormat="1" ht="20.100000000000001" customHeight="1" x14ac:dyDescent="0.25"/>
    <row r="155" s="2" customFormat="1" ht="20.100000000000001" customHeight="1" x14ac:dyDescent="0.25"/>
    <row r="156" s="2" customFormat="1" ht="20.100000000000001" customHeight="1" x14ac:dyDescent="0.25"/>
    <row r="157" s="2" customFormat="1" ht="20.100000000000001" customHeight="1" x14ac:dyDescent="0.25"/>
    <row r="158" s="2" customFormat="1" ht="20.100000000000001" customHeight="1" x14ac:dyDescent="0.25"/>
    <row r="159" s="2" customFormat="1" ht="20.100000000000001" customHeight="1" x14ac:dyDescent="0.25"/>
    <row r="160" s="2" customFormat="1" ht="20.100000000000001" customHeight="1" x14ac:dyDescent="0.25"/>
    <row r="161" s="2" customFormat="1" ht="20.100000000000001" customHeight="1" x14ac:dyDescent="0.25"/>
    <row r="162" s="2" customFormat="1" ht="20.100000000000001" customHeight="1" x14ac:dyDescent="0.25"/>
    <row r="163" s="2" customFormat="1" ht="20.100000000000001" customHeight="1" x14ac:dyDescent="0.25"/>
    <row r="164" s="2" customFormat="1" ht="20.100000000000001" customHeight="1" x14ac:dyDescent="0.25"/>
    <row r="165" s="2" customFormat="1" ht="20.100000000000001" customHeight="1" x14ac:dyDescent="0.25"/>
    <row r="166" s="2" customFormat="1" ht="20.100000000000001" customHeight="1" x14ac:dyDescent="0.25"/>
    <row r="167" s="2" customFormat="1" ht="20.100000000000001" customHeight="1" x14ac:dyDescent="0.25"/>
    <row r="168" s="2" customFormat="1" ht="20.100000000000001" customHeight="1" x14ac:dyDescent="0.25"/>
    <row r="169" s="2" customFormat="1" ht="20.100000000000001" customHeight="1" x14ac:dyDescent="0.25"/>
    <row r="170" s="2" customFormat="1" ht="20.100000000000001" customHeight="1" x14ac:dyDescent="0.25"/>
    <row r="171" s="2" customFormat="1" ht="20.100000000000001" customHeight="1" x14ac:dyDescent="0.25"/>
    <row r="172" s="2" customFormat="1" ht="20.100000000000001" customHeight="1" x14ac:dyDescent="0.25"/>
    <row r="173" s="2" customFormat="1" ht="20.100000000000001" customHeight="1" x14ac:dyDescent="0.25"/>
    <row r="174" s="2" customFormat="1" ht="20.100000000000001" customHeight="1" x14ac:dyDescent="0.25"/>
    <row r="175" s="2" customFormat="1" ht="20.100000000000001" customHeight="1" x14ac:dyDescent="0.25"/>
    <row r="176" s="2" customFormat="1" ht="20.100000000000001" customHeight="1" x14ac:dyDescent="0.25"/>
    <row r="177" s="2" customFormat="1" ht="20.100000000000001" customHeight="1" x14ac:dyDescent="0.25"/>
    <row r="178" s="2" customFormat="1" ht="20.100000000000001" customHeight="1" x14ac:dyDescent="0.25"/>
    <row r="179" s="2" customFormat="1" ht="20.100000000000001" customHeight="1" x14ac:dyDescent="0.25"/>
    <row r="180" s="2" customFormat="1" ht="20.100000000000001" customHeight="1" x14ac:dyDescent="0.25"/>
    <row r="181" s="2" customFormat="1" ht="20.100000000000001" customHeight="1" x14ac:dyDescent="0.25"/>
    <row r="182" s="2" customFormat="1" ht="20.100000000000001" customHeight="1" x14ac:dyDescent="0.25"/>
    <row r="183" s="2" customFormat="1" ht="20.100000000000001" customHeight="1" x14ac:dyDescent="0.25"/>
    <row r="184" s="2" customFormat="1" ht="20.100000000000001" customHeight="1" x14ac:dyDescent="0.25"/>
    <row r="185" s="2" customFormat="1" ht="20.100000000000001" customHeight="1" x14ac:dyDescent="0.25"/>
    <row r="186" s="2" customFormat="1" ht="20.100000000000001" customHeight="1" x14ac:dyDescent="0.25"/>
    <row r="187" s="2" customFormat="1" ht="20.100000000000001" customHeight="1" x14ac:dyDescent="0.25"/>
    <row r="188" s="2" customFormat="1" ht="20.100000000000001" customHeight="1" x14ac:dyDescent="0.25"/>
    <row r="189" s="2" customFormat="1" ht="20.100000000000001" customHeight="1" x14ac:dyDescent="0.25"/>
    <row r="190" s="2" customFormat="1" ht="20.100000000000001" customHeight="1" x14ac:dyDescent="0.25"/>
    <row r="191" s="2" customFormat="1" ht="20.100000000000001" customHeight="1" x14ac:dyDescent="0.25"/>
    <row r="192" s="2" customFormat="1" ht="20.100000000000001" customHeight="1" x14ac:dyDescent="0.25"/>
    <row r="193" s="2" customFormat="1" ht="20.100000000000001" customHeight="1" x14ac:dyDescent="0.25"/>
    <row r="194" s="2" customFormat="1" ht="20.100000000000001" customHeight="1" x14ac:dyDescent="0.25"/>
    <row r="195" s="2" customFormat="1" ht="20.100000000000001" customHeight="1" x14ac:dyDescent="0.25"/>
    <row r="196" s="2" customFormat="1" ht="20.100000000000001" customHeight="1" x14ac:dyDescent="0.25"/>
    <row r="197" s="2" customFormat="1" ht="20.100000000000001" customHeight="1" x14ac:dyDescent="0.25"/>
    <row r="198" s="2" customFormat="1" ht="20.100000000000001" customHeight="1" x14ac:dyDescent="0.25"/>
    <row r="199" s="2" customFormat="1" ht="20.100000000000001" customHeight="1" x14ac:dyDescent="0.25"/>
    <row r="200" s="2" customFormat="1" ht="20.100000000000001" customHeight="1" x14ac:dyDescent="0.25"/>
    <row r="201" s="2" customFormat="1" ht="20.100000000000001" customHeight="1" x14ac:dyDescent="0.25"/>
    <row r="202" s="2" customFormat="1" ht="20.100000000000001" customHeight="1" x14ac:dyDescent="0.25"/>
    <row r="203" s="2" customFormat="1" ht="20.100000000000001" customHeight="1" x14ac:dyDescent="0.25"/>
    <row r="204" s="2" customFormat="1" ht="20.100000000000001" customHeight="1" x14ac:dyDescent="0.25"/>
    <row r="205" s="2" customFormat="1" ht="20.100000000000001" customHeight="1" x14ac:dyDescent="0.25"/>
    <row r="206" s="2" customFormat="1" ht="20.100000000000001" customHeight="1" x14ac:dyDescent="0.25"/>
    <row r="207" s="2" customFormat="1" ht="20.100000000000001" customHeight="1" x14ac:dyDescent="0.25"/>
    <row r="208" s="2" customFormat="1" ht="20.100000000000001" customHeight="1" x14ac:dyDescent="0.25"/>
    <row r="209" s="2" customFormat="1" ht="20.100000000000001" customHeight="1" x14ac:dyDescent="0.25"/>
    <row r="210" s="2" customFormat="1" ht="20.100000000000001" customHeight="1" x14ac:dyDescent="0.25"/>
    <row r="211" s="2" customFormat="1" ht="20.100000000000001" customHeight="1" x14ac:dyDescent="0.25"/>
    <row r="212" s="2" customFormat="1" ht="20.100000000000001" customHeight="1" x14ac:dyDescent="0.25"/>
    <row r="213" s="2" customFormat="1" ht="20.100000000000001" customHeight="1" x14ac:dyDescent="0.25"/>
    <row r="214" s="2" customFormat="1" ht="20.100000000000001" customHeight="1" x14ac:dyDescent="0.25"/>
    <row r="215" s="2" customFormat="1" ht="20.100000000000001" customHeight="1" x14ac:dyDescent="0.25"/>
    <row r="216" s="2" customFormat="1" ht="20.100000000000001" customHeight="1" x14ac:dyDescent="0.25"/>
    <row r="217" s="2" customFormat="1" ht="20.100000000000001" customHeight="1" x14ac:dyDescent="0.25"/>
    <row r="218" s="2" customFormat="1" ht="20.100000000000001" customHeight="1" x14ac:dyDescent="0.25"/>
    <row r="219" s="2" customFormat="1" ht="20.100000000000001" customHeight="1" x14ac:dyDescent="0.25"/>
    <row r="220" s="2" customFormat="1" ht="20.100000000000001" customHeight="1" x14ac:dyDescent="0.25"/>
    <row r="221" s="2" customFormat="1" ht="20.100000000000001" customHeight="1" x14ac:dyDescent="0.25"/>
    <row r="222" s="2" customFormat="1" ht="20.100000000000001" customHeight="1" x14ac:dyDescent="0.25"/>
    <row r="223" s="2" customFormat="1" ht="20.100000000000001" customHeight="1" x14ac:dyDescent="0.25"/>
    <row r="224" s="2" customFormat="1" ht="20.100000000000001" customHeight="1" x14ac:dyDescent="0.25"/>
    <row r="225" s="2" customFormat="1" ht="20.100000000000001" customHeight="1" x14ac:dyDescent="0.25"/>
    <row r="226" s="2" customFormat="1" ht="20.100000000000001" customHeight="1" x14ac:dyDescent="0.25"/>
    <row r="227" s="2" customFormat="1" ht="20.100000000000001" customHeight="1" x14ac:dyDescent="0.25"/>
    <row r="228" s="2" customFormat="1" ht="20.100000000000001" customHeight="1" x14ac:dyDescent="0.25"/>
    <row r="229" s="2" customFormat="1" ht="20.100000000000001" customHeight="1" x14ac:dyDescent="0.25"/>
    <row r="230" s="2" customFormat="1" ht="20.100000000000001" customHeight="1" x14ac:dyDescent="0.25"/>
    <row r="231" s="2" customFormat="1" ht="20.100000000000001" customHeight="1" x14ac:dyDescent="0.25"/>
    <row r="232" s="2" customFormat="1" ht="20.100000000000001" customHeight="1" x14ac:dyDescent="0.25"/>
    <row r="233" s="2" customFormat="1" ht="20.100000000000001" customHeight="1" x14ac:dyDescent="0.25"/>
    <row r="234" s="2" customFormat="1" ht="20.100000000000001" customHeight="1" x14ac:dyDescent="0.25"/>
    <row r="235" s="2" customFormat="1" ht="20.100000000000001" customHeight="1" x14ac:dyDescent="0.25"/>
    <row r="236" s="2" customFormat="1" ht="20.100000000000001" customHeight="1" x14ac:dyDescent="0.25"/>
    <row r="237" s="2" customFormat="1" ht="20.100000000000001" customHeight="1" x14ac:dyDescent="0.25"/>
    <row r="238" s="2" customFormat="1" ht="20.100000000000001" customHeight="1" x14ac:dyDescent="0.25"/>
    <row r="239" s="2" customFormat="1" ht="20.100000000000001" customHeight="1" x14ac:dyDescent="0.25"/>
    <row r="240" s="2" customFormat="1" ht="20.100000000000001" customHeight="1" x14ac:dyDescent="0.25"/>
    <row r="241" s="2" customFormat="1" ht="20.100000000000001" customHeight="1" x14ac:dyDescent="0.25"/>
    <row r="242" s="2" customFormat="1" ht="20.100000000000001" customHeight="1" x14ac:dyDescent="0.25"/>
    <row r="243" s="2" customFormat="1" ht="20.100000000000001" customHeight="1" x14ac:dyDescent="0.25"/>
    <row r="244" s="2" customFormat="1" ht="20.100000000000001" customHeight="1" x14ac:dyDescent="0.25"/>
    <row r="245" s="2" customFormat="1" ht="20.100000000000001" customHeight="1" x14ac:dyDescent="0.25"/>
    <row r="246" s="2" customFormat="1" ht="20.100000000000001" customHeight="1" x14ac:dyDescent="0.25"/>
    <row r="247" s="2" customFormat="1" ht="20.100000000000001" customHeight="1" x14ac:dyDescent="0.25"/>
    <row r="248" s="2" customFormat="1" ht="20.100000000000001" customHeight="1" x14ac:dyDescent="0.25"/>
    <row r="249" s="2" customFormat="1" ht="20.100000000000001" customHeight="1" x14ac:dyDescent="0.25"/>
    <row r="250" s="2" customFormat="1" ht="20.100000000000001" customHeight="1" x14ac:dyDescent="0.25"/>
    <row r="251" s="2" customFormat="1" ht="20.100000000000001" customHeight="1" x14ac:dyDescent="0.25"/>
    <row r="252" s="2" customFormat="1" ht="20.100000000000001" customHeight="1" x14ac:dyDescent="0.25"/>
    <row r="253" s="2" customFormat="1" ht="20.100000000000001" customHeight="1" x14ac:dyDescent="0.25"/>
    <row r="254" s="2" customFormat="1" ht="20.100000000000001" customHeight="1" x14ac:dyDescent="0.25"/>
    <row r="255" s="2" customFormat="1" ht="20.100000000000001" customHeight="1" x14ac:dyDescent="0.25"/>
    <row r="256" s="2" customFormat="1" ht="20.100000000000001" customHeight="1" x14ac:dyDescent="0.25"/>
    <row r="257" s="2" customFormat="1" ht="20.100000000000001" customHeight="1" x14ac:dyDescent="0.25"/>
    <row r="258" s="2" customFormat="1" ht="20.100000000000001" customHeight="1" x14ac:dyDescent="0.25"/>
    <row r="259" s="2" customFormat="1" ht="20.100000000000001" customHeight="1" x14ac:dyDescent="0.25"/>
    <row r="260" s="2" customFormat="1" ht="20.100000000000001" customHeight="1" x14ac:dyDescent="0.25"/>
    <row r="261" s="2" customFormat="1" ht="20.100000000000001" customHeight="1" x14ac:dyDescent="0.25"/>
    <row r="262" s="2" customFormat="1" ht="20.100000000000001" customHeight="1" x14ac:dyDescent="0.25"/>
    <row r="263" s="2" customFormat="1" ht="20.100000000000001" customHeight="1" x14ac:dyDescent="0.25"/>
    <row r="264" s="2" customFormat="1" ht="20.100000000000001" customHeight="1" x14ac:dyDescent="0.25"/>
    <row r="265" s="2" customFormat="1" ht="20.100000000000001" customHeight="1" x14ac:dyDescent="0.25"/>
    <row r="266" s="2" customFormat="1" ht="20.100000000000001" customHeight="1" x14ac:dyDescent="0.25"/>
    <row r="267" s="2" customFormat="1" ht="20.100000000000001" customHeight="1" x14ac:dyDescent="0.25"/>
    <row r="268" s="2" customFormat="1" ht="20.100000000000001" customHeight="1" x14ac:dyDescent="0.25"/>
    <row r="269" s="2" customFormat="1" ht="20.100000000000001" customHeight="1" x14ac:dyDescent="0.25"/>
    <row r="270" s="2" customFormat="1" ht="20.100000000000001" customHeight="1" x14ac:dyDescent="0.25"/>
    <row r="271" s="2" customFormat="1" ht="20.100000000000001" customHeight="1" x14ac:dyDescent="0.25"/>
    <row r="272" s="2" customFormat="1" ht="20.100000000000001" customHeight="1" x14ac:dyDescent="0.25"/>
    <row r="273" s="2" customFormat="1" ht="20.100000000000001" customHeight="1" x14ac:dyDescent="0.25"/>
    <row r="274" s="2" customFormat="1" ht="20.100000000000001" customHeight="1" x14ac:dyDescent="0.25"/>
    <row r="275" s="2" customFormat="1" ht="20.100000000000001" customHeight="1" x14ac:dyDescent="0.25"/>
    <row r="276" s="2" customFormat="1" ht="20.100000000000001" customHeight="1" x14ac:dyDescent="0.25"/>
    <row r="277" s="2" customFormat="1" ht="20.100000000000001" customHeight="1" x14ac:dyDescent="0.25"/>
    <row r="278" s="2" customFormat="1" ht="20.100000000000001" customHeight="1" x14ac:dyDescent="0.25"/>
    <row r="279" s="2" customFormat="1" ht="20.100000000000001" customHeight="1" x14ac:dyDescent="0.25"/>
    <row r="280" s="2" customFormat="1" ht="20.100000000000001" customHeight="1" x14ac:dyDescent="0.25"/>
    <row r="281" s="2" customFormat="1" ht="20.100000000000001" customHeight="1" x14ac:dyDescent="0.25"/>
    <row r="282" s="2" customFormat="1" ht="20.100000000000001" customHeight="1" x14ac:dyDescent="0.25"/>
    <row r="283" s="2" customFormat="1" ht="20.100000000000001" customHeight="1" x14ac:dyDescent="0.25"/>
    <row r="284" s="2" customFormat="1" ht="20.100000000000001" customHeight="1" x14ac:dyDescent="0.25"/>
    <row r="285" s="2" customFormat="1" ht="20.100000000000001" customHeight="1" x14ac:dyDescent="0.25"/>
    <row r="286" s="2" customFormat="1" ht="20.100000000000001" customHeight="1" x14ac:dyDescent="0.25"/>
    <row r="287" s="2" customFormat="1" ht="20.100000000000001" customHeight="1" x14ac:dyDescent="0.25"/>
    <row r="288" s="2" customFormat="1" ht="20.100000000000001" customHeight="1" x14ac:dyDescent="0.25"/>
    <row r="289" s="2" customFormat="1" ht="20.100000000000001" customHeight="1" x14ac:dyDescent="0.25"/>
    <row r="290" s="2" customFormat="1" ht="20.100000000000001" customHeight="1" x14ac:dyDescent="0.25"/>
    <row r="291" s="2" customFormat="1" ht="20.100000000000001" customHeight="1" x14ac:dyDescent="0.25"/>
    <row r="292" s="2" customFormat="1" ht="20.100000000000001" customHeight="1" x14ac:dyDescent="0.25"/>
    <row r="293" s="2" customFormat="1" ht="20.100000000000001" customHeight="1" x14ac:dyDescent="0.25"/>
    <row r="294" s="2" customFormat="1" ht="20.100000000000001" customHeight="1" x14ac:dyDescent="0.25"/>
    <row r="295" s="2" customFormat="1" ht="20.100000000000001" customHeight="1" x14ac:dyDescent="0.25"/>
    <row r="296" s="2" customFormat="1" ht="20.100000000000001" customHeight="1" x14ac:dyDescent="0.25"/>
    <row r="297" s="2" customFormat="1" ht="20.100000000000001" customHeight="1" x14ac:dyDescent="0.25"/>
    <row r="298" s="2" customFormat="1" ht="20.100000000000001" customHeight="1" x14ac:dyDescent="0.25"/>
    <row r="299" s="2" customFormat="1" ht="20.100000000000001" customHeight="1" x14ac:dyDescent="0.25"/>
    <row r="300" s="2" customFormat="1" ht="20.100000000000001" customHeight="1" x14ac:dyDescent="0.25"/>
    <row r="301" s="2" customFormat="1" ht="20.100000000000001" customHeight="1" x14ac:dyDescent="0.25"/>
    <row r="302" s="2" customFormat="1" ht="20.100000000000001" customHeight="1" x14ac:dyDescent="0.25"/>
    <row r="303" s="2" customFormat="1" ht="20.100000000000001" customHeight="1" x14ac:dyDescent="0.25"/>
    <row r="304" s="2" customFormat="1" ht="20.100000000000001" customHeight="1" x14ac:dyDescent="0.25"/>
    <row r="305" s="2" customFormat="1" ht="20.100000000000001" customHeight="1" x14ac:dyDescent="0.25"/>
    <row r="306" s="2" customFormat="1" ht="20.100000000000001" customHeight="1" x14ac:dyDescent="0.25"/>
    <row r="307" s="2" customFormat="1" ht="20.100000000000001" customHeight="1" x14ac:dyDescent="0.25"/>
    <row r="308" s="2" customFormat="1" ht="20.100000000000001" customHeight="1" x14ac:dyDescent="0.25"/>
    <row r="309" s="2" customFormat="1" ht="20.100000000000001" customHeight="1" x14ac:dyDescent="0.25"/>
    <row r="310" s="2" customFormat="1" ht="20.100000000000001" customHeight="1" x14ac:dyDescent="0.25"/>
    <row r="311" s="2" customFormat="1" ht="20.100000000000001" customHeight="1" x14ac:dyDescent="0.25"/>
    <row r="312" s="2" customFormat="1" ht="20.100000000000001" customHeight="1" x14ac:dyDescent="0.25"/>
    <row r="313" s="2" customFormat="1" ht="20.100000000000001" customHeight="1" x14ac:dyDescent="0.25"/>
    <row r="314" s="2" customFormat="1" ht="20.100000000000001" customHeight="1" x14ac:dyDescent="0.25"/>
    <row r="315" s="2" customFormat="1" ht="20.100000000000001" customHeight="1" x14ac:dyDescent="0.25"/>
    <row r="316" s="2" customFormat="1" ht="20.100000000000001" customHeight="1" x14ac:dyDescent="0.25"/>
    <row r="317" s="2" customFormat="1" ht="20.100000000000001" customHeight="1" x14ac:dyDescent="0.25"/>
    <row r="318" s="2" customFormat="1" ht="20.100000000000001" customHeight="1" x14ac:dyDescent="0.25"/>
    <row r="319" s="2" customFormat="1" ht="20.100000000000001" customHeight="1" x14ac:dyDescent="0.25"/>
    <row r="320" s="2" customFormat="1" ht="20.100000000000001" customHeight="1" x14ac:dyDescent="0.25"/>
    <row r="321" s="2" customFormat="1" ht="20.100000000000001" customHeight="1" x14ac:dyDescent="0.25"/>
    <row r="322" s="2" customFormat="1" ht="20.100000000000001" customHeight="1" x14ac:dyDescent="0.25"/>
    <row r="323" s="2" customFormat="1" ht="20.100000000000001" customHeight="1" x14ac:dyDescent="0.25"/>
    <row r="324" s="2" customFormat="1" ht="20.100000000000001" customHeight="1" x14ac:dyDescent="0.25"/>
    <row r="325" s="2" customFormat="1" ht="20.100000000000001" customHeight="1" x14ac:dyDescent="0.25"/>
    <row r="326" s="2" customFormat="1" ht="20.100000000000001" customHeight="1" x14ac:dyDescent="0.25"/>
    <row r="327" s="2" customFormat="1" ht="20.100000000000001" customHeight="1" x14ac:dyDescent="0.25"/>
    <row r="328" s="2" customFormat="1" ht="20.100000000000001" customHeight="1" x14ac:dyDescent="0.25"/>
    <row r="329" s="2" customFormat="1" ht="20.100000000000001" customHeight="1" x14ac:dyDescent="0.25"/>
    <row r="330" s="2" customFormat="1" ht="20.100000000000001" customHeight="1" x14ac:dyDescent="0.25"/>
    <row r="331" s="2" customFormat="1" ht="20.100000000000001" customHeight="1" x14ac:dyDescent="0.25"/>
    <row r="332" s="2" customFormat="1" ht="20.100000000000001" customHeight="1" x14ac:dyDescent="0.25"/>
    <row r="333" s="2" customFormat="1" ht="20.100000000000001" customHeight="1" x14ac:dyDescent="0.25"/>
    <row r="334" s="2" customFormat="1" ht="20.100000000000001" customHeight="1" x14ac:dyDescent="0.25"/>
    <row r="335" s="2" customFormat="1" ht="20.100000000000001" customHeight="1" x14ac:dyDescent="0.25"/>
    <row r="336" s="2" customFormat="1" ht="20.100000000000001" customHeight="1" x14ac:dyDescent="0.25"/>
    <row r="337" s="2" customFormat="1" ht="20.100000000000001" customHeight="1" x14ac:dyDescent="0.25"/>
    <row r="338" s="2" customFormat="1" ht="20.100000000000001" customHeight="1" x14ac:dyDescent="0.25"/>
    <row r="339" s="2" customFormat="1" ht="20.100000000000001" customHeight="1" x14ac:dyDescent="0.25"/>
    <row r="340" s="2" customFormat="1" ht="20.100000000000001" customHeight="1" x14ac:dyDescent="0.25"/>
    <row r="341" s="2" customFormat="1" ht="20.100000000000001" customHeight="1" x14ac:dyDescent="0.25"/>
    <row r="342" s="2" customFormat="1" ht="20.100000000000001" customHeight="1" x14ac:dyDescent="0.25"/>
    <row r="343" s="2" customFormat="1" ht="20.100000000000001" customHeight="1" x14ac:dyDescent="0.25"/>
    <row r="344" s="2" customFormat="1" ht="20.100000000000001" customHeight="1" x14ac:dyDescent="0.25"/>
    <row r="345" s="2" customFormat="1" ht="20.100000000000001" customHeight="1" x14ac:dyDescent="0.25"/>
    <row r="346" s="2" customFormat="1" ht="20.100000000000001" customHeight="1" x14ac:dyDescent="0.25"/>
    <row r="347" s="2" customFormat="1" ht="20.100000000000001" customHeight="1" x14ac:dyDescent="0.25"/>
    <row r="348" s="2" customFormat="1" ht="20.100000000000001" customHeight="1" x14ac:dyDescent="0.25"/>
    <row r="349" s="2" customFormat="1" ht="20.100000000000001" customHeight="1" x14ac:dyDescent="0.25"/>
    <row r="350" s="2" customFormat="1" ht="20.100000000000001" customHeight="1" x14ac:dyDescent="0.25"/>
    <row r="351" s="2" customFormat="1" ht="20.100000000000001" customHeight="1" x14ac:dyDescent="0.25"/>
    <row r="352" s="2" customFormat="1" ht="20.100000000000001" customHeight="1" x14ac:dyDescent="0.25"/>
    <row r="353" s="2" customFormat="1" ht="20.100000000000001" customHeight="1" x14ac:dyDescent="0.25"/>
    <row r="354" s="2" customFormat="1" ht="20.100000000000001" customHeight="1" x14ac:dyDescent="0.25"/>
    <row r="355" s="2" customFormat="1" ht="20.100000000000001" customHeight="1" x14ac:dyDescent="0.25"/>
    <row r="356" s="2" customFormat="1" ht="20.100000000000001" customHeight="1" x14ac:dyDescent="0.25"/>
    <row r="357" s="2" customFormat="1" ht="20.100000000000001" customHeight="1" x14ac:dyDescent="0.25"/>
    <row r="358" s="2" customFormat="1" ht="20.100000000000001" customHeight="1" x14ac:dyDescent="0.25"/>
    <row r="359" s="2" customFormat="1" ht="20.100000000000001" customHeight="1" x14ac:dyDescent="0.25"/>
    <row r="360" s="2" customFormat="1" ht="20.100000000000001" customHeight="1" x14ac:dyDescent="0.25"/>
    <row r="361" s="2" customFormat="1" ht="20.100000000000001" customHeight="1" x14ac:dyDescent="0.25"/>
    <row r="362" s="2" customFormat="1" ht="20.100000000000001" customHeight="1" x14ac:dyDescent="0.25"/>
    <row r="363" s="2" customFormat="1" ht="20.100000000000001" customHeight="1" x14ac:dyDescent="0.25"/>
    <row r="364" s="2" customFormat="1" ht="20.100000000000001" customHeight="1" x14ac:dyDescent="0.25"/>
    <row r="365" s="2" customFormat="1" ht="20.100000000000001" customHeight="1" x14ac:dyDescent="0.25"/>
    <row r="366" s="2" customFormat="1" ht="20.100000000000001" customHeight="1" x14ac:dyDescent="0.25"/>
    <row r="367" s="2" customFormat="1" ht="20.100000000000001" customHeight="1" x14ac:dyDescent="0.25"/>
    <row r="368" s="2" customFormat="1" ht="20.100000000000001" customHeight="1" x14ac:dyDescent="0.25"/>
    <row r="369" s="2" customFormat="1" ht="20.100000000000001" customHeight="1" x14ac:dyDescent="0.25"/>
    <row r="370" s="2" customFormat="1" ht="20.100000000000001" customHeight="1" x14ac:dyDescent="0.25"/>
    <row r="371" s="2" customFormat="1" ht="20.100000000000001" customHeight="1" x14ac:dyDescent="0.25"/>
    <row r="372" s="2" customFormat="1" ht="20.100000000000001" customHeight="1" x14ac:dyDescent="0.25"/>
    <row r="373" s="2" customFormat="1" ht="20.100000000000001" customHeight="1" x14ac:dyDescent="0.25"/>
    <row r="374" s="2" customFormat="1" ht="20.100000000000001" customHeight="1" x14ac:dyDescent="0.25"/>
    <row r="375" s="2" customFormat="1" ht="20.100000000000001" customHeight="1" x14ac:dyDescent="0.25"/>
    <row r="376" s="2" customFormat="1" ht="20.100000000000001" customHeight="1" x14ac:dyDescent="0.25"/>
    <row r="377" s="2" customFormat="1" ht="20.100000000000001" customHeight="1" x14ac:dyDescent="0.25"/>
    <row r="378" s="2" customFormat="1" ht="20.100000000000001" customHeight="1" x14ac:dyDescent="0.25"/>
    <row r="379" s="2" customFormat="1" ht="20.100000000000001" customHeight="1" x14ac:dyDescent="0.25"/>
    <row r="380" s="2" customFormat="1" ht="20.100000000000001" customHeight="1" x14ac:dyDescent="0.25"/>
    <row r="381" s="2" customFormat="1" ht="20.100000000000001" customHeight="1" x14ac:dyDescent="0.25"/>
    <row r="382" s="2" customFormat="1" ht="20.100000000000001" customHeight="1" x14ac:dyDescent="0.25"/>
    <row r="383" s="2" customFormat="1" ht="20.100000000000001" customHeight="1" x14ac:dyDescent="0.25"/>
    <row r="384" s="2" customFormat="1" ht="20.100000000000001" customHeight="1" x14ac:dyDescent="0.25"/>
    <row r="385" s="2" customFormat="1" ht="20.100000000000001" customHeight="1" x14ac:dyDescent="0.25"/>
    <row r="386" s="2" customFormat="1" ht="20.100000000000001" customHeight="1" x14ac:dyDescent="0.25"/>
    <row r="387" s="2" customFormat="1" ht="20.100000000000001" customHeight="1" x14ac:dyDescent="0.25"/>
    <row r="388" s="2" customFormat="1" ht="20.100000000000001" customHeight="1" x14ac:dyDescent="0.25"/>
    <row r="389" s="2" customFormat="1" ht="20.100000000000001" customHeight="1" x14ac:dyDescent="0.25"/>
    <row r="390" s="2" customFormat="1" ht="20.100000000000001" customHeight="1" x14ac:dyDescent="0.25"/>
    <row r="391" s="2" customFormat="1" ht="20.100000000000001" customHeight="1" x14ac:dyDescent="0.25"/>
    <row r="392" s="2" customFormat="1" ht="20.100000000000001" customHeight="1" x14ac:dyDescent="0.25"/>
    <row r="393" s="2" customFormat="1" ht="20.100000000000001" customHeight="1" x14ac:dyDescent="0.25"/>
    <row r="394" s="2" customFormat="1" ht="20.100000000000001" customHeight="1" x14ac:dyDescent="0.25"/>
    <row r="395" s="2" customFormat="1" ht="20.100000000000001" customHeight="1" x14ac:dyDescent="0.25"/>
    <row r="396" s="2" customFormat="1" x14ac:dyDescent="0.25"/>
    <row r="397" s="2" customFormat="1" x14ac:dyDescent="0.25"/>
    <row r="398" s="2" customFormat="1" x14ac:dyDescent="0.25"/>
    <row r="399" s="2" customFormat="1" x14ac:dyDescent="0.25"/>
    <row r="400" s="2" customFormat="1" x14ac:dyDescent="0.25"/>
    <row r="401" s="2" customFormat="1" x14ac:dyDescent="0.25"/>
    <row r="402" s="2" customFormat="1" x14ac:dyDescent="0.25"/>
    <row r="403" s="2" customFormat="1" x14ac:dyDescent="0.25"/>
    <row r="404" s="2" customFormat="1" x14ac:dyDescent="0.25"/>
    <row r="405" s="2" customFormat="1" x14ac:dyDescent="0.25"/>
    <row r="406" s="2" customFormat="1" x14ac:dyDescent="0.25"/>
    <row r="407" s="2" customFormat="1" x14ac:dyDescent="0.25"/>
    <row r="408" s="2" customFormat="1" x14ac:dyDescent="0.25"/>
    <row r="409" s="2" customFormat="1" x14ac:dyDescent="0.25"/>
    <row r="410" s="2" customFormat="1" x14ac:dyDescent="0.25"/>
    <row r="411" s="2" customFormat="1" x14ac:dyDescent="0.25"/>
    <row r="412" s="2" customFormat="1" x14ac:dyDescent="0.25"/>
    <row r="413" s="2" customFormat="1" x14ac:dyDescent="0.25"/>
    <row r="414" s="2" customFormat="1" x14ac:dyDescent="0.25"/>
    <row r="415" s="2" customFormat="1" x14ac:dyDescent="0.25"/>
    <row r="416" s="2" customFormat="1" x14ac:dyDescent="0.25"/>
    <row r="417" s="2" customFormat="1" x14ac:dyDescent="0.25"/>
  </sheetData>
  <mergeCells count="27">
    <mergeCell ref="D7:O7"/>
    <mergeCell ref="A1:AZ1"/>
    <mergeCell ref="D3:O3"/>
    <mergeCell ref="D4:O4"/>
    <mergeCell ref="D5:O5"/>
    <mergeCell ref="D6:O6"/>
    <mergeCell ref="A50:AZ50"/>
    <mergeCell ref="D8:O8"/>
    <mergeCell ref="A10:AW10"/>
    <mergeCell ref="C13:F13"/>
    <mergeCell ref="G13:J13"/>
    <mergeCell ref="K13:N13"/>
    <mergeCell ref="O13:R13"/>
    <mergeCell ref="S13:V13"/>
    <mergeCell ref="W13:Z13"/>
    <mergeCell ref="A30:AI30"/>
    <mergeCell ref="C33:D33"/>
    <mergeCell ref="E33:F33"/>
    <mergeCell ref="G33:H33"/>
    <mergeCell ref="I33:J33"/>
    <mergeCell ref="A60:AA60"/>
    <mergeCell ref="C53:F53"/>
    <mergeCell ref="G53:J53"/>
    <mergeCell ref="K53:N53"/>
    <mergeCell ref="O53:R53"/>
    <mergeCell ref="S53:V53"/>
    <mergeCell ref="W53:Z53"/>
  </mergeCells>
  <hyperlinks>
    <hyperlink ref="A2" location="'4-Indice de Edificios'!A1" display="Índice de Edificios" xr:uid="{1ADBD7D9-678D-4149-8623-BE1BDEC9D56F}"/>
  </hyperlinks>
  <printOptions horizontalCentered="1"/>
  <pageMargins left="0.39370078740157483" right="0.39370078740157483" top="0.39370078740157483" bottom="0.39370078740157483" header="0.31496062992125984" footer="0.31496062992125984"/>
  <pageSetup scale="27" fitToHeight="2" orientation="landscape" verticalDpi="300" r:id="rId1"/>
  <headerFooter>
    <oddFooter>&amp;L&amp;A&amp;C&amp;D&amp;R&amp;P</oddFooter>
  </headerFooter>
  <drawing r:id="rId2"/>
  <legacyDrawing r:id="rId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1DCFA4-D2F9-4B44-8F51-877652C51ABC}">
  <sheetPr>
    <pageSetUpPr fitToPage="1"/>
  </sheetPr>
  <dimension ref="A1:AZ418"/>
  <sheetViews>
    <sheetView showGridLines="0" showRowColHeaders="0" zoomScale="70" zoomScaleNormal="70" workbookViewId="0">
      <selection activeCell="D15" sqref="D15:D26"/>
    </sheetView>
  </sheetViews>
  <sheetFormatPr baseColWidth="10" defaultColWidth="11.42578125" defaultRowHeight="15" x14ac:dyDescent="0.25"/>
  <cols>
    <col min="1" max="2" width="26.28515625" style="2" customWidth="1"/>
    <col min="3" max="3" width="15.7109375" style="2" customWidth="1"/>
    <col min="4" max="4" width="15.7109375" style="127" customWidth="1"/>
    <col min="5" max="54" width="15.7109375" style="2" customWidth="1"/>
    <col min="55" max="55" width="12.140625" style="2" bestFit="1" customWidth="1"/>
    <col min="56" max="56" width="13.28515625" style="2" bestFit="1" customWidth="1"/>
    <col min="57" max="57" width="11.42578125" style="2"/>
    <col min="58" max="58" width="13.28515625" style="2" bestFit="1" customWidth="1"/>
    <col min="59" max="59" width="14.7109375" style="2" bestFit="1" customWidth="1"/>
    <col min="60" max="60" width="13.28515625" style="2" bestFit="1" customWidth="1"/>
    <col min="61" max="16384" width="11.42578125" style="2"/>
  </cols>
  <sheetData>
    <row r="1" spans="1:52" ht="21.75" thickBot="1" x14ac:dyDescent="0.3">
      <c r="A1" s="230" t="s">
        <v>60</v>
      </c>
      <c r="B1" s="230"/>
      <c r="C1" s="230"/>
      <c r="D1" s="230"/>
      <c r="E1" s="230"/>
      <c r="F1" s="230"/>
      <c r="G1" s="230"/>
      <c r="H1" s="230"/>
      <c r="I1" s="230"/>
      <c r="J1" s="230"/>
      <c r="K1" s="230"/>
      <c r="L1" s="230"/>
      <c r="M1" s="230"/>
      <c r="N1" s="230"/>
      <c r="O1" s="230"/>
      <c r="P1" s="230"/>
      <c r="Q1" s="230"/>
      <c r="R1" s="230"/>
      <c r="S1" s="230"/>
      <c r="T1" s="230"/>
      <c r="U1" s="230"/>
      <c r="V1" s="230"/>
      <c r="W1" s="230"/>
      <c r="X1" s="230"/>
      <c r="Y1" s="230"/>
      <c r="Z1" s="230"/>
      <c r="AA1" s="230"/>
      <c r="AB1" s="230"/>
      <c r="AC1" s="230"/>
      <c r="AD1" s="230"/>
      <c r="AE1" s="230"/>
      <c r="AF1" s="230"/>
      <c r="AG1" s="230"/>
      <c r="AH1" s="230"/>
      <c r="AI1" s="230"/>
      <c r="AJ1" s="230"/>
      <c r="AK1" s="230"/>
      <c r="AL1" s="230"/>
      <c r="AM1" s="230"/>
      <c r="AN1" s="230"/>
      <c r="AO1" s="230"/>
      <c r="AP1" s="230"/>
      <c r="AQ1" s="230"/>
      <c r="AR1" s="230"/>
      <c r="AS1" s="230"/>
      <c r="AT1" s="230"/>
      <c r="AU1" s="230"/>
      <c r="AV1" s="230"/>
      <c r="AW1" s="230"/>
      <c r="AX1" s="230"/>
      <c r="AY1" s="230"/>
      <c r="AZ1" s="230"/>
    </row>
    <row r="2" spans="1:52" ht="21.75" thickBot="1" x14ac:dyDescent="0.3">
      <c r="A2" s="187" t="s">
        <v>240</v>
      </c>
      <c r="B2" s="121"/>
      <c r="C2" s="121"/>
      <c r="D2" s="125"/>
      <c r="E2" s="121"/>
      <c r="F2" s="121"/>
      <c r="G2" s="121"/>
      <c r="H2" s="121"/>
      <c r="I2" s="121"/>
      <c r="J2" s="121"/>
      <c r="K2" s="121"/>
      <c r="L2" s="121"/>
      <c r="M2" s="121"/>
      <c r="N2" s="121"/>
      <c r="O2" s="121"/>
      <c r="P2" s="121"/>
      <c r="Q2" s="121"/>
      <c r="R2" s="121"/>
      <c r="S2" s="121"/>
      <c r="T2" s="121"/>
      <c r="U2" s="121"/>
      <c r="V2" s="121"/>
      <c r="W2" s="121"/>
      <c r="X2" s="121"/>
      <c r="Y2" s="121"/>
      <c r="Z2" s="121"/>
      <c r="AA2" s="121"/>
      <c r="AB2" s="121"/>
      <c r="AC2" s="121"/>
      <c r="AD2" s="121"/>
      <c r="AE2" s="121"/>
      <c r="AF2" s="121"/>
      <c r="AG2" s="121"/>
      <c r="AH2" s="121"/>
      <c r="AI2" s="121"/>
      <c r="AJ2" s="121"/>
      <c r="AK2" s="121"/>
      <c r="AL2" s="121"/>
      <c r="AM2" s="121"/>
      <c r="AN2" s="121"/>
      <c r="AO2" s="121"/>
      <c r="AP2" s="121"/>
      <c r="AQ2" s="121"/>
      <c r="AR2" s="121"/>
      <c r="AS2" s="121"/>
      <c r="AT2" s="121"/>
      <c r="AU2" s="121"/>
      <c r="AV2" s="121"/>
      <c r="AW2" s="121"/>
    </row>
    <row r="3" spans="1:52" ht="20.100000000000001" customHeight="1" x14ac:dyDescent="0.25">
      <c r="A3" s="11" t="s">
        <v>12</v>
      </c>
      <c r="B3" s="11"/>
      <c r="C3" s="11"/>
      <c r="D3" s="237" t="str">
        <f>IF('3-Datos generales'!H11="","",'3-Datos generales'!H11)</f>
        <v xml:space="preserve">Universidad Nacional </v>
      </c>
      <c r="E3" s="237"/>
      <c r="F3" s="237"/>
      <c r="G3" s="237"/>
      <c r="H3" s="237"/>
      <c r="I3" s="237"/>
      <c r="J3" s="237"/>
      <c r="K3" s="237"/>
      <c r="L3" s="237"/>
      <c r="M3" s="237"/>
      <c r="N3" s="237"/>
      <c r="O3" s="237"/>
    </row>
    <row r="4" spans="1:52" ht="20.100000000000001" customHeight="1" x14ac:dyDescent="0.25">
      <c r="A4" s="11" t="s">
        <v>11</v>
      </c>
      <c r="B4" s="11"/>
      <c r="C4" s="11"/>
      <c r="D4" s="229" t="s">
        <v>224</v>
      </c>
      <c r="E4" s="229"/>
      <c r="F4" s="229"/>
      <c r="G4" s="229"/>
      <c r="H4" s="229"/>
      <c r="I4" s="229"/>
      <c r="J4" s="229"/>
      <c r="K4" s="229"/>
      <c r="L4" s="229"/>
      <c r="M4" s="229"/>
      <c r="N4" s="229"/>
      <c r="O4" s="229"/>
    </row>
    <row r="5" spans="1:52" ht="20.100000000000001" customHeight="1" x14ac:dyDescent="0.25">
      <c r="A5" s="11" t="s">
        <v>56</v>
      </c>
      <c r="B5" s="11"/>
      <c r="C5" s="11"/>
      <c r="D5" s="229">
        <v>1</v>
      </c>
      <c r="E5" s="229"/>
      <c r="F5" s="229"/>
      <c r="G5" s="229"/>
      <c r="H5" s="229"/>
      <c r="I5" s="229"/>
      <c r="J5" s="229"/>
      <c r="K5" s="229"/>
      <c r="L5" s="229"/>
      <c r="M5" s="229"/>
      <c r="N5" s="229"/>
      <c r="O5" s="229"/>
      <c r="P5" s="9"/>
      <c r="Q5" s="9"/>
      <c r="R5" s="9"/>
      <c r="S5" s="9"/>
      <c r="T5" s="9"/>
      <c r="U5" s="9"/>
      <c r="V5" s="9"/>
      <c r="W5" s="9"/>
      <c r="X5" s="9"/>
      <c r="Y5" s="9"/>
      <c r="Z5" s="9"/>
      <c r="AA5" s="9"/>
      <c r="AB5" s="9"/>
      <c r="AC5" s="9"/>
      <c r="AD5" s="9"/>
      <c r="AE5" s="9"/>
      <c r="AF5" s="9"/>
      <c r="AG5" s="9"/>
      <c r="AH5" s="9"/>
      <c r="AI5" s="9"/>
    </row>
    <row r="6" spans="1:52" ht="20.100000000000001" customHeight="1" x14ac:dyDescent="0.25">
      <c r="A6" s="122" t="s">
        <v>32</v>
      </c>
      <c r="B6" s="122"/>
      <c r="C6" s="122"/>
      <c r="D6" s="238">
        <v>2025</v>
      </c>
      <c r="E6" s="238"/>
      <c r="F6" s="238"/>
      <c r="G6" s="238"/>
      <c r="H6" s="238"/>
      <c r="I6" s="238"/>
      <c r="J6" s="238"/>
      <c r="K6" s="238"/>
      <c r="L6" s="238"/>
      <c r="M6" s="238"/>
      <c r="N6" s="238"/>
      <c r="O6" s="238"/>
      <c r="AJ6" s="17"/>
      <c r="AK6" s="17"/>
      <c r="AL6" s="17"/>
      <c r="AM6" s="17"/>
      <c r="AN6" s="17"/>
      <c r="AO6" s="17"/>
      <c r="AP6" s="17"/>
      <c r="AQ6" s="17"/>
      <c r="AR6" s="17"/>
      <c r="AS6" s="17"/>
      <c r="AT6" s="17"/>
      <c r="AU6" s="17"/>
      <c r="AV6" s="17"/>
      <c r="AW6" s="17"/>
    </row>
    <row r="7" spans="1:52" ht="20.100000000000001" customHeight="1" x14ac:dyDescent="0.25">
      <c r="A7" s="122" t="s">
        <v>13</v>
      </c>
      <c r="B7" s="122"/>
      <c r="C7" s="122"/>
      <c r="D7" s="228">
        <v>45698</v>
      </c>
      <c r="E7" s="229"/>
      <c r="F7" s="229"/>
      <c r="G7" s="229"/>
      <c r="H7" s="229"/>
      <c r="I7" s="229"/>
      <c r="J7" s="229"/>
      <c r="K7" s="229"/>
      <c r="L7" s="229"/>
      <c r="M7" s="229"/>
      <c r="N7" s="229"/>
      <c r="O7" s="229"/>
      <c r="AJ7" s="17"/>
      <c r="AK7" s="17"/>
      <c r="AL7" s="17"/>
      <c r="AM7" s="17"/>
      <c r="AN7" s="17"/>
      <c r="AO7" s="17"/>
      <c r="AP7" s="17"/>
      <c r="AQ7" s="17"/>
      <c r="AR7" s="17"/>
      <c r="AS7" s="17"/>
      <c r="AT7" s="17"/>
      <c r="AU7" s="17"/>
      <c r="AV7" s="17"/>
      <c r="AW7" s="17"/>
    </row>
    <row r="8" spans="1:52" ht="20.100000000000001" customHeight="1" x14ac:dyDescent="0.25">
      <c r="A8" s="122" t="s">
        <v>33</v>
      </c>
      <c r="B8" s="122"/>
      <c r="C8" s="122"/>
      <c r="D8" s="229" t="s">
        <v>241</v>
      </c>
      <c r="E8" s="229"/>
      <c r="F8" s="229"/>
      <c r="G8" s="229"/>
      <c r="H8" s="229"/>
      <c r="I8" s="229"/>
      <c r="J8" s="229"/>
      <c r="K8" s="229"/>
      <c r="L8" s="229"/>
      <c r="M8" s="229"/>
      <c r="N8" s="229"/>
      <c r="O8" s="229"/>
      <c r="AJ8" s="17"/>
      <c r="AK8" s="17"/>
      <c r="AL8" s="17"/>
      <c r="AM8" s="17"/>
      <c r="AN8" s="17"/>
      <c r="AO8" s="17"/>
      <c r="AP8" s="17"/>
      <c r="AQ8" s="17"/>
      <c r="AR8" s="17"/>
      <c r="AS8" s="17"/>
      <c r="AT8" s="17"/>
      <c r="AU8" s="17"/>
      <c r="AV8" s="17"/>
      <c r="AW8" s="17"/>
    </row>
    <row r="9" spans="1:52" ht="20.100000000000001" customHeight="1" x14ac:dyDescent="0.25">
      <c r="A9" s="122"/>
      <c r="B9" s="122"/>
      <c r="C9" s="122"/>
      <c r="D9" s="126"/>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row>
    <row r="10" spans="1:52" ht="21" x14ac:dyDescent="0.25">
      <c r="A10" s="230" t="s">
        <v>37</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c r="AW10" s="230"/>
    </row>
    <row r="11" spans="1:52" ht="20.100000000000001" customHeight="1" x14ac:dyDescent="0.25"/>
    <row r="12" spans="1:52" ht="20.100000000000001" customHeight="1" thickBot="1" x14ac:dyDescent="0.3"/>
    <row r="13" spans="1:52" s="16" customFormat="1" ht="20.100000000000001" customHeight="1" x14ac:dyDescent="0.25">
      <c r="A13" s="120" t="s">
        <v>43</v>
      </c>
      <c r="B13" s="174"/>
      <c r="C13" s="248" t="s">
        <v>22</v>
      </c>
      <c r="D13" s="249"/>
      <c r="E13" s="249"/>
      <c r="F13" s="256"/>
      <c r="G13" s="253" t="s">
        <v>141</v>
      </c>
      <c r="H13" s="254"/>
      <c r="I13" s="254"/>
      <c r="J13" s="257"/>
      <c r="K13" s="248" t="s">
        <v>24</v>
      </c>
      <c r="L13" s="249"/>
      <c r="M13" s="249"/>
      <c r="N13" s="256"/>
      <c r="O13" s="253" t="s">
        <v>34</v>
      </c>
      <c r="P13" s="254"/>
      <c r="Q13" s="254"/>
      <c r="R13" s="257"/>
      <c r="S13" s="248" t="s">
        <v>35</v>
      </c>
      <c r="T13" s="249"/>
      <c r="U13" s="249"/>
      <c r="V13" s="256"/>
      <c r="W13" s="253" t="s">
        <v>157</v>
      </c>
      <c r="X13" s="254"/>
      <c r="Y13" s="254"/>
      <c r="Z13" s="255"/>
    </row>
    <row r="14" spans="1:52" s="16" customFormat="1" ht="75" x14ac:dyDescent="0.25">
      <c r="A14" s="120" t="s">
        <v>0</v>
      </c>
      <c r="B14" s="173" t="s">
        <v>169</v>
      </c>
      <c r="C14" s="60" t="s">
        <v>50</v>
      </c>
      <c r="D14" s="85" t="s">
        <v>52</v>
      </c>
      <c r="E14" s="118" t="s">
        <v>79</v>
      </c>
      <c r="F14" s="118" t="s">
        <v>78</v>
      </c>
      <c r="G14" s="64" t="s">
        <v>50</v>
      </c>
      <c r="H14" s="119" t="s">
        <v>52</v>
      </c>
      <c r="I14" s="119" t="s">
        <v>79</v>
      </c>
      <c r="J14" s="119" t="s">
        <v>78</v>
      </c>
      <c r="K14" s="60" t="s">
        <v>50</v>
      </c>
      <c r="L14" s="118" t="s">
        <v>52</v>
      </c>
      <c r="M14" s="118" t="s">
        <v>79</v>
      </c>
      <c r="N14" s="118" t="s">
        <v>78</v>
      </c>
      <c r="O14" s="64" t="s">
        <v>50</v>
      </c>
      <c r="P14" s="119" t="s">
        <v>52</v>
      </c>
      <c r="Q14" s="119" t="s">
        <v>79</v>
      </c>
      <c r="R14" s="119" t="s">
        <v>78</v>
      </c>
      <c r="S14" s="60" t="s">
        <v>50</v>
      </c>
      <c r="T14" s="118" t="s">
        <v>52</v>
      </c>
      <c r="U14" s="118" t="s">
        <v>79</v>
      </c>
      <c r="V14" s="118" t="s">
        <v>78</v>
      </c>
      <c r="W14" s="64" t="s">
        <v>50</v>
      </c>
      <c r="X14" s="119" t="s">
        <v>52</v>
      </c>
      <c r="Y14" s="119" t="s">
        <v>79</v>
      </c>
      <c r="Z14" s="119" t="s">
        <v>78</v>
      </c>
    </row>
    <row r="15" spans="1:52" s="1" customFormat="1" ht="18" customHeight="1" x14ac:dyDescent="0.25">
      <c r="A15" s="4" t="s">
        <v>15</v>
      </c>
      <c r="B15" s="178"/>
      <c r="C15" s="192">
        <v>0</v>
      </c>
      <c r="D15" s="193">
        <v>0</v>
      </c>
      <c r="E15" s="84">
        <v>0</v>
      </c>
      <c r="F15" s="81" t="str">
        <f>IF(C15=0," ",E15/C15)</f>
        <v xml:space="preserve"> </v>
      </c>
      <c r="G15" s="83"/>
      <c r="H15" s="97"/>
      <c r="I15" s="84"/>
      <c r="J15" s="81" t="str">
        <f>IF(G15=0," ",I15/G15)</f>
        <v xml:space="preserve"> </v>
      </c>
      <c r="K15" s="83"/>
      <c r="L15" s="97"/>
      <c r="M15" s="84"/>
      <c r="N15" s="5" t="str">
        <f>IF(K15=0,"",M15/K15)</f>
        <v/>
      </c>
      <c r="O15" s="83"/>
      <c r="P15" s="97"/>
      <c r="Q15" s="84"/>
      <c r="R15" s="5" t="str">
        <f>IF(O15=0,"",Q15/O15)</f>
        <v/>
      </c>
      <c r="S15" s="83"/>
      <c r="T15" s="97"/>
      <c r="U15" s="84"/>
      <c r="V15" s="5" t="str">
        <f>IF(S15=0,"",U15/S15)</f>
        <v/>
      </c>
      <c r="W15" s="83"/>
      <c r="X15" s="97"/>
      <c r="Y15" s="84"/>
      <c r="Z15" s="81" t="str">
        <f>IF(W15=""," ",Y15/W15)</f>
        <v xml:space="preserve"> </v>
      </c>
    </row>
    <row r="16" spans="1:52" s="1" customFormat="1" ht="18" customHeight="1" x14ac:dyDescent="0.25">
      <c r="A16" s="6" t="s">
        <v>1</v>
      </c>
      <c r="B16" s="182"/>
      <c r="C16" s="192">
        <v>84.889473684210529</v>
      </c>
      <c r="D16" s="193">
        <v>48387</v>
      </c>
      <c r="E16" s="84">
        <v>0</v>
      </c>
      <c r="F16" s="81">
        <f t="shared" ref="F16:F26" si="0">IF(C16=0," ",E16/C16)</f>
        <v>0</v>
      </c>
      <c r="G16" s="83"/>
      <c r="H16" s="97"/>
      <c r="I16" s="84"/>
      <c r="J16" s="81" t="str">
        <f t="shared" ref="J16:J26" si="1">IF(G16=0," ",I16/G16)</f>
        <v xml:space="preserve"> </v>
      </c>
      <c r="K16" s="83"/>
      <c r="L16" s="97"/>
      <c r="M16" s="84"/>
      <c r="N16" s="5" t="str">
        <f t="shared" ref="N16:N26" si="2">IF(K16=0,"",M16/K16)</f>
        <v/>
      </c>
      <c r="O16" s="83"/>
      <c r="P16" s="97"/>
      <c r="Q16" s="84"/>
      <c r="R16" s="5" t="str">
        <f t="shared" ref="R16:R26" si="3">IF(O16=0,"",Q16/O16)</f>
        <v/>
      </c>
      <c r="S16" s="83"/>
      <c r="T16" s="97"/>
      <c r="U16" s="84"/>
      <c r="V16" s="5" t="str">
        <f t="shared" ref="V16:V26" si="4">IF(S16=0,"",U16/S16)</f>
        <v/>
      </c>
      <c r="W16" s="83"/>
      <c r="X16" s="97"/>
      <c r="Y16" s="84"/>
      <c r="Z16" s="81" t="str">
        <f t="shared" ref="Z16:Z26" si="5">IF(W16=""," ",Y16/W16)</f>
        <v xml:space="preserve"> </v>
      </c>
    </row>
    <row r="17" spans="1:35" s="1" customFormat="1" ht="18" customHeight="1" x14ac:dyDescent="0.25">
      <c r="A17" s="6" t="s">
        <v>2</v>
      </c>
      <c r="B17" s="182"/>
      <c r="C17" s="192">
        <v>53.640202702702702</v>
      </c>
      <c r="D17" s="193">
        <v>31755</v>
      </c>
      <c r="E17" s="84">
        <v>0</v>
      </c>
      <c r="F17" s="81">
        <f t="shared" si="0"/>
        <v>0</v>
      </c>
      <c r="G17" s="83"/>
      <c r="H17" s="97"/>
      <c r="I17" s="84"/>
      <c r="J17" s="81" t="str">
        <f t="shared" si="1"/>
        <v xml:space="preserve"> </v>
      </c>
      <c r="K17" s="83"/>
      <c r="L17" s="97"/>
      <c r="M17" s="84"/>
      <c r="N17" s="5" t="str">
        <f t="shared" si="2"/>
        <v/>
      </c>
      <c r="O17" s="83"/>
      <c r="P17" s="97"/>
      <c r="Q17" s="84"/>
      <c r="R17" s="5" t="str">
        <f t="shared" si="3"/>
        <v/>
      </c>
      <c r="S17" s="83"/>
      <c r="T17" s="97"/>
      <c r="U17" s="84"/>
      <c r="V17" s="5" t="str">
        <f t="shared" si="4"/>
        <v/>
      </c>
      <c r="W17" s="83"/>
      <c r="X17" s="97"/>
      <c r="Y17" s="84"/>
      <c r="Z17" s="81" t="str">
        <f t="shared" si="5"/>
        <v xml:space="preserve"> </v>
      </c>
    </row>
    <row r="18" spans="1:35" s="1" customFormat="1" ht="18" customHeight="1" x14ac:dyDescent="0.25">
      <c r="A18" s="6" t="s">
        <v>3</v>
      </c>
      <c r="B18" s="182"/>
      <c r="C18" s="192">
        <v>89.205623901581717</v>
      </c>
      <c r="D18" s="193">
        <v>50758</v>
      </c>
      <c r="E18" s="84">
        <v>0</v>
      </c>
      <c r="F18" s="81">
        <f t="shared" si="0"/>
        <v>0</v>
      </c>
      <c r="G18" s="83"/>
      <c r="H18" s="97"/>
      <c r="I18" s="84"/>
      <c r="J18" s="81" t="str">
        <f t="shared" si="1"/>
        <v xml:space="preserve"> </v>
      </c>
      <c r="K18" s="83"/>
      <c r="L18" s="97"/>
      <c r="M18" s="84"/>
      <c r="N18" s="5" t="str">
        <f t="shared" si="2"/>
        <v/>
      </c>
      <c r="O18" s="83"/>
      <c r="P18" s="97"/>
      <c r="Q18" s="84"/>
      <c r="R18" s="5" t="str">
        <f t="shared" si="3"/>
        <v/>
      </c>
      <c r="S18" s="83"/>
      <c r="T18" s="97"/>
      <c r="U18" s="84"/>
      <c r="V18" s="5" t="str">
        <f t="shared" si="4"/>
        <v/>
      </c>
      <c r="W18" s="83"/>
      <c r="X18" s="97"/>
      <c r="Y18" s="84"/>
      <c r="Z18" s="81" t="str">
        <f t="shared" si="5"/>
        <v xml:space="preserve"> </v>
      </c>
    </row>
    <row r="19" spans="1:35" s="1" customFormat="1" ht="18" customHeight="1" x14ac:dyDescent="0.25">
      <c r="A19" s="6" t="s">
        <v>4</v>
      </c>
      <c r="B19" s="182"/>
      <c r="C19" s="192">
        <v>134.15045871559633</v>
      </c>
      <c r="D19" s="193">
        <v>73112</v>
      </c>
      <c r="E19" s="84">
        <v>0</v>
      </c>
      <c r="F19" s="81">
        <f t="shared" si="0"/>
        <v>0</v>
      </c>
      <c r="G19" s="83"/>
      <c r="H19" s="97"/>
      <c r="I19" s="84"/>
      <c r="J19" s="81" t="str">
        <f t="shared" si="1"/>
        <v xml:space="preserve"> </v>
      </c>
      <c r="K19" s="83"/>
      <c r="L19" s="97"/>
      <c r="M19" s="84"/>
      <c r="N19" s="5" t="str">
        <f t="shared" si="2"/>
        <v/>
      </c>
      <c r="O19" s="83"/>
      <c r="P19" s="97"/>
      <c r="Q19" s="84"/>
      <c r="R19" s="5" t="str">
        <f t="shared" si="3"/>
        <v/>
      </c>
      <c r="S19" s="83"/>
      <c r="T19" s="97"/>
      <c r="U19" s="84"/>
      <c r="V19" s="5" t="str">
        <f t="shared" si="4"/>
        <v/>
      </c>
      <c r="W19" s="83"/>
      <c r="X19" s="97"/>
      <c r="Y19" s="84"/>
      <c r="Z19" s="81" t="str">
        <f t="shared" si="5"/>
        <v xml:space="preserve"> </v>
      </c>
    </row>
    <row r="20" spans="1:35" s="1" customFormat="1" ht="18" customHeight="1" x14ac:dyDescent="0.25">
      <c r="A20" s="6" t="s">
        <v>5</v>
      </c>
      <c r="B20" s="182"/>
      <c r="C20" s="192">
        <v>196.62830188679246</v>
      </c>
      <c r="D20" s="193">
        <v>104213</v>
      </c>
      <c r="E20" s="84">
        <v>0</v>
      </c>
      <c r="F20" s="81">
        <f t="shared" si="0"/>
        <v>0</v>
      </c>
      <c r="G20" s="83"/>
      <c r="H20" s="97"/>
      <c r="I20" s="84"/>
      <c r="J20" s="81" t="str">
        <f t="shared" si="1"/>
        <v xml:space="preserve"> </v>
      </c>
      <c r="K20" s="83"/>
      <c r="L20" s="97"/>
      <c r="M20" s="84"/>
      <c r="N20" s="5" t="str">
        <f t="shared" si="2"/>
        <v/>
      </c>
      <c r="O20" s="83"/>
      <c r="P20" s="97"/>
      <c r="Q20" s="84"/>
      <c r="R20" s="5" t="str">
        <f t="shared" si="3"/>
        <v/>
      </c>
      <c r="S20" s="83"/>
      <c r="T20" s="97"/>
      <c r="U20" s="84"/>
      <c r="V20" s="5" t="str">
        <f t="shared" si="4"/>
        <v/>
      </c>
      <c r="W20" s="83"/>
      <c r="X20" s="97"/>
      <c r="Y20" s="84"/>
      <c r="Z20" s="81" t="str">
        <f t="shared" si="5"/>
        <v xml:space="preserve"> </v>
      </c>
    </row>
    <row r="21" spans="1:35" s="1" customFormat="1" ht="18" customHeight="1" x14ac:dyDescent="0.25">
      <c r="A21" s="4" t="s">
        <v>6</v>
      </c>
      <c r="B21" s="178"/>
      <c r="C21" s="192">
        <v>93.072106261859588</v>
      </c>
      <c r="D21" s="193">
        <v>49049</v>
      </c>
      <c r="E21" s="84">
        <v>0</v>
      </c>
      <c r="F21" s="81">
        <f t="shared" si="0"/>
        <v>0</v>
      </c>
      <c r="G21" s="83"/>
      <c r="H21" s="97"/>
      <c r="I21" s="84"/>
      <c r="J21" s="81" t="str">
        <f t="shared" si="1"/>
        <v xml:space="preserve"> </v>
      </c>
      <c r="K21" s="83"/>
      <c r="L21" s="97"/>
      <c r="M21" s="84"/>
      <c r="N21" s="5" t="str">
        <f t="shared" si="2"/>
        <v/>
      </c>
      <c r="O21" s="83"/>
      <c r="P21" s="97"/>
      <c r="Q21" s="84"/>
      <c r="R21" s="5" t="str">
        <f t="shared" si="3"/>
        <v/>
      </c>
      <c r="S21" s="83"/>
      <c r="T21" s="97"/>
      <c r="U21" s="84"/>
      <c r="V21" s="5" t="str">
        <f t="shared" si="4"/>
        <v/>
      </c>
      <c r="W21" s="83"/>
      <c r="X21" s="97"/>
      <c r="Y21" s="84"/>
      <c r="Z21" s="81" t="str">
        <f t="shared" si="5"/>
        <v xml:space="preserve"> </v>
      </c>
    </row>
    <row r="22" spans="1:35" s="1" customFormat="1" ht="18" customHeight="1" x14ac:dyDescent="0.25">
      <c r="A22" s="6" t="s">
        <v>16</v>
      </c>
      <c r="B22" s="182"/>
      <c r="C22" s="192">
        <v>218.6750448833034</v>
      </c>
      <c r="D22" s="193">
        <v>121802</v>
      </c>
      <c r="E22" s="84">
        <v>0</v>
      </c>
      <c r="F22" s="81">
        <f t="shared" si="0"/>
        <v>0</v>
      </c>
      <c r="G22" s="83"/>
      <c r="H22" s="97"/>
      <c r="I22" s="84"/>
      <c r="J22" s="81" t="str">
        <f t="shared" si="1"/>
        <v xml:space="preserve"> </v>
      </c>
      <c r="K22" s="83"/>
      <c r="L22" s="97"/>
      <c r="M22" s="84"/>
      <c r="N22" s="5" t="str">
        <f t="shared" si="2"/>
        <v/>
      </c>
      <c r="O22" s="83"/>
      <c r="P22" s="97"/>
      <c r="Q22" s="84"/>
      <c r="R22" s="5" t="str">
        <f t="shared" si="3"/>
        <v/>
      </c>
      <c r="S22" s="83"/>
      <c r="T22" s="97"/>
      <c r="U22" s="84"/>
      <c r="V22" s="5" t="str">
        <f t="shared" si="4"/>
        <v/>
      </c>
      <c r="W22" s="83"/>
      <c r="X22" s="97"/>
      <c r="Y22" s="84"/>
      <c r="Z22" s="81" t="str">
        <f t="shared" si="5"/>
        <v xml:space="preserve"> </v>
      </c>
    </row>
    <row r="23" spans="1:35" s="1" customFormat="1" ht="18" customHeight="1" x14ac:dyDescent="0.25">
      <c r="A23" s="4" t="s">
        <v>7</v>
      </c>
      <c r="B23" s="178"/>
      <c r="C23" s="192">
        <v>161.24468085106383</v>
      </c>
      <c r="D23" s="193">
        <v>90942</v>
      </c>
      <c r="E23" s="84">
        <v>0</v>
      </c>
      <c r="F23" s="81">
        <f t="shared" si="0"/>
        <v>0</v>
      </c>
      <c r="G23" s="83"/>
      <c r="H23" s="97"/>
      <c r="I23" s="84"/>
      <c r="J23" s="81" t="str">
        <f t="shared" si="1"/>
        <v xml:space="preserve"> </v>
      </c>
      <c r="K23" s="83"/>
      <c r="L23" s="97"/>
      <c r="M23" s="84"/>
      <c r="N23" s="5" t="str">
        <f t="shared" si="2"/>
        <v/>
      </c>
      <c r="O23" s="83"/>
      <c r="P23" s="97"/>
      <c r="Q23" s="84"/>
      <c r="R23" s="5" t="str">
        <f t="shared" si="3"/>
        <v/>
      </c>
      <c r="S23" s="83"/>
      <c r="T23" s="97"/>
      <c r="U23" s="84"/>
      <c r="V23" s="5" t="str">
        <f t="shared" si="4"/>
        <v/>
      </c>
      <c r="W23" s="83"/>
      <c r="X23" s="97"/>
      <c r="Y23" s="84"/>
      <c r="Z23" s="81" t="str">
        <f t="shared" si="5"/>
        <v xml:space="preserve"> </v>
      </c>
    </row>
    <row r="24" spans="1:35" s="1" customFormat="1" ht="18" customHeight="1" x14ac:dyDescent="0.25">
      <c r="A24" s="6" t="s">
        <v>8</v>
      </c>
      <c r="B24" s="182"/>
      <c r="C24" s="192">
        <v>32.377697841726622</v>
      </c>
      <c r="D24" s="193">
        <v>18002</v>
      </c>
      <c r="E24" s="84">
        <v>0</v>
      </c>
      <c r="F24" s="81">
        <f t="shared" si="0"/>
        <v>0</v>
      </c>
      <c r="G24" s="83"/>
      <c r="H24" s="97"/>
      <c r="I24" s="84"/>
      <c r="J24" s="81" t="str">
        <f t="shared" si="1"/>
        <v xml:space="preserve"> </v>
      </c>
      <c r="K24" s="83"/>
      <c r="L24" s="97"/>
      <c r="M24" s="84"/>
      <c r="N24" s="5" t="str">
        <f t="shared" si="2"/>
        <v/>
      </c>
      <c r="O24" s="83"/>
      <c r="P24" s="97"/>
      <c r="Q24" s="84"/>
      <c r="R24" s="5" t="str">
        <f t="shared" si="3"/>
        <v/>
      </c>
      <c r="S24" s="83"/>
      <c r="T24" s="97"/>
      <c r="U24" s="84"/>
      <c r="V24" s="5" t="str">
        <f t="shared" si="4"/>
        <v/>
      </c>
      <c r="W24" s="83"/>
      <c r="X24" s="97"/>
      <c r="Y24" s="84"/>
      <c r="Z24" s="81" t="str">
        <f t="shared" si="5"/>
        <v xml:space="preserve"> </v>
      </c>
    </row>
    <row r="25" spans="1:35" s="1" customFormat="1" ht="18" customHeight="1" x14ac:dyDescent="0.25">
      <c r="A25" s="4" t="s">
        <v>9</v>
      </c>
      <c r="B25" s="178"/>
      <c r="C25" s="192">
        <v>119.14159292035399</v>
      </c>
      <c r="D25" s="193">
        <v>67315</v>
      </c>
      <c r="E25" s="84">
        <v>0</v>
      </c>
      <c r="F25" s="81">
        <f t="shared" si="0"/>
        <v>0</v>
      </c>
      <c r="G25" s="83"/>
      <c r="H25" s="97"/>
      <c r="I25" s="84"/>
      <c r="J25" s="81" t="str">
        <f t="shared" si="1"/>
        <v xml:space="preserve"> </v>
      </c>
      <c r="K25" s="83"/>
      <c r="L25" s="97"/>
      <c r="M25" s="84"/>
      <c r="N25" s="5" t="str">
        <f t="shared" si="2"/>
        <v/>
      </c>
      <c r="O25" s="83"/>
      <c r="P25" s="97"/>
      <c r="Q25" s="84"/>
      <c r="R25" s="5" t="str">
        <f t="shared" si="3"/>
        <v/>
      </c>
      <c r="S25" s="83"/>
      <c r="T25" s="97"/>
      <c r="U25" s="84"/>
      <c r="V25" s="5" t="str">
        <f t="shared" si="4"/>
        <v/>
      </c>
      <c r="W25" s="83"/>
      <c r="X25" s="97"/>
      <c r="Y25" s="84"/>
      <c r="Z25" s="81" t="str">
        <f t="shared" si="5"/>
        <v xml:space="preserve"> </v>
      </c>
    </row>
    <row r="26" spans="1:35" s="1" customFormat="1" ht="18" customHeight="1" x14ac:dyDescent="0.25">
      <c r="A26" s="6" t="s">
        <v>10</v>
      </c>
      <c r="B26" s="182"/>
      <c r="C26" s="192">
        <v>59.247755834829441</v>
      </c>
      <c r="D26" s="193">
        <v>33001</v>
      </c>
      <c r="E26" s="84">
        <v>0</v>
      </c>
      <c r="F26" s="81">
        <f t="shared" si="0"/>
        <v>0</v>
      </c>
      <c r="G26" s="83"/>
      <c r="H26" s="97"/>
      <c r="I26" s="84"/>
      <c r="J26" s="81" t="str">
        <f t="shared" si="1"/>
        <v xml:space="preserve"> </v>
      </c>
      <c r="K26" s="83"/>
      <c r="L26" s="97"/>
      <c r="M26" s="84"/>
      <c r="N26" s="5" t="str">
        <f t="shared" si="2"/>
        <v/>
      </c>
      <c r="O26" s="83"/>
      <c r="P26" s="97"/>
      <c r="Q26" s="84"/>
      <c r="R26" s="5" t="str">
        <f t="shared" si="3"/>
        <v/>
      </c>
      <c r="S26" s="83"/>
      <c r="T26" s="97"/>
      <c r="U26" s="84"/>
      <c r="V26" s="5" t="str">
        <f t="shared" si="4"/>
        <v/>
      </c>
      <c r="W26" s="83"/>
      <c r="X26" s="97"/>
      <c r="Y26" s="84"/>
      <c r="Z26" s="81" t="str">
        <f t="shared" si="5"/>
        <v xml:space="preserve"> </v>
      </c>
    </row>
    <row r="27" spans="1:35" s="11" customFormat="1" ht="18" customHeight="1" x14ac:dyDescent="0.25">
      <c r="A27" s="59" t="s">
        <v>30</v>
      </c>
      <c r="B27" s="175"/>
      <c r="C27" s="61">
        <f>IF(SUM(C15:C26)=0,0,SUM(C15:C26))</f>
        <v>1242.2729394840205</v>
      </c>
      <c r="D27" s="98">
        <f t="shared" ref="D27:Z27" si="6">IF(SUM(D15:D26)=0,0,SUM(D15:D26))</f>
        <v>688336</v>
      </c>
      <c r="E27" s="10">
        <f t="shared" si="6"/>
        <v>0</v>
      </c>
      <c r="F27" s="10">
        <f t="shared" si="6"/>
        <v>0</v>
      </c>
      <c r="G27" s="65">
        <f t="shared" si="6"/>
        <v>0</v>
      </c>
      <c r="H27" s="99">
        <f t="shared" si="6"/>
        <v>0</v>
      </c>
      <c r="I27" s="65">
        <f t="shared" si="6"/>
        <v>0</v>
      </c>
      <c r="J27" s="65">
        <f t="shared" si="6"/>
        <v>0</v>
      </c>
      <c r="K27" s="61">
        <f t="shared" si="6"/>
        <v>0</v>
      </c>
      <c r="L27" s="100">
        <f t="shared" si="6"/>
        <v>0</v>
      </c>
      <c r="M27" s="61">
        <f t="shared" si="6"/>
        <v>0</v>
      </c>
      <c r="N27" s="61">
        <f t="shared" si="6"/>
        <v>0</v>
      </c>
      <c r="O27" s="123">
        <f t="shared" si="6"/>
        <v>0</v>
      </c>
      <c r="P27" s="100">
        <f t="shared" si="6"/>
        <v>0</v>
      </c>
      <c r="Q27" s="61">
        <f t="shared" si="6"/>
        <v>0</v>
      </c>
      <c r="R27" s="61">
        <f t="shared" si="6"/>
        <v>0</v>
      </c>
      <c r="S27" s="123">
        <f t="shared" si="6"/>
        <v>0</v>
      </c>
      <c r="T27" s="100">
        <f t="shared" si="6"/>
        <v>0</v>
      </c>
      <c r="U27" s="61">
        <f t="shared" si="6"/>
        <v>0</v>
      </c>
      <c r="V27" s="61">
        <f t="shared" si="6"/>
        <v>0</v>
      </c>
      <c r="W27" s="65">
        <f t="shared" si="6"/>
        <v>0</v>
      </c>
      <c r="X27" s="99">
        <f t="shared" si="6"/>
        <v>0</v>
      </c>
      <c r="Y27" s="65">
        <f t="shared" si="6"/>
        <v>0</v>
      </c>
      <c r="Z27" s="65">
        <f t="shared" si="6"/>
        <v>0</v>
      </c>
    </row>
    <row r="28" spans="1:35" s="11" customFormat="1" ht="18" customHeight="1" thickBot="1" x14ac:dyDescent="0.3">
      <c r="A28" s="59" t="s">
        <v>31</v>
      </c>
      <c r="B28" s="62">
        <f>IF(SUM(B15:B26)&gt;0,AVERAGE(B15:B26),0)</f>
        <v>0</v>
      </c>
      <c r="C28" s="62">
        <f>IF(SUM(C15:C26)&gt;0,AVERAGE(C15:C26),0)</f>
        <v>103.52274495700171</v>
      </c>
      <c r="D28" s="62">
        <f t="shared" ref="D28:F28" si="7">IF(SUM(D15:D26)&gt;0,AVERAGE(D15:D26),0)</f>
        <v>57361.333333333336</v>
      </c>
      <c r="E28" s="62">
        <f t="shared" si="7"/>
        <v>0</v>
      </c>
      <c r="F28" s="62">
        <f t="shared" si="7"/>
        <v>0</v>
      </c>
      <c r="G28" s="66">
        <f>IF(G27=0,0,AVERAGE(G15:G26))</f>
        <v>0</v>
      </c>
      <c r="H28" s="66">
        <f t="shared" ref="H28:J28" si="8">IF(H27=0,0,AVERAGE(H15:H26))</f>
        <v>0</v>
      </c>
      <c r="I28" s="66">
        <f t="shared" si="8"/>
        <v>0</v>
      </c>
      <c r="J28" s="66">
        <f t="shared" si="8"/>
        <v>0</v>
      </c>
      <c r="K28" s="62">
        <f t="shared" ref="K28:V28" si="9">IF(SUM(K15:K26)&gt;0,AVERAGE(K15:K26),0)</f>
        <v>0</v>
      </c>
      <c r="L28" s="62">
        <f t="shared" si="9"/>
        <v>0</v>
      </c>
      <c r="M28" s="62">
        <f t="shared" si="9"/>
        <v>0</v>
      </c>
      <c r="N28" s="62">
        <f t="shared" si="9"/>
        <v>0</v>
      </c>
      <c r="O28" s="124">
        <f t="shared" si="9"/>
        <v>0</v>
      </c>
      <c r="P28" s="62">
        <f t="shared" si="9"/>
        <v>0</v>
      </c>
      <c r="Q28" s="62">
        <f t="shared" si="9"/>
        <v>0</v>
      </c>
      <c r="R28" s="62">
        <f t="shared" si="9"/>
        <v>0</v>
      </c>
      <c r="S28" s="124">
        <f t="shared" si="9"/>
        <v>0</v>
      </c>
      <c r="T28" s="62">
        <f t="shared" si="9"/>
        <v>0</v>
      </c>
      <c r="U28" s="62">
        <f t="shared" si="9"/>
        <v>0</v>
      </c>
      <c r="V28" s="62">
        <f t="shared" si="9"/>
        <v>0</v>
      </c>
      <c r="W28" s="66">
        <f t="shared" ref="W28:Z28" si="10">IF(W27=0,0,AVERAGE(W15:W26))</f>
        <v>0</v>
      </c>
      <c r="X28" s="66">
        <f t="shared" si="10"/>
        <v>0</v>
      </c>
      <c r="Y28" s="66">
        <f t="shared" si="10"/>
        <v>0</v>
      </c>
      <c r="Z28" s="66">
        <f t="shared" si="10"/>
        <v>0</v>
      </c>
    </row>
    <row r="29" spans="1:35" s="11" customFormat="1" ht="18" customHeight="1" x14ac:dyDescent="0.25">
      <c r="A29" s="128"/>
      <c r="B29" s="128"/>
      <c r="D29" s="129"/>
    </row>
    <row r="30" spans="1:35" ht="21" x14ac:dyDescent="0.25">
      <c r="A30" s="230" t="s">
        <v>36</v>
      </c>
      <c r="B30" s="230"/>
      <c r="C30" s="230"/>
      <c r="D30" s="230"/>
      <c r="E30" s="230"/>
      <c r="F30" s="230"/>
      <c r="G30" s="230"/>
      <c r="H30" s="230"/>
      <c r="I30" s="230"/>
      <c r="J30" s="230"/>
      <c r="K30" s="230"/>
      <c r="L30" s="230"/>
      <c r="M30" s="230"/>
      <c r="N30" s="230"/>
      <c r="O30" s="230"/>
      <c r="P30" s="230"/>
      <c r="Q30" s="230"/>
      <c r="R30" s="230"/>
      <c r="S30" s="230"/>
      <c r="T30" s="230"/>
      <c r="U30" s="230"/>
      <c r="V30" s="230"/>
      <c r="W30" s="230"/>
      <c r="X30" s="230"/>
      <c r="Y30" s="230"/>
      <c r="Z30" s="230"/>
      <c r="AA30" s="230"/>
      <c r="AB30" s="230"/>
      <c r="AC30" s="230"/>
      <c r="AD30" s="230"/>
      <c r="AE30" s="230"/>
      <c r="AF30" s="230"/>
      <c r="AG30" s="230"/>
      <c r="AH30" s="230"/>
      <c r="AI30" s="230"/>
    </row>
    <row r="31" spans="1:35" x14ac:dyDescent="0.25">
      <c r="A31" s="3"/>
      <c r="B31" s="3"/>
      <c r="C31" s="3"/>
      <c r="D31" s="130"/>
      <c r="E31" s="3"/>
      <c r="F31" s="3"/>
      <c r="G31" s="3"/>
      <c r="H31" s="3"/>
      <c r="I31" s="3"/>
      <c r="J31" s="3"/>
      <c r="K31" s="3"/>
      <c r="L31" s="3"/>
      <c r="M31" s="3"/>
      <c r="N31" s="3"/>
      <c r="O31" s="3"/>
    </row>
    <row r="32" spans="1:35" x14ac:dyDescent="0.25">
      <c r="A32" s="3"/>
      <c r="B32" s="3"/>
      <c r="C32" s="3"/>
      <c r="D32" s="130"/>
      <c r="E32" s="3"/>
      <c r="F32" s="3"/>
      <c r="G32" s="3"/>
      <c r="H32" s="3"/>
      <c r="I32" s="3"/>
      <c r="J32" s="3"/>
      <c r="K32" s="3"/>
      <c r="L32" s="3"/>
      <c r="M32" s="3"/>
      <c r="N32" s="3"/>
      <c r="O32" s="3"/>
    </row>
    <row r="33" spans="1:10" s="1" customFormat="1" ht="36.75" customHeight="1" x14ac:dyDescent="0.25">
      <c r="A33" s="117" t="s">
        <v>43</v>
      </c>
      <c r="B33" s="172"/>
      <c r="C33" s="242" t="s">
        <v>144</v>
      </c>
      <c r="D33" s="243"/>
      <c r="E33" s="244" t="s">
        <v>156</v>
      </c>
      <c r="F33" s="245"/>
      <c r="G33" s="246" t="s">
        <v>145</v>
      </c>
      <c r="H33" s="247"/>
      <c r="I33" s="242" t="s">
        <v>146</v>
      </c>
      <c r="J33" s="243"/>
    </row>
    <row r="34" spans="1:10" s="1" customFormat="1" ht="30" x14ac:dyDescent="0.25">
      <c r="A34" s="117" t="s">
        <v>0</v>
      </c>
      <c r="B34" s="117" t="s">
        <v>169</v>
      </c>
      <c r="C34" s="117" t="s">
        <v>50</v>
      </c>
      <c r="D34" s="87" t="s">
        <v>51</v>
      </c>
      <c r="E34" s="78" t="s">
        <v>50</v>
      </c>
      <c r="F34" s="78" t="s">
        <v>51</v>
      </c>
      <c r="G34" s="116" t="s">
        <v>50</v>
      </c>
      <c r="H34" s="116" t="s">
        <v>51</v>
      </c>
      <c r="I34" s="115" t="s">
        <v>50</v>
      </c>
      <c r="J34" s="117" t="s">
        <v>51</v>
      </c>
    </row>
    <row r="35" spans="1:10" s="1" customFormat="1" ht="18" customHeight="1" x14ac:dyDescent="0.25">
      <c r="A35" s="4" t="s">
        <v>15</v>
      </c>
      <c r="B35" s="179"/>
      <c r="C35" s="110"/>
      <c r="D35" s="93"/>
      <c r="E35" s="92"/>
      <c r="F35" s="101"/>
      <c r="G35" s="92"/>
      <c r="H35" s="101"/>
      <c r="I35" s="92"/>
      <c r="J35" s="101"/>
    </row>
    <row r="36" spans="1:10" s="1" customFormat="1" ht="18" customHeight="1" x14ac:dyDescent="0.25">
      <c r="A36" s="6" t="s">
        <v>1</v>
      </c>
      <c r="B36" s="180"/>
      <c r="C36" s="111"/>
      <c r="D36" s="86"/>
      <c r="E36" s="92"/>
      <c r="F36" s="101"/>
      <c r="G36" s="84"/>
      <c r="H36" s="97"/>
      <c r="I36" s="84"/>
      <c r="J36" s="97"/>
    </row>
    <row r="37" spans="1:10" s="1" customFormat="1" ht="18" customHeight="1" x14ac:dyDescent="0.25">
      <c r="A37" s="6" t="s">
        <v>2</v>
      </c>
      <c r="B37" s="180"/>
      <c r="C37" s="111"/>
      <c r="D37" s="86"/>
      <c r="E37" s="92"/>
      <c r="F37" s="101"/>
      <c r="G37" s="84"/>
      <c r="H37" s="97"/>
      <c r="I37" s="84"/>
      <c r="J37" s="97"/>
    </row>
    <row r="38" spans="1:10" s="1" customFormat="1" ht="18" customHeight="1" x14ac:dyDescent="0.25">
      <c r="A38" s="6" t="s">
        <v>3</v>
      </c>
      <c r="B38" s="180"/>
      <c r="C38" s="111"/>
      <c r="D38" s="86"/>
      <c r="E38" s="92"/>
      <c r="F38" s="101"/>
      <c r="G38" s="84"/>
      <c r="H38" s="97"/>
      <c r="I38" s="84"/>
      <c r="J38" s="97"/>
    </row>
    <row r="39" spans="1:10" s="1" customFormat="1" ht="18" customHeight="1" x14ac:dyDescent="0.25">
      <c r="A39" s="6" t="s">
        <v>4</v>
      </c>
      <c r="B39" s="180"/>
      <c r="C39" s="111"/>
      <c r="D39" s="86"/>
      <c r="E39" s="92"/>
      <c r="F39" s="101"/>
      <c r="G39" s="84"/>
      <c r="H39" s="97"/>
      <c r="I39" s="84"/>
      <c r="J39" s="97"/>
    </row>
    <row r="40" spans="1:10" s="1" customFormat="1" ht="18" customHeight="1" x14ac:dyDescent="0.25">
      <c r="A40" s="6" t="s">
        <v>5</v>
      </c>
      <c r="B40" s="180"/>
      <c r="C40" s="111"/>
      <c r="D40" s="86"/>
      <c r="E40" s="92"/>
      <c r="F40" s="101"/>
      <c r="G40" s="84"/>
      <c r="H40" s="97"/>
      <c r="I40" s="84"/>
      <c r="J40" s="97"/>
    </row>
    <row r="41" spans="1:10" s="1" customFormat="1" ht="18" customHeight="1" x14ac:dyDescent="0.25">
      <c r="A41" s="4" t="s">
        <v>6</v>
      </c>
      <c r="B41" s="179"/>
      <c r="C41" s="111"/>
      <c r="D41" s="86"/>
      <c r="E41" s="92"/>
      <c r="F41" s="101"/>
      <c r="G41" s="84"/>
      <c r="H41" s="97"/>
      <c r="I41" s="84"/>
      <c r="J41" s="97"/>
    </row>
    <row r="42" spans="1:10" s="1" customFormat="1" ht="18" customHeight="1" x14ac:dyDescent="0.25">
      <c r="A42" s="6" t="s">
        <v>16</v>
      </c>
      <c r="B42" s="180"/>
      <c r="C42" s="111"/>
      <c r="D42" s="86"/>
      <c r="E42" s="92"/>
      <c r="F42" s="101"/>
      <c r="G42" s="84"/>
      <c r="H42" s="97"/>
      <c r="I42" s="84"/>
      <c r="J42" s="97"/>
    </row>
    <row r="43" spans="1:10" s="1" customFormat="1" ht="18" customHeight="1" x14ac:dyDescent="0.25">
      <c r="A43" s="4" t="s">
        <v>7</v>
      </c>
      <c r="B43" s="179"/>
      <c r="C43" s="111"/>
      <c r="D43" s="86"/>
      <c r="E43" s="92"/>
      <c r="F43" s="101"/>
      <c r="G43" s="84"/>
      <c r="H43" s="97"/>
      <c r="I43" s="84"/>
      <c r="J43" s="97"/>
    </row>
    <row r="44" spans="1:10" s="1" customFormat="1" ht="18" customHeight="1" x14ac:dyDescent="0.25">
      <c r="A44" s="6" t="s">
        <v>8</v>
      </c>
      <c r="B44" s="180"/>
      <c r="C44" s="111"/>
      <c r="D44" s="86"/>
      <c r="E44" s="92"/>
      <c r="F44" s="101"/>
      <c r="G44" s="84"/>
      <c r="H44" s="97"/>
      <c r="I44" s="84"/>
      <c r="J44" s="97"/>
    </row>
    <row r="45" spans="1:10" s="1" customFormat="1" ht="18" customHeight="1" x14ac:dyDescent="0.25">
      <c r="A45" s="4" t="s">
        <v>9</v>
      </c>
      <c r="B45" s="179"/>
      <c r="C45" s="111"/>
      <c r="D45" s="86"/>
      <c r="E45" s="92"/>
      <c r="F45" s="101"/>
      <c r="G45" s="84"/>
      <c r="H45" s="97"/>
      <c r="I45" s="84"/>
      <c r="J45" s="97"/>
    </row>
    <row r="46" spans="1:10" s="1" customFormat="1" ht="18" customHeight="1" x14ac:dyDescent="0.25">
      <c r="A46" s="6" t="s">
        <v>10</v>
      </c>
      <c r="B46" s="180"/>
      <c r="C46" s="111"/>
      <c r="D46" s="97"/>
      <c r="E46" s="92"/>
      <c r="F46" s="101"/>
      <c r="G46" s="84"/>
      <c r="H46" s="97"/>
      <c r="I46" s="84"/>
      <c r="J46" s="97"/>
    </row>
    <row r="47" spans="1:10" ht="18" customHeight="1" x14ac:dyDescent="0.25">
      <c r="A47" s="21" t="s">
        <v>30</v>
      </c>
      <c r="B47" s="21"/>
      <c r="C47" s="133">
        <f>IF(SUM(C35:C46)=0,0,SUM(C35:C46))</f>
        <v>0</v>
      </c>
      <c r="D47" s="87">
        <f t="shared" ref="D47:J47" si="11">IF(SUM(D35:D46)=0,0,SUM(D35:D46))</f>
        <v>0</v>
      </c>
      <c r="E47" s="78">
        <f t="shared" si="11"/>
        <v>0</v>
      </c>
      <c r="F47" s="132">
        <f t="shared" si="11"/>
        <v>0</v>
      </c>
      <c r="G47" s="116">
        <f t="shared" si="11"/>
        <v>0</v>
      </c>
      <c r="H47" s="102">
        <f t="shared" si="11"/>
        <v>0</v>
      </c>
      <c r="I47" s="28">
        <f t="shared" si="11"/>
        <v>0</v>
      </c>
      <c r="J47" s="103">
        <f t="shared" si="11"/>
        <v>0</v>
      </c>
    </row>
    <row r="48" spans="1:10" ht="18" customHeight="1" x14ac:dyDescent="0.25">
      <c r="A48" s="21" t="s">
        <v>38</v>
      </c>
      <c r="B48" s="21"/>
      <c r="C48" s="133">
        <f>IF(SUM(C35:C46)&gt;0,AVERAGE(C35:C46),0)</f>
        <v>0</v>
      </c>
      <c r="D48" s="133">
        <f t="shared" ref="D48:J48" si="12">IF(SUM(D35:D46)&gt;0,AVERAGE(D35:D46),0)</f>
        <v>0</v>
      </c>
      <c r="E48" s="133">
        <f t="shared" si="12"/>
        <v>0</v>
      </c>
      <c r="F48" s="133">
        <f t="shared" si="12"/>
        <v>0</v>
      </c>
      <c r="G48" s="133">
        <f t="shared" si="12"/>
        <v>0</v>
      </c>
      <c r="H48" s="133">
        <f t="shared" si="12"/>
        <v>0</v>
      </c>
      <c r="I48" s="133">
        <f t="shared" si="12"/>
        <v>0</v>
      </c>
      <c r="J48" s="133">
        <f t="shared" si="12"/>
        <v>0</v>
      </c>
    </row>
    <row r="49" spans="1:52" ht="18" customHeight="1" x14ac:dyDescent="0.25">
      <c r="A49" s="113"/>
      <c r="B49" s="113"/>
    </row>
    <row r="50" spans="1:52" ht="21" x14ac:dyDescent="0.25">
      <c r="A50" s="230" t="s">
        <v>44</v>
      </c>
      <c r="B50" s="230"/>
      <c r="C50" s="230"/>
      <c r="D50" s="230"/>
      <c r="E50" s="230"/>
      <c r="F50" s="230"/>
      <c r="G50" s="230"/>
      <c r="H50" s="230"/>
      <c r="I50" s="230"/>
      <c r="J50" s="230"/>
      <c r="K50" s="230"/>
      <c r="L50" s="230"/>
      <c r="M50" s="230"/>
      <c r="N50" s="230"/>
      <c r="O50" s="230"/>
      <c r="P50" s="230"/>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230"/>
      <c r="AX50" s="230"/>
      <c r="AY50" s="230"/>
      <c r="AZ50" s="230"/>
    </row>
    <row r="52" spans="1:52" ht="15.75" thickBot="1" x14ac:dyDescent="0.3"/>
    <row r="53" spans="1:52" s="16" customFormat="1" ht="20.100000000000001" customHeight="1" x14ac:dyDescent="0.25">
      <c r="A53" s="75" t="s">
        <v>43</v>
      </c>
      <c r="B53" s="176"/>
      <c r="C53" s="239" t="s">
        <v>22</v>
      </c>
      <c r="D53" s="240"/>
      <c r="E53" s="240"/>
      <c r="F53" s="241"/>
      <c r="G53" s="250" t="s">
        <v>23</v>
      </c>
      <c r="H53" s="251"/>
      <c r="I53" s="251"/>
      <c r="J53" s="252"/>
      <c r="K53" s="239" t="s">
        <v>24</v>
      </c>
      <c r="L53" s="240"/>
      <c r="M53" s="240"/>
      <c r="N53" s="241"/>
      <c r="O53" s="250" t="s">
        <v>147</v>
      </c>
      <c r="P53" s="251"/>
      <c r="Q53" s="251"/>
      <c r="R53" s="252"/>
      <c r="S53" s="239" t="s">
        <v>148</v>
      </c>
      <c r="T53" s="240"/>
      <c r="U53" s="240"/>
      <c r="V53" s="241"/>
      <c r="W53" s="248" t="s">
        <v>140</v>
      </c>
      <c r="X53" s="249"/>
      <c r="Y53" s="249"/>
      <c r="Z53" s="249"/>
    </row>
    <row r="54" spans="1:52" s="16" customFormat="1" ht="90" x14ac:dyDescent="0.25">
      <c r="A54" s="76" t="s">
        <v>40</v>
      </c>
      <c r="B54" s="177" t="s">
        <v>169</v>
      </c>
      <c r="C54" s="67" t="s">
        <v>50</v>
      </c>
      <c r="D54" s="88" t="s">
        <v>51</v>
      </c>
      <c r="E54" s="43" t="s">
        <v>79</v>
      </c>
      <c r="F54" s="43" t="s">
        <v>80</v>
      </c>
      <c r="G54" s="73" t="s">
        <v>54</v>
      </c>
      <c r="H54" s="42" t="s">
        <v>53</v>
      </c>
      <c r="I54" s="42" t="s">
        <v>79</v>
      </c>
      <c r="J54" s="42" t="s">
        <v>80</v>
      </c>
      <c r="K54" s="67" t="s">
        <v>50</v>
      </c>
      <c r="L54" s="43" t="s">
        <v>51</v>
      </c>
      <c r="M54" s="43" t="s">
        <v>79</v>
      </c>
      <c r="N54" s="43" t="s">
        <v>80</v>
      </c>
      <c r="O54" s="73" t="s">
        <v>55</v>
      </c>
      <c r="P54" s="42" t="s">
        <v>53</v>
      </c>
      <c r="Q54" s="42" t="s">
        <v>79</v>
      </c>
      <c r="R54" s="42" t="s">
        <v>80</v>
      </c>
      <c r="S54" s="67" t="s">
        <v>50</v>
      </c>
      <c r="T54" s="43" t="s">
        <v>51</v>
      </c>
      <c r="U54" s="43" t="s">
        <v>79</v>
      </c>
      <c r="V54" s="43" t="s">
        <v>80</v>
      </c>
      <c r="W54" s="60" t="s">
        <v>50</v>
      </c>
      <c r="X54" s="118" t="s">
        <v>51</v>
      </c>
      <c r="Y54" s="118" t="s">
        <v>79</v>
      </c>
      <c r="Z54" s="118" t="s">
        <v>80</v>
      </c>
    </row>
    <row r="55" spans="1:52" s="131" customFormat="1" ht="18" customHeight="1" x14ac:dyDescent="0.25">
      <c r="A55" s="77" t="s">
        <v>41</v>
      </c>
      <c r="B55" s="181"/>
      <c r="C55" s="69">
        <f>+C27</f>
        <v>1242.2729394840205</v>
      </c>
      <c r="D55" s="89">
        <f>+D27</f>
        <v>688336</v>
      </c>
      <c r="E55" s="44">
        <f>E27</f>
        <v>0</v>
      </c>
      <c r="F55" s="44">
        <f>F28</f>
        <v>0</v>
      </c>
      <c r="G55" s="69">
        <f>+G27+W27</f>
        <v>0</v>
      </c>
      <c r="H55" s="89">
        <f>H27+X27</f>
        <v>0</v>
      </c>
      <c r="I55" s="44">
        <f>I27+Y27</f>
        <v>0</v>
      </c>
      <c r="J55" s="44">
        <f>AVERAGE(J28,Z28)</f>
        <v>0</v>
      </c>
      <c r="K55" s="69">
        <f>+K27</f>
        <v>0</v>
      </c>
      <c r="L55" s="89">
        <f>L27</f>
        <v>0</v>
      </c>
      <c r="M55" s="44">
        <f>M27</f>
        <v>0</v>
      </c>
      <c r="N55" s="44">
        <f>N28</f>
        <v>0</v>
      </c>
      <c r="O55" s="69">
        <f>+O27</f>
        <v>0</v>
      </c>
      <c r="P55" s="89">
        <f>P27</f>
        <v>0</v>
      </c>
      <c r="Q55" s="44">
        <f>Q27</f>
        <v>0</v>
      </c>
      <c r="R55" s="44">
        <f>R28</f>
        <v>0</v>
      </c>
      <c r="S55" s="108">
        <f>+S27</f>
        <v>0</v>
      </c>
      <c r="T55" s="89">
        <f>T27</f>
        <v>0</v>
      </c>
      <c r="U55" s="44">
        <f>U27</f>
        <v>0</v>
      </c>
      <c r="V55" s="44">
        <f>V28</f>
        <v>0</v>
      </c>
      <c r="W55" s="79" t="s">
        <v>142</v>
      </c>
      <c r="X55" s="106" t="s">
        <v>142</v>
      </c>
      <c r="Y55" s="80" t="s">
        <v>142</v>
      </c>
      <c r="Z55" s="80" t="s">
        <v>142</v>
      </c>
    </row>
    <row r="56" spans="1:52" s="131" customFormat="1" ht="18" customHeight="1" x14ac:dyDescent="0.25">
      <c r="A56" s="77" t="s">
        <v>42</v>
      </c>
      <c r="B56" s="181"/>
      <c r="C56" s="69">
        <f>C47</f>
        <v>0</v>
      </c>
      <c r="D56" s="89">
        <f>D47</f>
        <v>0</v>
      </c>
      <c r="E56" s="94" t="s">
        <v>158</v>
      </c>
      <c r="F56" s="94" t="s">
        <v>29</v>
      </c>
      <c r="G56" s="69">
        <f>+E47</f>
        <v>0</v>
      </c>
      <c r="H56" s="89">
        <f>+F47</f>
        <v>0</v>
      </c>
      <c r="I56" s="44" t="s">
        <v>143</v>
      </c>
      <c r="J56" s="44" t="s">
        <v>29</v>
      </c>
      <c r="K56" s="69">
        <f>G47</f>
        <v>0</v>
      </c>
      <c r="L56" s="104">
        <f>H47</f>
        <v>0</v>
      </c>
      <c r="M56" s="44" t="s">
        <v>29</v>
      </c>
      <c r="N56" s="44" t="s">
        <v>29</v>
      </c>
      <c r="O56" s="69" t="s">
        <v>142</v>
      </c>
      <c r="P56" s="89" t="s">
        <v>29</v>
      </c>
      <c r="Q56" s="44" t="s">
        <v>29</v>
      </c>
      <c r="R56" s="44" t="s">
        <v>29</v>
      </c>
      <c r="S56" s="108" t="s">
        <v>142</v>
      </c>
      <c r="T56" s="89" t="s">
        <v>29</v>
      </c>
      <c r="U56" s="44" t="s">
        <v>29</v>
      </c>
      <c r="V56" s="44" t="s">
        <v>29</v>
      </c>
      <c r="W56" s="79">
        <f>+I47</f>
        <v>0</v>
      </c>
      <c r="X56" s="106">
        <f>+J47</f>
        <v>0</v>
      </c>
      <c r="Y56" s="80" t="s">
        <v>142</v>
      </c>
      <c r="Z56" s="80" t="s">
        <v>142</v>
      </c>
    </row>
    <row r="57" spans="1:52" s="131" customFormat="1" ht="18" customHeight="1" x14ac:dyDescent="0.25">
      <c r="A57" s="77" t="s">
        <v>39</v>
      </c>
      <c r="B57" s="181"/>
      <c r="C57" s="71">
        <f t="shared" ref="C57:H57" si="13">SUM(C55:C56)</f>
        <v>1242.2729394840205</v>
      </c>
      <c r="D57" s="91">
        <f t="shared" si="13"/>
        <v>688336</v>
      </c>
      <c r="E57" s="22">
        <f>SUM(E55:E56)</f>
        <v>0</v>
      </c>
      <c r="F57" s="22" t="s">
        <v>29</v>
      </c>
      <c r="G57" s="74">
        <f t="shared" si="13"/>
        <v>0</v>
      </c>
      <c r="H57" s="90">
        <f t="shared" si="13"/>
        <v>0</v>
      </c>
      <c r="I57" s="23">
        <f>SUM(I55:I56)</f>
        <v>0</v>
      </c>
      <c r="J57" s="23" t="s">
        <v>29</v>
      </c>
      <c r="K57" s="71">
        <f>SUM(K55:K56)</f>
        <v>0</v>
      </c>
      <c r="L57" s="91">
        <f>SUM(L55:L56)</f>
        <v>0</v>
      </c>
      <c r="M57" s="22">
        <f>SUM(M55:M56)</f>
        <v>0</v>
      </c>
      <c r="N57" s="22" t="s">
        <v>29</v>
      </c>
      <c r="O57" s="74">
        <f>SUM(O55:O56)</f>
        <v>0</v>
      </c>
      <c r="P57" s="90">
        <f t="shared" ref="P57:Q57" si="14">SUM(P55:P56)</f>
        <v>0</v>
      </c>
      <c r="Q57" s="74">
        <f t="shared" si="14"/>
        <v>0</v>
      </c>
      <c r="R57" s="23" t="s">
        <v>29</v>
      </c>
      <c r="S57" s="109" t="str">
        <f t="shared" ref="S57:U57" si="15">IF(SUM(S55:S56)=0,"",SUM(S55:S56))</f>
        <v/>
      </c>
      <c r="T57" s="105" t="str">
        <f t="shared" si="15"/>
        <v/>
      </c>
      <c r="U57" s="22" t="str">
        <f t="shared" si="15"/>
        <v/>
      </c>
      <c r="V57" s="22" t="s">
        <v>29</v>
      </c>
      <c r="W57" s="61">
        <f t="shared" ref="W57:Z57" si="16">SUM(W55:W56)</f>
        <v>0</v>
      </c>
      <c r="X57" s="98">
        <f t="shared" si="16"/>
        <v>0</v>
      </c>
      <c r="Y57" s="10">
        <f t="shared" si="16"/>
        <v>0</v>
      </c>
      <c r="Z57" s="10">
        <f t="shared" si="16"/>
        <v>0</v>
      </c>
    </row>
    <row r="58" spans="1:52" ht="18" customHeight="1" x14ac:dyDescent="0.25">
      <c r="A58" s="2" t="s">
        <v>166</v>
      </c>
    </row>
    <row r="59" spans="1:52" ht="18" customHeight="1" x14ac:dyDescent="0.25"/>
    <row r="60" spans="1:52" ht="18" customHeight="1" x14ac:dyDescent="0.25"/>
    <row r="61" spans="1:52" ht="20.100000000000001" customHeight="1" x14ac:dyDescent="0.25">
      <c r="A61" s="230" t="s">
        <v>45</v>
      </c>
      <c r="B61" s="230"/>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121"/>
      <c r="AC61" s="121"/>
      <c r="AD61" s="121"/>
      <c r="AE61" s="121"/>
      <c r="AF61" s="121"/>
      <c r="AG61" s="121"/>
      <c r="AH61" s="121"/>
      <c r="AI61" s="12"/>
      <c r="AJ61" s="12"/>
      <c r="AK61" s="12"/>
      <c r="AL61" s="12"/>
      <c r="AM61" s="12"/>
      <c r="AN61" s="12"/>
      <c r="AO61" s="12"/>
      <c r="AP61" s="12"/>
      <c r="AQ61" s="12"/>
      <c r="AR61" s="12"/>
    </row>
    <row r="62" spans="1:52" ht="20.100000000000001" customHeight="1" x14ac:dyDescent="0.25"/>
    <row r="63" spans="1:52" ht="20.100000000000001" customHeight="1" x14ac:dyDescent="0.25"/>
    <row r="64" spans="1:52" ht="20.100000000000001" customHeight="1" x14ac:dyDescent="0.25"/>
    <row r="65" spans="4:4" ht="20.100000000000001" customHeight="1" x14ac:dyDescent="0.25"/>
    <row r="66" spans="4:4" ht="20.100000000000001" customHeight="1" x14ac:dyDescent="0.25">
      <c r="D66" s="2"/>
    </row>
    <row r="67" spans="4:4" ht="20.100000000000001" customHeight="1" x14ac:dyDescent="0.25">
      <c r="D67" s="2"/>
    </row>
    <row r="68" spans="4:4" ht="20.100000000000001" customHeight="1" x14ac:dyDescent="0.25">
      <c r="D68" s="2"/>
    </row>
    <row r="69" spans="4:4" ht="20.100000000000001" customHeight="1" x14ac:dyDescent="0.25">
      <c r="D69" s="2"/>
    </row>
    <row r="70" spans="4:4" ht="20.100000000000001" customHeight="1" x14ac:dyDescent="0.25">
      <c r="D70" s="2"/>
    </row>
    <row r="71" spans="4:4" ht="20.100000000000001" customHeight="1" x14ac:dyDescent="0.25">
      <c r="D71" s="2"/>
    </row>
    <row r="72" spans="4:4" ht="20.100000000000001" customHeight="1" x14ac:dyDescent="0.25">
      <c r="D72" s="2"/>
    </row>
    <row r="73" spans="4:4" ht="20.100000000000001" customHeight="1" x14ac:dyDescent="0.25">
      <c r="D73" s="2"/>
    </row>
    <row r="74" spans="4:4" ht="20.100000000000001" customHeight="1" x14ac:dyDescent="0.25">
      <c r="D74" s="2"/>
    </row>
    <row r="75" spans="4:4" ht="20.100000000000001" customHeight="1" x14ac:dyDescent="0.25">
      <c r="D75" s="2"/>
    </row>
    <row r="76" spans="4:4" ht="20.100000000000001" customHeight="1" x14ac:dyDescent="0.25">
      <c r="D76" s="2"/>
    </row>
    <row r="77" spans="4:4" ht="20.100000000000001" customHeight="1" x14ac:dyDescent="0.25">
      <c r="D77" s="2"/>
    </row>
    <row r="78" spans="4:4" ht="20.100000000000001" customHeight="1" x14ac:dyDescent="0.25">
      <c r="D78" s="2"/>
    </row>
    <row r="79" spans="4:4" ht="20.100000000000001" customHeight="1" x14ac:dyDescent="0.25">
      <c r="D79" s="2"/>
    </row>
    <row r="80" spans="4:4" ht="20.100000000000001" customHeight="1" x14ac:dyDescent="0.25">
      <c r="D80" s="2"/>
    </row>
    <row r="81" s="2" customFormat="1" ht="20.100000000000001" customHeight="1" x14ac:dyDescent="0.25"/>
    <row r="82" s="2" customFormat="1" ht="20.100000000000001" customHeight="1" x14ac:dyDescent="0.25"/>
    <row r="83" s="2" customFormat="1" ht="20.100000000000001" customHeight="1" x14ac:dyDescent="0.25"/>
    <row r="84" s="2" customFormat="1" ht="20.100000000000001" customHeight="1" x14ac:dyDescent="0.25"/>
    <row r="85" s="2" customFormat="1" ht="20.100000000000001" customHeight="1" x14ac:dyDescent="0.25"/>
    <row r="86" s="2" customFormat="1" ht="20.100000000000001" customHeight="1" x14ac:dyDescent="0.25"/>
    <row r="87" s="2" customFormat="1" ht="20.100000000000001" customHeight="1" x14ac:dyDescent="0.25"/>
    <row r="88" s="2" customFormat="1" ht="20.100000000000001" customHeight="1" x14ac:dyDescent="0.25"/>
    <row r="89" s="2" customFormat="1" ht="20.100000000000001" customHeight="1" x14ac:dyDescent="0.25"/>
    <row r="90" s="2" customFormat="1" ht="20.100000000000001" customHeight="1" x14ac:dyDescent="0.25"/>
    <row r="91" s="2" customFormat="1" ht="20.100000000000001" customHeight="1" x14ac:dyDescent="0.25"/>
    <row r="92" s="2" customFormat="1" ht="20.100000000000001" customHeight="1" x14ac:dyDescent="0.25"/>
    <row r="93" s="2" customFormat="1" ht="20.100000000000001" customHeight="1" x14ac:dyDescent="0.25"/>
    <row r="94" s="2" customFormat="1" ht="20.100000000000001" customHeight="1" x14ac:dyDescent="0.25"/>
    <row r="95" s="2" customFormat="1" ht="20.100000000000001" customHeight="1" x14ac:dyDescent="0.25"/>
    <row r="96" s="2" customFormat="1" ht="20.100000000000001" customHeight="1" x14ac:dyDescent="0.25"/>
    <row r="97" s="2" customFormat="1" ht="20.100000000000001" customHeight="1" x14ac:dyDescent="0.25"/>
    <row r="98" s="2" customFormat="1" ht="20.100000000000001" customHeight="1" x14ac:dyDescent="0.25"/>
    <row r="99" s="2" customFormat="1" ht="20.100000000000001" customHeight="1" x14ac:dyDescent="0.25"/>
    <row r="100" s="2" customFormat="1" ht="20.100000000000001" customHeight="1" x14ac:dyDescent="0.25"/>
    <row r="101" s="2" customFormat="1" ht="20.100000000000001" customHeight="1" x14ac:dyDescent="0.25"/>
    <row r="102" s="2" customFormat="1" ht="20.100000000000001" customHeight="1" x14ac:dyDescent="0.25"/>
    <row r="103" s="2" customFormat="1" ht="20.100000000000001" customHeight="1" x14ac:dyDescent="0.25"/>
    <row r="104" s="2" customFormat="1" ht="20.100000000000001" customHeight="1" x14ac:dyDescent="0.25"/>
    <row r="105" s="2" customFormat="1" ht="20.100000000000001" customHeight="1" x14ac:dyDescent="0.25"/>
    <row r="106" s="2" customFormat="1" ht="20.100000000000001" customHeight="1" x14ac:dyDescent="0.25"/>
    <row r="107" s="2" customFormat="1" ht="20.100000000000001" customHeight="1" x14ac:dyDescent="0.25"/>
    <row r="108" s="2" customFormat="1" ht="20.100000000000001" customHeight="1" x14ac:dyDescent="0.25"/>
    <row r="109" s="2" customFormat="1" ht="20.100000000000001" customHeight="1" x14ac:dyDescent="0.25"/>
    <row r="110" s="2" customFormat="1" ht="20.100000000000001" customHeight="1" x14ac:dyDescent="0.25"/>
    <row r="111" s="2" customFormat="1" ht="20.100000000000001" customHeight="1" x14ac:dyDescent="0.25"/>
    <row r="112" s="2" customFormat="1" ht="20.100000000000001" customHeight="1" x14ac:dyDescent="0.25"/>
    <row r="113" s="2" customFormat="1" ht="20.100000000000001" customHeight="1" x14ac:dyDescent="0.25"/>
    <row r="114" s="2" customFormat="1" ht="20.100000000000001" customHeight="1" x14ac:dyDescent="0.25"/>
    <row r="115" s="2" customFormat="1" ht="20.100000000000001" customHeight="1" x14ac:dyDescent="0.25"/>
    <row r="116" s="2" customFormat="1" ht="20.100000000000001" customHeight="1" x14ac:dyDescent="0.25"/>
    <row r="117" s="2" customFormat="1" ht="20.100000000000001" customHeight="1" x14ac:dyDescent="0.25"/>
    <row r="118" s="2" customFormat="1" ht="20.100000000000001" customHeight="1" x14ac:dyDescent="0.25"/>
    <row r="119" s="2" customFormat="1" ht="20.100000000000001" customHeight="1" x14ac:dyDescent="0.25"/>
    <row r="120" s="2" customFormat="1" ht="20.100000000000001" customHeight="1" x14ac:dyDescent="0.25"/>
    <row r="121" s="2" customFormat="1" ht="20.100000000000001" customHeight="1" x14ac:dyDescent="0.25"/>
    <row r="122" s="2" customFormat="1" ht="20.100000000000001" customHeight="1" x14ac:dyDescent="0.25"/>
    <row r="123" s="2" customFormat="1" ht="20.100000000000001" customHeight="1" x14ac:dyDescent="0.25"/>
    <row r="124" s="2" customFormat="1" ht="20.100000000000001" customHeight="1" x14ac:dyDescent="0.25"/>
    <row r="125" s="2" customFormat="1" ht="20.100000000000001" customHeight="1" x14ac:dyDescent="0.25"/>
    <row r="126" s="2" customFormat="1" ht="20.100000000000001" customHeight="1" x14ac:dyDescent="0.25"/>
    <row r="127" s="2" customFormat="1" ht="20.100000000000001" customHeight="1" x14ac:dyDescent="0.25"/>
    <row r="128" s="2" customFormat="1" ht="20.100000000000001" customHeight="1" x14ac:dyDescent="0.25"/>
    <row r="129" s="2" customFormat="1" ht="20.100000000000001" customHeight="1" x14ac:dyDescent="0.25"/>
    <row r="130" s="2" customFormat="1" ht="20.100000000000001" customHeight="1" x14ac:dyDescent="0.25"/>
    <row r="131" s="2" customFormat="1" ht="20.100000000000001" customHeight="1" x14ac:dyDescent="0.25"/>
    <row r="132" s="2" customFormat="1" ht="20.100000000000001" customHeight="1" x14ac:dyDescent="0.25"/>
    <row r="133" s="2" customFormat="1" ht="20.100000000000001" customHeight="1" x14ac:dyDescent="0.25"/>
    <row r="134" s="2" customFormat="1" ht="20.100000000000001" customHeight="1" x14ac:dyDescent="0.25"/>
    <row r="135" s="2" customFormat="1" ht="20.100000000000001" customHeight="1" x14ac:dyDescent="0.25"/>
    <row r="136" s="2" customFormat="1" ht="20.100000000000001" customHeight="1" x14ac:dyDescent="0.25"/>
    <row r="137" s="2" customFormat="1" ht="20.100000000000001" customHeight="1" x14ac:dyDescent="0.25"/>
    <row r="138" s="2" customFormat="1" ht="20.100000000000001" customHeight="1" x14ac:dyDescent="0.25"/>
    <row r="139" s="2" customFormat="1" ht="20.100000000000001" customHeight="1" x14ac:dyDescent="0.25"/>
    <row r="140" s="2" customFormat="1" ht="20.100000000000001" customHeight="1" x14ac:dyDescent="0.25"/>
    <row r="141" s="2" customFormat="1" ht="20.100000000000001" customHeight="1" x14ac:dyDescent="0.25"/>
    <row r="142" s="2" customFormat="1" ht="20.100000000000001" customHeight="1" x14ac:dyDescent="0.25"/>
    <row r="143" s="2" customFormat="1" ht="20.100000000000001" customHeight="1" x14ac:dyDescent="0.25"/>
    <row r="144" s="2" customFormat="1" ht="20.100000000000001" customHeight="1" x14ac:dyDescent="0.25"/>
    <row r="145" s="2" customFormat="1" ht="20.100000000000001" customHeight="1" x14ac:dyDescent="0.25"/>
    <row r="146" s="2" customFormat="1" ht="20.100000000000001" customHeight="1" x14ac:dyDescent="0.25"/>
    <row r="147" s="2" customFormat="1" ht="20.100000000000001" customHeight="1" x14ac:dyDescent="0.25"/>
    <row r="148" s="2" customFormat="1" ht="20.100000000000001" customHeight="1" x14ac:dyDescent="0.25"/>
    <row r="149" s="2" customFormat="1" ht="20.100000000000001" customHeight="1" x14ac:dyDescent="0.25"/>
    <row r="150" s="2" customFormat="1" ht="20.100000000000001" customHeight="1" x14ac:dyDescent="0.25"/>
    <row r="151" s="2" customFormat="1" ht="20.100000000000001" customHeight="1" x14ac:dyDescent="0.25"/>
    <row r="152" s="2" customFormat="1" ht="20.100000000000001" customHeight="1" x14ac:dyDescent="0.25"/>
    <row r="153" s="2" customFormat="1" ht="20.100000000000001" customHeight="1" x14ac:dyDescent="0.25"/>
    <row r="154" s="2" customFormat="1" ht="20.100000000000001" customHeight="1" x14ac:dyDescent="0.25"/>
    <row r="155" s="2" customFormat="1" ht="20.100000000000001" customHeight="1" x14ac:dyDescent="0.25"/>
    <row r="156" s="2" customFormat="1" ht="20.100000000000001" customHeight="1" x14ac:dyDescent="0.25"/>
    <row r="157" s="2" customFormat="1" ht="20.100000000000001" customHeight="1" x14ac:dyDescent="0.25"/>
    <row r="158" s="2" customFormat="1" ht="20.100000000000001" customHeight="1" x14ac:dyDescent="0.25"/>
    <row r="159" s="2" customFormat="1" ht="20.100000000000001" customHeight="1" x14ac:dyDescent="0.25"/>
    <row r="160" s="2" customFormat="1" ht="20.100000000000001" customHeight="1" x14ac:dyDescent="0.25"/>
    <row r="161" s="2" customFormat="1" ht="20.100000000000001" customHeight="1" x14ac:dyDescent="0.25"/>
    <row r="162" s="2" customFormat="1" ht="20.100000000000001" customHeight="1" x14ac:dyDescent="0.25"/>
    <row r="163" s="2" customFormat="1" ht="20.100000000000001" customHeight="1" x14ac:dyDescent="0.25"/>
    <row r="164" s="2" customFormat="1" ht="20.100000000000001" customHeight="1" x14ac:dyDescent="0.25"/>
    <row r="165" s="2" customFormat="1" ht="20.100000000000001" customHeight="1" x14ac:dyDescent="0.25"/>
    <row r="166" s="2" customFormat="1" ht="20.100000000000001" customHeight="1" x14ac:dyDescent="0.25"/>
    <row r="167" s="2" customFormat="1" ht="20.100000000000001" customHeight="1" x14ac:dyDescent="0.25"/>
    <row r="168" s="2" customFormat="1" ht="20.100000000000001" customHeight="1" x14ac:dyDescent="0.25"/>
    <row r="169" s="2" customFormat="1" ht="20.100000000000001" customHeight="1" x14ac:dyDescent="0.25"/>
    <row r="170" s="2" customFormat="1" ht="20.100000000000001" customHeight="1" x14ac:dyDescent="0.25"/>
    <row r="171" s="2" customFormat="1" ht="20.100000000000001" customHeight="1" x14ac:dyDescent="0.25"/>
    <row r="172" s="2" customFormat="1" ht="20.100000000000001" customHeight="1" x14ac:dyDescent="0.25"/>
    <row r="173" s="2" customFormat="1" ht="20.100000000000001" customHeight="1" x14ac:dyDescent="0.25"/>
    <row r="174" s="2" customFormat="1" ht="20.100000000000001" customHeight="1" x14ac:dyDescent="0.25"/>
    <row r="175" s="2" customFormat="1" ht="20.100000000000001" customHeight="1" x14ac:dyDescent="0.25"/>
    <row r="176" s="2" customFormat="1" ht="20.100000000000001" customHeight="1" x14ac:dyDescent="0.25"/>
    <row r="177" s="2" customFormat="1" ht="20.100000000000001" customHeight="1" x14ac:dyDescent="0.25"/>
    <row r="178" s="2" customFormat="1" ht="20.100000000000001" customHeight="1" x14ac:dyDescent="0.25"/>
    <row r="179" s="2" customFormat="1" ht="20.100000000000001" customHeight="1" x14ac:dyDescent="0.25"/>
    <row r="180" s="2" customFormat="1" ht="20.100000000000001" customHeight="1" x14ac:dyDescent="0.25"/>
    <row r="181" s="2" customFormat="1" ht="20.100000000000001" customHeight="1" x14ac:dyDescent="0.25"/>
    <row r="182" s="2" customFormat="1" ht="20.100000000000001" customHeight="1" x14ac:dyDescent="0.25"/>
    <row r="183" s="2" customFormat="1" ht="20.100000000000001" customHeight="1" x14ac:dyDescent="0.25"/>
    <row r="184" s="2" customFormat="1" ht="20.100000000000001" customHeight="1" x14ac:dyDescent="0.25"/>
    <row r="185" s="2" customFormat="1" ht="20.100000000000001" customHeight="1" x14ac:dyDescent="0.25"/>
    <row r="186" s="2" customFormat="1" ht="20.100000000000001" customHeight="1" x14ac:dyDescent="0.25"/>
    <row r="187" s="2" customFormat="1" ht="20.100000000000001" customHeight="1" x14ac:dyDescent="0.25"/>
    <row r="188" s="2" customFormat="1" ht="20.100000000000001" customHeight="1" x14ac:dyDescent="0.25"/>
    <row r="189" s="2" customFormat="1" ht="20.100000000000001" customHeight="1" x14ac:dyDescent="0.25"/>
    <row r="190" s="2" customFormat="1" ht="20.100000000000001" customHeight="1" x14ac:dyDescent="0.25"/>
    <row r="191" s="2" customFormat="1" ht="20.100000000000001" customHeight="1" x14ac:dyDescent="0.25"/>
    <row r="192" s="2" customFormat="1" ht="20.100000000000001" customHeight="1" x14ac:dyDescent="0.25"/>
    <row r="193" s="2" customFormat="1" ht="20.100000000000001" customHeight="1" x14ac:dyDescent="0.25"/>
    <row r="194" s="2" customFormat="1" ht="20.100000000000001" customHeight="1" x14ac:dyDescent="0.25"/>
    <row r="195" s="2" customFormat="1" ht="20.100000000000001" customHeight="1" x14ac:dyDescent="0.25"/>
    <row r="196" s="2" customFormat="1" ht="20.100000000000001" customHeight="1" x14ac:dyDescent="0.25"/>
    <row r="197" s="2" customFormat="1" ht="20.100000000000001" customHeight="1" x14ac:dyDescent="0.25"/>
    <row r="198" s="2" customFormat="1" ht="20.100000000000001" customHeight="1" x14ac:dyDescent="0.25"/>
    <row r="199" s="2" customFormat="1" ht="20.100000000000001" customHeight="1" x14ac:dyDescent="0.25"/>
    <row r="200" s="2" customFormat="1" ht="20.100000000000001" customHeight="1" x14ac:dyDescent="0.25"/>
    <row r="201" s="2" customFormat="1" ht="20.100000000000001" customHeight="1" x14ac:dyDescent="0.25"/>
    <row r="202" s="2" customFormat="1" ht="20.100000000000001" customHeight="1" x14ac:dyDescent="0.25"/>
    <row r="203" s="2" customFormat="1" ht="20.100000000000001" customHeight="1" x14ac:dyDescent="0.25"/>
    <row r="204" s="2" customFormat="1" ht="20.100000000000001" customHeight="1" x14ac:dyDescent="0.25"/>
    <row r="205" s="2" customFormat="1" ht="20.100000000000001" customHeight="1" x14ac:dyDescent="0.25"/>
    <row r="206" s="2" customFormat="1" ht="20.100000000000001" customHeight="1" x14ac:dyDescent="0.25"/>
    <row r="207" s="2" customFormat="1" ht="20.100000000000001" customHeight="1" x14ac:dyDescent="0.25"/>
    <row r="208" s="2" customFormat="1" ht="20.100000000000001" customHeight="1" x14ac:dyDescent="0.25"/>
    <row r="209" s="2" customFormat="1" ht="20.100000000000001" customHeight="1" x14ac:dyDescent="0.25"/>
    <row r="210" s="2" customFormat="1" ht="20.100000000000001" customHeight="1" x14ac:dyDescent="0.25"/>
    <row r="211" s="2" customFormat="1" ht="20.100000000000001" customHeight="1" x14ac:dyDescent="0.25"/>
    <row r="212" s="2" customFormat="1" ht="20.100000000000001" customHeight="1" x14ac:dyDescent="0.25"/>
    <row r="213" s="2" customFormat="1" ht="20.100000000000001" customHeight="1" x14ac:dyDescent="0.25"/>
    <row r="214" s="2" customFormat="1" ht="20.100000000000001" customHeight="1" x14ac:dyDescent="0.25"/>
    <row r="215" s="2" customFormat="1" ht="20.100000000000001" customHeight="1" x14ac:dyDescent="0.25"/>
    <row r="216" s="2" customFormat="1" ht="20.100000000000001" customHeight="1" x14ac:dyDescent="0.25"/>
    <row r="217" s="2" customFormat="1" ht="20.100000000000001" customHeight="1" x14ac:dyDescent="0.25"/>
    <row r="218" s="2" customFormat="1" ht="20.100000000000001" customHeight="1" x14ac:dyDescent="0.25"/>
    <row r="219" s="2" customFormat="1" ht="20.100000000000001" customHeight="1" x14ac:dyDescent="0.25"/>
    <row r="220" s="2" customFormat="1" ht="20.100000000000001" customHeight="1" x14ac:dyDescent="0.25"/>
    <row r="221" s="2" customFormat="1" ht="20.100000000000001" customHeight="1" x14ac:dyDescent="0.25"/>
    <row r="222" s="2" customFormat="1" ht="20.100000000000001" customHeight="1" x14ac:dyDescent="0.25"/>
    <row r="223" s="2" customFormat="1" ht="20.100000000000001" customHeight="1" x14ac:dyDescent="0.25"/>
    <row r="224" s="2" customFormat="1" ht="20.100000000000001" customHeight="1" x14ac:dyDescent="0.25"/>
    <row r="225" s="2" customFormat="1" ht="20.100000000000001" customHeight="1" x14ac:dyDescent="0.25"/>
    <row r="226" s="2" customFormat="1" ht="20.100000000000001" customHeight="1" x14ac:dyDescent="0.25"/>
    <row r="227" s="2" customFormat="1" ht="20.100000000000001" customHeight="1" x14ac:dyDescent="0.25"/>
    <row r="228" s="2" customFormat="1" ht="20.100000000000001" customHeight="1" x14ac:dyDescent="0.25"/>
    <row r="229" s="2" customFormat="1" ht="20.100000000000001" customHeight="1" x14ac:dyDescent="0.25"/>
    <row r="230" s="2" customFormat="1" ht="20.100000000000001" customHeight="1" x14ac:dyDescent="0.25"/>
    <row r="231" s="2" customFormat="1" ht="20.100000000000001" customHeight="1" x14ac:dyDescent="0.25"/>
    <row r="232" s="2" customFormat="1" ht="20.100000000000001" customHeight="1" x14ac:dyDescent="0.25"/>
    <row r="233" s="2" customFormat="1" ht="20.100000000000001" customHeight="1" x14ac:dyDescent="0.25"/>
    <row r="234" s="2" customFormat="1" ht="20.100000000000001" customHeight="1" x14ac:dyDescent="0.25"/>
    <row r="235" s="2" customFormat="1" ht="20.100000000000001" customHeight="1" x14ac:dyDescent="0.25"/>
    <row r="236" s="2" customFormat="1" ht="20.100000000000001" customHeight="1" x14ac:dyDescent="0.25"/>
    <row r="237" s="2" customFormat="1" ht="20.100000000000001" customHeight="1" x14ac:dyDescent="0.25"/>
    <row r="238" s="2" customFormat="1" ht="20.100000000000001" customHeight="1" x14ac:dyDescent="0.25"/>
    <row r="239" s="2" customFormat="1" ht="20.100000000000001" customHeight="1" x14ac:dyDescent="0.25"/>
    <row r="240" s="2" customFormat="1" ht="20.100000000000001" customHeight="1" x14ac:dyDescent="0.25"/>
    <row r="241" s="2" customFormat="1" ht="20.100000000000001" customHeight="1" x14ac:dyDescent="0.25"/>
    <row r="242" s="2" customFormat="1" ht="20.100000000000001" customHeight="1" x14ac:dyDescent="0.25"/>
    <row r="243" s="2" customFormat="1" ht="20.100000000000001" customHeight="1" x14ac:dyDescent="0.25"/>
    <row r="244" s="2" customFormat="1" ht="20.100000000000001" customHeight="1" x14ac:dyDescent="0.25"/>
    <row r="245" s="2" customFormat="1" ht="20.100000000000001" customHeight="1" x14ac:dyDescent="0.25"/>
    <row r="246" s="2" customFormat="1" ht="20.100000000000001" customHeight="1" x14ac:dyDescent="0.25"/>
    <row r="247" s="2" customFormat="1" ht="20.100000000000001" customHeight="1" x14ac:dyDescent="0.25"/>
    <row r="248" s="2" customFormat="1" ht="20.100000000000001" customHeight="1" x14ac:dyDescent="0.25"/>
    <row r="249" s="2" customFormat="1" ht="20.100000000000001" customHeight="1" x14ac:dyDescent="0.25"/>
    <row r="250" s="2" customFormat="1" ht="20.100000000000001" customHeight="1" x14ac:dyDescent="0.25"/>
    <row r="251" s="2" customFormat="1" ht="20.100000000000001" customHeight="1" x14ac:dyDescent="0.25"/>
    <row r="252" s="2" customFormat="1" ht="20.100000000000001" customHeight="1" x14ac:dyDescent="0.25"/>
    <row r="253" s="2" customFormat="1" ht="20.100000000000001" customHeight="1" x14ac:dyDescent="0.25"/>
    <row r="254" s="2" customFormat="1" ht="20.100000000000001" customHeight="1" x14ac:dyDescent="0.25"/>
    <row r="255" s="2" customFormat="1" ht="20.100000000000001" customHeight="1" x14ac:dyDescent="0.25"/>
    <row r="256" s="2" customFormat="1" ht="20.100000000000001" customHeight="1" x14ac:dyDescent="0.25"/>
    <row r="257" s="2" customFormat="1" ht="20.100000000000001" customHeight="1" x14ac:dyDescent="0.25"/>
    <row r="258" s="2" customFormat="1" ht="20.100000000000001" customHeight="1" x14ac:dyDescent="0.25"/>
    <row r="259" s="2" customFormat="1" ht="20.100000000000001" customHeight="1" x14ac:dyDescent="0.25"/>
    <row r="260" s="2" customFormat="1" ht="20.100000000000001" customHeight="1" x14ac:dyDescent="0.25"/>
    <row r="261" s="2" customFormat="1" ht="20.100000000000001" customHeight="1" x14ac:dyDescent="0.25"/>
    <row r="262" s="2" customFormat="1" ht="20.100000000000001" customHeight="1" x14ac:dyDescent="0.25"/>
    <row r="263" s="2" customFormat="1" ht="20.100000000000001" customHeight="1" x14ac:dyDescent="0.25"/>
    <row r="264" s="2" customFormat="1" ht="20.100000000000001" customHeight="1" x14ac:dyDescent="0.25"/>
    <row r="265" s="2" customFormat="1" ht="20.100000000000001" customHeight="1" x14ac:dyDescent="0.25"/>
    <row r="266" s="2" customFormat="1" ht="20.100000000000001" customHeight="1" x14ac:dyDescent="0.25"/>
    <row r="267" s="2" customFormat="1" ht="20.100000000000001" customHeight="1" x14ac:dyDescent="0.25"/>
    <row r="268" s="2" customFormat="1" ht="20.100000000000001" customHeight="1" x14ac:dyDescent="0.25"/>
    <row r="269" s="2" customFormat="1" ht="20.100000000000001" customHeight="1" x14ac:dyDescent="0.25"/>
    <row r="270" s="2" customFormat="1" ht="20.100000000000001" customHeight="1" x14ac:dyDescent="0.25"/>
    <row r="271" s="2" customFormat="1" ht="20.100000000000001" customHeight="1" x14ac:dyDescent="0.25"/>
    <row r="272" s="2" customFormat="1" ht="20.100000000000001" customHeight="1" x14ac:dyDescent="0.25"/>
    <row r="273" s="2" customFormat="1" ht="20.100000000000001" customHeight="1" x14ac:dyDescent="0.25"/>
    <row r="274" s="2" customFormat="1" ht="20.100000000000001" customHeight="1" x14ac:dyDescent="0.25"/>
    <row r="275" s="2" customFormat="1" ht="20.100000000000001" customHeight="1" x14ac:dyDescent="0.25"/>
    <row r="276" s="2" customFormat="1" ht="20.100000000000001" customHeight="1" x14ac:dyDescent="0.25"/>
    <row r="277" s="2" customFormat="1" ht="20.100000000000001" customHeight="1" x14ac:dyDescent="0.25"/>
    <row r="278" s="2" customFormat="1" ht="20.100000000000001" customHeight="1" x14ac:dyDescent="0.25"/>
    <row r="279" s="2" customFormat="1" ht="20.100000000000001" customHeight="1" x14ac:dyDescent="0.25"/>
    <row r="280" s="2" customFormat="1" ht="20.100000000000001" customHeight="1" x14ac:dyDescent="0.25"/>
    <row r="281" s="2" customFormat="1" ht="20.100000000000001" customHeight="1" x14ac:dyDescent="0.25"/>
    <row r="282" s="2" customFormat="1" ht="20.100000000000001" customHeight="1" x14ac:dyDescent="0.25"/>
    <row r="283" s="2" customFormat="1" ht="20.100000000000001" customHeight="1" x14ac:dyDescent="0.25"/>
    <row r="284" s="2" customFormat="1" ht="20.100000000000001" customHeight="1" x14ac:dyDescent="0.25"/>
    <row r="285" s="2" customFormat="1" ht="20.100000000000001" customHeight="1" x14ac:dyDescent="0.25"/>
    <row r="286" s="2" customFormat="1" ht="20.100000000000001" customHeight="1" x14ac:dyDescent="0.25"/>
    <row r="287" s="2" customFormat="1" ht="20.100000000000001" customHeight="1" x14ac:dyDescent="0.25"/>
    <row r="288" s="2" customFormat="1" ht="20.100000000000001" customHeight="1" x14ac:dyDescent="0.25"/>
    <row r="289" s="2" customFormat="1" ht="20.100000000000001" customHeight="1" x14ac:dyDescent="0.25"/>
    <row r="290" s="2" customFormat="1" ht="20.100000000000001" customHeight="1" x14ac:dyDescent="0.25"/>
    <row r="291" s="2" customFormat="1" ht="20.100000000000001" customHeight="1" x14ac:dyDescent="0.25"/>
    <row r="292" s="2" customFormat="1" ht="20.100000000000001" customHeight="1" x14ac:dyDescent="0.25"/>
    <row r="293" s="2" customFormat="1" ht="20.100000000000001" customHeight="1" x14ac:dyDescent="0.25"/>
    <row r="294" s="2" customFormat="1" ht="20.100000000000001" customHeight="1" x14ac:dyDescent="0.25"/>
    <row r="295" s="2" customFormat="1" ht="20.100000000000001" customHeight="1" x14ac:dyDescent="0.25"/>
    <row r="296" s="2" customFormat="1" ht="20.100000000000001" customHeight="1" x14ac:dyDescent="0.25"/>
    <row r="297" s="2" customFormat="1" ht="20.100000000000001" customHeight="1" x14ac:dyDescent="0.25"/>
    <row r="298" s="2" customFormat="1" ht="20.100000000000001" customHeight="1" x14ac:dyDescent="0.25"/>
    <row r="299" s="2" customFormat="1" ht="20.100000000000001" customHeight="1" x14ac:dyDescent="0.25"/>
    <row r="300" s="2" customFormat="1" ht="20.100000000000001" customHeight="1" x14ac:dyDescent="0.25"/>
    <row r="301" s="2" customFormat="1" ht="20.100000000000001" customHeight="1" x14ac:dyDescent="0.25"/>
    <row r="302" s="2" customFormat="1" ht="20.100000000000001" customHeight="1" x14ac:dyDescent="0.25"/>
    <row r="303" s="2" customFormat="1" ht="20.100000000000001" customHeight="1" x14ac:dyDescent="0.25"/>
    <row r="304" s="2" customFormat="1" ht="20.100000000000001" customHeight="1" x14ac:dyDescent="0.25"/>
    <row r="305" s="2" customFormat="1" ht="20.100000000000001" customHeight="1" x14ac:dyDescent="0.25"/>
    <row r="306" s="2" customFormat="1" ht="20.100000000000001" customHeight="1" x14ac:dyDescent="0.25"/>
    <row r="307" s="2" customFormat="1" ht="20.100000000000001" customHeight="1" x14ac:dyDescent="0.25"/>
    <row r="308" s="2" customFormat="1" ht="20.100000000000001" customHeight="1" x14ac:dyDescent="0.25"/>
    <row r="309" s="2" customFormat="1" ht="20.100000000000001" customHeight="1" x14ac:dyDescent="0.25"/>
    <row r="310" s="2" customFormat="1" ht="20.100000000000001" customHeight="1" x14ac:dyDescent="0.25"/>
    <row r="311" s="2" customFormat="1" ht="20.100000000000001" customHeight="1" x14ac:dyDescent="0.25"/>
    <row r="312" s="2" customFormat="1" ht="20.100000000000001" customHeight="1" x14ac:dyDescent="0.25"/>
    <row r="313" s="2" customFormat="1" ht="20.100000000000001" customHeight="1" x14ac:dyDescent="0.25"/>
    <row r="314" s="2" customFormat="1" ht="20.100000000000001" customHeight="1" x14ac:dyDescent="0.25"/>
    <row r="315" s="2" customFormat="1" ht="20.100000000000001" customHeight="1" x14ac:dyDescent="0.25"/>
    <row r="316" s="2" customFormat="1" ht="20.100000000000001" customHeight="1" x14ac:dyDescent="0.25"/>
    <row r="317" s="2" customFormat="1" ht="20.100000000000001" customHeight="1" x14ac:dyDescent="0.25"/>
    <row r="318" s="2" customFormat="1" ht="20.100000000000001" customHeight="1" x14ac:dyDescent="0.25"/>
    <row r="319" s="2" customFormat="1" ht="20.100000000000001" customHeight="1" x14ac:dyDescent="0.25"/>
    <row r="320" s="2" customFormat="1" ht="20.100000000000001" customHeight="1" x14ac:dyDescent="0.25"/>
    <row r="321" s="2" customFormat="1" ht="20.100000000000001" customHeight="1" x14ac:dyDescent="0.25"/>
    <row r="322" s="2" customFormat="1" ht="20.100000000000001" customHeight="1" x14ac:dyDescent="0.25"/>
    <row r="323" s="2" customFormat="1" ht="20.100000000000001" customHeight="1" x14ac:dyDescent="0.25"/>
    <row r="324" s="2" customFormat="1" ht="20.100000000000001" customHeight="1" x14ac:dyDescent="0.25"/>
    <row r="325" s="2" customFormat="1" ht="20.100000000000001" customHeight="1" x14ac:dyDescent="0.25"/>
    <row r="326" s="2" customFormat="1" ht="20.100000000000001" customHeight="1" x14ac:dyDescent="0.25"/>
    <row r="327" s="2" customFormat="1" ht="20.100000000000001" customHeight="1" x14ac:dyDescent="0.25"/>
    <row r="328" s="2" customFormat="1" ht="20.100000000000001" customHeight="1" x14ac:dyDescent="0.25"/>
    <row r="329" s="2" customFormat="1" ht="20.100000000000001" customHeight="1" x14ac:dyDescent="0.25"/>
    <row r="330" s="2" customFormat="1" ht="20.100000000000001" customHeight="1" x14ac:dyDescent="0.25"/>
    <row r="331" s="2" customFormat="1" ht="20.100000000000001" customHeight="1" x14ac:dyDescent="0.25"/>
    <row r="332" s="2" customFormat="1" ht="20.100000000000001" customHeight="1" x14ac:dyDescent="0.25"/>
    <row r="333" s="2" customFormat="1" ht="20.100000000000001" customHeight="1" x14ac:dyDescent="0.25"/>
    <row r="334" s="2" customFormat="1" ht="20.100000000000001" customHeight="1" x14ac:dyDescent="0.25"/>
    <row r="335" s="2" customFormat="1" ht="20.100000000000001" customHeight="1" x14ac:dyDescent="0.25"/>
    <row r="336" s="2" customFormat="1" ht="20.100000000000001" customHeight="1" x14ac:dyDescent="0.25"/>
    <row r="337" s="2" customFormat="1" ht="20.100000000000001" customHeight="1" x14ac:dyDescent="0.25"/>
    <row r="338" s="2" customFormat="1" ht="20.100000000000001" customHeight="1" x14ac:dyDescent="0.25"/>
    <row r="339" s="2" customFormat="1" ht="20.100000000000001" customHeight="1" x14ac:dyDescent="0.25"/>
    <row r="340" s="2" customFormat="1" ht="20.100000000000001" customHeight="1" x14ac:dyDescent="0.25"/>
    <row r="341" s="2" customFormat="1" ht="20.100000000000001" customHeight="1" x14ac:dyDescent="0.25"/>
    <row r="342" s="2" customFormat="1" ht="20.100000000000001" customHeight="1" x14ac:dyDescent="0.25"/>
    <row r="343" s="2" customFormat="1" ht="20.100000000000001" customHeight="1" x14ac:dyDescent="0.25"/>
    <row r="344" s="2" customFormat="1" ht="20.100000000000001" customHeight="1" x14ac:dyDescent="0.25"/>
    <row r="345" s="2" customFormat="1" ht="20.100000000000001" customHeight="1" x14ac:dyDescent="0.25"/>
    <row r="346" s="2" customFormat="1" ht="20.100000000000001" customHeight="1" x14ac:dyDescent="0.25"/>
    <row r="347" s="2" customFormat="1" ht="20.100000000000001" customHeight="1" x14ac:dyDescent="0.25"/>
    <row r="348" s="2" customFormat="1" ht="20.100000000000001" customHeight="1" x14ac:dyDescent="0.25"/>
    <row r="349" s="2" customFormat="1" ht="20.100000000000001" customHeight="1" x14ac:dyDescent="0.25"/>
    <row r="350" s="2" customFormat="1" ht="20.100000000000001" customHeight="1" x14ac:dyDescent="0.25"/>
    <row r="351" s="2" customFormat="1" ht="20.100000000000001" customHeight="1" x14ac:dyDescent="0.25"/>
    <row r="352" s="2" customFormat="1" ht="20.100000000000001" customHeight="1" x14ac:dyDescent="0.25"/>
    <row r="353" s="2" customFormat="1" ht="20.100000000000001" customHeight="1" x14ac:dyDescent="0.25"/>
    <row r="354" s="2" customFormat="1" ht="20.100000000000001" customHeight="1" x14ac:dyDescent="0.25"/>
    <row r="355" s="2" customFormat="1" ht="20.100000000000001" customHeight="1" x14ac:dyDescent="0.25"/>
    <row r="356" s="2" customFormat="1" ht="20.100000000000001" customHeight="1" x14ac:dyDescent="0.25"/>
    <row r="357" s="2" customFormat="1" ht="20.100000000000001" customHeight="1" x14ac:dyDescent="0.25"/>
    <row r="358" s="2" customFormat="1" ht="20.100000000000001" customHeight="1" x14ac:dyDescent="0.25"/>
    <row r="359" s="2" customFormat="1" ht="20.100000000000001" customHeight="1" x14ac:dyDescent="0.25"/>
    <row r="360" s="2" customFormat="1" ht="20.100000000000001" customHeight="1" x14ac:dyDescent="0.25"/>
    <row r="361" s="2" customFormat="1" ht="20.100000000000001" customHeight="1" x14ac:dyDescent="0.25"/>
    <row r="362" s="2" customFormat="1" ht="20.100000000000001" customHeight="1" x14ac:dyDescent="0.25"/>
    <row r="363" s="2" customFormat="1" ht="20.100000000000001" customHeight="1" x14ac:dyDescent="0.25"/>
    <row r="364" s="2" customFormat="1" ht="20.100000000000001" customHeight="1" x14ac:dyDescent="0.25"/>
    <row r="365" s="2" customFormat="1" ht="20.100000000000001" customHeight="1" x14ac:dyDescent="0.25"/>
    <row r="366" s="2" customFormat="1" ht="20.100000000000001" customHeight="1" x14ac:dyDescent="0.25"/>
    <row r="367" s="2" customFormat="1" ht="20.100000000000001" customHeight="1" x14ac:dyDescent="0.25"/>
    <row r="368" s="2" customFormat="1" ht="20.100000000000001" customHeight="1" x14ac:dyDescent="0.25"/>
    <row r="369" s="2" customFormat="1" ht="20.100000000000001" customHeight="1" x14ac:dyDescent="0.25"/>
    <row r="370" s="2" customFormat="1" ht="20.100000000000001" customHeight="1" x14ac:dyDescent="0.25"/>
    <row r="371" s="2" customFormat="1" ht="20.100000000000001" customHeight="1" x14ac:dyDescent="0.25"/>
    <row r="372" s="2" customFormat="1" ht="20.100000000000001" customHeight="1" x14ac:dyDescent="0.25"/>
    <row r="373" s="2" customFormat="1" ht="20.100000000000001" customHeight="1" x14ac:dyDescent="0.25"/>
    <row r="374" s="2" customFormat="1" ht="20.100000000000001" customHeight="1" x14ac:dyDescent="0.25"/>
    <row r="375" s="2" customFormat="1" ht="20.100000000000001" customHeight="1" x14ac:dyDescent="0.25"/>
    <row r="376" s="2" customFormat="1" ht="20.100000000000001" customHeight="1" x14ac:dyDescent="0.25"/>
    <row r="377" s="2" customFormat="1" ht="20.100000000000001" customHeight="1" x14ac:dyDescent="0.25"/>
    <row r="378" s="2" customFormat="1" ht="20.100000000000001" customHeight="1" x14ac:dyDescent="0.25"/>
    <row r="379" s="2" customFormat="1" ht="20.100000000000001" customHeight="1" x14ac:dyDescent="0.25"/>
    <row r="380" s="2" customFormat="1" ht="20.100000000000001" customHeight="1" x14ac:dyDescent="0.25"/>
    <row r="381" s="2" customFormat="1" ht="20.100000000000001" customHeight="1" x14ac:dyDescent="0.25"/>
    <row r="382" s="2" customFormat="1" ht="20.100000000000001" customHeight="1" x14ac:dyDescent="0.25"/>
    <row r="383" s="2" customFormat="1" ht="20.100000000000001" customHeight="1" x14ac:dyDescent="0.25"/>
    <row r="384" s="2" customFormat="1" ht="20.100000000000001" customHeight="1" x14ac:dyDescent="0.25"/>
    <row r="385" s="2" customFormat="1" ht="20.100000000000001" customHeight="1" x14ac:dyDescent="0.25"/>
    <row r="386" s="2" customFormat="1" ht="20.100000000000001" customHeight="1" x14ac:dyDescent="0.25"/>
    <row r="387" s="2" customFormat="1" ht="20.100000000000001" customHeight="1" x14ac:dyDescent="0.25"/>
    <row r="388" s="2" customFormat="1" ht="20.100000000000001" customHeight="1" x14ac:dyDescent="0.25"/>
    <row r="389" s="2" customFormat="1" ht="20.100000000000001" customHeight="1" x14ac:dyDescent="0.25"/>
    <row r="390" s="2" customFormat="1" ht="20.100000000000001" customHeight="1" x14ac:dyDescent="0.25"/>
    <row r="391" s="2" customFormat="1" ht="20.100000000000001" customHeight="1" x14ac:dyDescent="0.25"/>
    <row r="392" s="2" customFormat="1" ht="20.100000000000001" customHeight="1" x14ac:dyDescent="0.25"/>
    <row r="393" s="2" customFormat="1" ht="20.100000000000001" customHeight="1" x14ac:dyDescent="0.25"/>
    <row r="394" s="2" customFormat="1" ht="20.100000000000001" customHeight="1" x14ac:dyDescent="0.25"/>
    <row r="395" s="2" customFormat="1" ht="20.100000000000001" customHeight="1" x14ac:dyDescent="0.25"/>
    <row r="396" s="2" customFormat="1" ht="20.100000000000001" customHeight="1" x14ac:dyDescent="0.25"/>
    <row r="397" s="2" customFormat="1" x14ac:dyDescent="0.25"/>
    <row r="398" s="2" customFormat="1" x14ac:dyDescent="0.25"/>
    <row r="399" s="2" customFormat="1" x14ac:dyDescent="0.25"/>
    <row r="400" s="2" customFormat="1" x14ac:dyDescent="0.25"/>
    <row r="401" s="2" customFormat="1" x14ac:dyDescent="0.25"/>
    <row r="402" s="2" customFormat="1" x14ac:dyDescent="0.25"/>
    <row r="403" s="2" customFormat="1" x14ac:dyDescent="0.25"/>
    <row r="404" s="2" customFormat="1" x14ac:dyDescent="0.25"/>
    <row r="405" s="2" customFormat="1" x14ac:dyDescent="0.25"/>
    <row r="406" s="2" customFormat="1" x14ac:dyDescent="0.25"/>
    <row r="407" s="2" customFormat="1" x14ac:dyDescent="0.25"/>
    <row r="408" s="2" customFormat="1" x14ac:dyDescent="0.25"/>
    <row r="409" s="2" customFormat="1" x14ac:dyDescent="0.25"/>
    <row r="410" s="2" customFormat="1" x14ac:dyDescent="0.25"/>
    <row r="411" s="2" customFormat="1" x14ac:dyDescent="0.25"/>
    <row r="412" s="2" customFormat="1" x14ac:dyDescent="0.25"/>
    <row r="413" s="2" customFormat="1" x14ac:dyDescent="0.25"/>
    <row r="414" s="2" customFormat="1" x14ac:dyDescent="0.25"/>
    <row r="415" s="2" customFormat="1" x14ac:dyDescent="0.25"/>
    <row r="416" s="2" customFormat="1" x14ac:dyDescent="0.25"/>
    <row r="417" s="2" customFormat="1" x14ac:dyDescent="0.25"/>
    <row r="418" s="2" customFormat="1" x14ac:dyDescent="0.25"/>
  </sheetData>
  <mergeCells count="27">
    <mergeCell ref="D7:O7"/>
    <mergeCell ref="A1:AZ1"/>
    <mergeCell ref="D3:O3"/>
    <mergeCell ref="D4:O4"/>
    <mergeCell ref="D5:O5"/>
    <mergeCell ref="D6:O6"/>
    <mergeCell ref="A50:AZ50"/>
    <mergeCell ref="D8:O8"/>
    <mergeCell ref="A10:AW10"/>
    <mergeCell ref="C13:F13"/>
    <mergeCell ref="G13:J13"/>
    <mergeCell ref="K13:N13"/>
    <mergeCell ref="O13:R13"/>
    <mergeCell ref="S13:V13"/>
    <mergeCell ref="W13:Z13"/>
    <mergeCell ref="A30:AI30"/>
    <mergeCell ref="C33:D33"/>
    <mergeCell ref="E33:F33"/>
    <mergeCell ref="G33:H33"/>
    <mergeCell ref="I33:J33"/>
    <mergeCell ref="A61:AA61"/>
    <mergeCell ref="C53:F53"/>
    <mergeCell ref="G53:J53"/>
    <mergeCell ref="K53:N53"/>
    <mergeCell ref="O53:R53"/>
    <mergeCell ref="S53:V53"/>
    <mergeCell ref="W53:Z53"/>
  </mergeCells>
  <hyperlinks>
    <hyperlink ref="A2" location="'4-Indice de Edificios'!A1" display="Índice de Edificios" xr:uid="{721DA0AB-5B75-4B7E-B1C8-EA2BF78228D4}"/>
  </hyperlinks>
  <printOptions horizontalCentered="1"/>
  <pageMargins left="0.39370078740157483" right="0.39370078740157483" top="0.39370078740157483" bottom="0.39370078740157483" header="0.31496062992125984" footer="0.31496062992125984"/>
  <pageSetup scale="27" fitToHeight="2" orientation="landscape" verticalDpi="300" r:id="rId1"/>
  <headerFooter>
    <oddFooter>&amp;L&amp;A&amp;C&amp;D&amp;R&amp;P</oddFooter>
  </headerFooter>
  <drawing r:id="rId2"/>
  <legacyDrawing r:id="rId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8CE139-D11C-43C1-99C9-B8C61A933825}">
  <sheetPr>
    <pageSetUpPr fitToPage="1"/>
  </sheetPr>
  <dimension ref="A1:AZ418"/>
  <sheetViews>
    <sheetView zoomScale="70" zoomScaleNormal="70" workbookViewId="0">
      <selection activeCell="D15" sqref="D15:D26"/>
    </sheetView>
  </sheetViews>
  <sheetFormatPr baseColWidth="10" defaultColWidth="11.42578125" defaultRowHeight="15" x14ac:dyDescent="0.25"/>
  <cols>
    <col min="1" max="2" width="26.28515625" style="2" customWidth="1"/>
    <col min="3" max="3" width="15.7109375" style="2" customWidth="1"/>
    <col min="4" max="4" width="17.42578125" style="127" bestFit="1" customWidth="1"/>
    <col min="5" max="54" width="15.7109375" style="2" customWidth="1"/>
    <col min="55" max="55" width="12.140625" style="2" bestFit="1" customWidth="1"/>
    <col min="56" max="56" width="13.28515625" style="2" bestFit="1" customWidth="1"/>
    <col min="57" max="57" width="11.42578125" style="2"/>
    <col min="58" max="58" width="13.28515625" style="2" bestFit="1" customWidth="1"/>
    <col min="59" max="59" width="14.7109375" style="2" bestFit="1" customWidth="1"/>
    <col min="60" max="60" width="13.28515625" style="2" bestFit="1" customWidth="1"/>
    <col min="61" max="16384" width="11.42578125" style="2"/>
  </cols>
  <sheetData>
    <row r="1" spans="1:52" ht="21.75" thickBot="1" x14ac:dyDescent="0.3">
      <c r="A1" s="230" t="s">
        <v>60</v>
      </c>
      <c r="B1" s="230"/>
      <c r="C1" s="230"/>
      <c r="D1" s="230"/>
      <c r="E1" s="230"/>
      <c r="F1" s="230"/>
      <c r="G1" s="230"/>
      <c r="H1" s="230"/>
      <c r="I1" s="230"/>
      <c r="J1" s="230"/>
      <c r="K1" s="230"/>
      <c r="L1" s="230"/>
      <c r="M1" s="230"/>
      <c r="N1" s="230"/>
      <c r="O1" s="230"/>
      <c r="P1" s="230"/>
      <c r="Q1" s="230"/>
      <c r="R1" s="230"/>
      <c r="S1" s="230"/>
      <c r="T1" s="230"/>
      <c r="U1" s="230"/>
      <c r="V1" s="230"/>
      <c r="W1" s="230"/>
      <c r="X1" s="230"/>
      <c r="Y1" s="230"/>
      <c r="Z1" s="230"/>
      <c r="AA1" s="230"/>
      <c r="AB1" s="230"/>
      <c r="AC1" s="230"/>
      <c r="AD1" s="230"/>
      <c r="AE1" s="230"/>
      <c r="AF1" s="230"/>
      <c r="AG1" s="230"/>
      <c r="AH1" s="230"/>
      <c r="AI1" s="230"/>
      <c r="AJ1" s="230"/>
      <c r="AK1" s="230"/>
      <c r="AL1" s="230"/>
      <c r="AM1" s="230"/>
      <c r="AN1" s="230"/>
      <c r="AO1" s="230"/>
      <c r="AP1" s="230"/>
      <c r="AQ1" s="230"/>
      <c r="AR1" s="230"/>
      <c r="AS1" s="230"/>
      <c r="AT1" s="230"/>
      <c r="AU1" s="230"/>
      <c r="AV1" s="230"/>
      <c r="AW1" s="230"/>
      <c r="AX1" s="230"/>
      <c r="AY1" s="230"/>
      <c r="AZ1" s="230"/>
    </row>
    <row r="2" spans="1:52" ht="21.75" thickBot="1" x14ac:dyDescent="0.3">
      <c r="A2" s="187" t="s">
        <v>240</v>
      </c>
      <c r="B2" s="121"/>
      <c r="C2" s="121"/>
      <c r="D2" s="125"/>
      <c r="E2" s="121"/>
      <c r="F2" s="121"/>
      <c r="G2" s="121"/>
      <c r="H2" s="121"/>
      <c r="I2" s="121"/>
      <c r="J2" s="121"/>
      <c r="K2" s="121"/>
      <c r="L2" s="121"/>
      <c r="M2" s="121"/>
      <c r="N2" s="121"/>
      <c r="O2" s="121"/>
      <c r="P2" s="121"/>
      <c r="Q2" s="121"/>
      <c r="R2" s="121"/>
      <c r="S2" s="121"/>
      <c r="T2" s="121"/>
      <c r="U2" s="121"/>
      <c r="V2" s="121"/>
      <c r="W2" s="121"/>
      <c r="X2" s="121"/>
      <c r="Y2" s="121"/>
      <c r="Z2" s="121"/>
      <c r="AA2" s="121"/>
      <c r="AB2" s="121"/>
      <c r="AC2" s="121"/>
      <c r="AD2" s="121"/>
      <c r="AE2" s="121"/>
      <c r="AF2" s="121"/>
      <c r="AG2" s="121"/>
      <c r="AH2" s="121"/>
      <c r="AI2" s="121"/>
      <c r="AJ2" s="121"/>
      <c r="AK2" s="121"/>
      <c r="AL2" s="121"/>
      <c r="AM2" s="121"/>
      <c r="AN2" s="121"/>
      <c r="AO2" s="121"/>
      <c r="AP2" s="121"/>
      <c r="AQ2" s="121"/>
      <c r="AR2" s="121"/>
      <c r="AS2" s="121"/>
      <c r="AT2" s="121"/>
      <c r="AU2" s="121"/>
      <c r="AV2" s="121"/>
      <c r="AW2" s="121"/>
    </row>
    <row r="3" spans="1:52" ht="20.100000000000001" customHeight="1" x14ac:dyDescent="0.25">
      <c r="A3" s="11" t="s">
        <v>12</v>
      </c>
      <c r="B3" s="11"/>
      <c r="C3" s="11"/>
      <c r="D3" s="237" t="str">
        <f>IF('3-Datos generales'!H11="","",'3-Datos generales'!H11)</f>
        <v xml:space="preserve">Universidad Nacional </v>
      </c>
      <c r="E3" s="237"/>
      <c r="F3" s="237"/>
      <c r="G3" s="237"/>
      <c r="H3" s="237"/>
      <c r="I3" s="237"/>
      <c r="J3" s="237"/>
      <c r="K3" s="237"/>
      <c r="L3" s="237"/>
      <c r="M3" s="237"/>
      <c r="N3" s="237"/>
      <c r="O3" s="237"/>
    </row>
    <row r="4" spans="1:52" ht="20.100000000000001" customHeight="1" x14ac:dyDescent="0.25">
      <c r="A4" s="11" t="s">
        <v>11</v>
      </c>
      <c r="B4" s="11"/>
      <c r="C4" s="11"/>
      <c r="D4" s="229" t="s">
        <v>226</v>
      </c>
      <c r="E4" s="229"/>
      <c r="F4" s="229"/>
      <c r="G4" s="229"/>
      <c r="H4" s="229"/>
      <c r="I4" s="229"/>
      <c r="J4" s="229"/>
      <c r="K4" s="229"/>
      <c r="L4" s="229"/>
      <c r="M4" s="229"/>
      <c r="N4" s="229"/>
      <c r="O4" s="229"/>
    </row>
    <row r="5" spans="1:52" ht="20.100000000000001" customHeight="1" x14ac:dyDescent="0.25">
      <c r="A5" s="11" t="s">
        <v>56</v>
      </c>
      <c r="B5" s="11"/>
      <c r="C5" s="11"/>
      <c r="D5" s="229">
        <v>4</v>
      </c>
      <c r="E5" s="229"/>
      <c r="F5" s="229"/>
      <c r="G5" s="229"/>
      <c r="H5" s="229"/>
      <c r="I5" s="229"/>
      <c r="J5" s="229"/>
      <c r="K5" s="229"/>
      <c r="L5" s="229"/>
      <c r="M5" s="229"/>
      <c r="N5" s="229"/>
      <c r="O5" s="229"/>
      <c r="P5" s="9"/>
      <c r="Q5" s="9"/>
      <c r="R5" s="9"/>
      <c r="S5" s="9"/>
      <c r="T5" s="9"/>
      <c r="U5" s="9"/>
      <c r="V5" s="9"/>
      <c r="W5" s="9"/>
      <c r="X5" s="9"/>
      <c r="Y5" s="9"/>
      <c r="Z5" s="9"/>
      <c r="AA5" s="9"/>
      <c r="AB5" s="9"/>
      <c r="AC5" s="9"/>
      <c r="AD5" s="9"/>
      <c r="AE5" s="9"/>
      <c r="AF5" s="9"/>
      <c r="AG5" s="9"/>
      <c r="AH5" s="9"/>
      <c r="AI5" s="9"/>
    </row>
    <row r="6" spans="1:52" ht="20.100000000000001" customHeight="1" x14ac:dyDescent="0.25">
      <c r="A6" s="122" t="s">
        <v>32</v>
      </c>
      <c r="B6" s="122"/>
      <c r="C6" s="122"/>
      <c r="D6" s="238">
        <v>2025</v>
      </c>
      <c r="E6" s="238"/>
      <c r="F6" s="238"/>
      <c r="G6" s="238"/>
      <c r="H6" s="238"/>
      <c r="I6" s="238"/>
      <c r="J6" s="238"/>
      <c r="K6" s="238"/>
      <c r="L6" s="238"/>
      <c r="M6" s="238"/>
      <c r="N6" s="238"/>
      <c r="O6" s="238"/>
      <c r="AJ6" s="17"/>
      <c r="AK6" s="17"/>
      <c r="AL6" s="17"/>
      <c r="AM6" s="17"/>
      <c r="AN6" s="17"/>
      <c r="AO6" s="17"/>
      <c r="AP6" s="17"/>
      <c r="AQ6" s="17"/>
      <c r="AR6" s="17"/>
      <c r="AS6" s="17"/>
      <c r="AT6" s="17"/>
      <c r="AU6" s="17"/>
      <c r="AV6" s="17"/>
      <c r="AW6" s="17"/>
    </row>
    <row r="7" spans="1:52" ht="20.100000000000001" customHeight="1" x14ac:dyDescent="0.25">
      <c r="A7" s="122" t="s">
        <v>13</v>
      </c>
      <c r="B7" s="122"/>
      <c r="C7" s="122"/>
      <c r="D7" s="228">
        <v>45698</v>
      </c>
      <c r="E7" s="229"/>
      <c r="F7" s="229"/>
      <c r="G7" s="229"/>
      <c r="H7" s="229"/>
      <c r="I7" s="229"/>
      <c r="J7" s="229"/>
      <c r="K7" s="229"/>
      <c r="L7" s="229"/>
      <c r="M7" s="229"/>
      <c r="N7" s="229"/>
      <c r="O7" s="229"/>
      <c r="AJ7" s="17"/>
      <c r="AK7" s="17"/>
      <c r="AL7" s="17"/>
      <c r="AM7" s="17"/>
      <c r="AN7" s="17"/>
      <c r="AO7" s="17"/>
      <c r="AP7" s="17"/>
      <c r="AQ7" s="17"/>
      <c r="AR7" s="17"/>
      <c r="AS7" s="17"/>
      <c r="AT7" s="17"/>
      <c r="AU7" s="17"/>
      <c r="AV7" s="17"/>
      <c r="AW7" s="17"/>
    </row>
    <row r="8" spans="1:52" ht="20.100000000000001" customHeight="1" x14ac:dyDescent="0.25">
      <c r="A8" s="122" t="s">
        <v>33</v>
      </c>
      <c r="B8" s="122"/>
      <c r="C8" s="122"/>
      <c r="D8" s="229" t="s">
        <v>241</v>
      </c>
      <c r="E8" s="229"/>
      <c r="F8" s="229"/>
      <c r="G8" s="229"/>
      <c r="H8" s="229"/>
      <c r="I8" s="229"/>
      <c r="J8" s="229"/>
      <c r="K8" s="229"/>
      <c r="L8" s="229"/>
      <c r="M8" s="229"/>
      <c r="N8" s="229"/>
      <c r="O8" s="229"/>
      <c r="AJ8" s="17"/>
      <c r="AK8" s="17"/>
      <c r="AL8" s="17"/>
      <c r="AM8" s="17"/>
      <c r="AN8" s="17"/>
      <c r="AO8" s="17"/>
      <c r="AP8" s="17"/>
      <c r="AQ8" s="17"/>
      <c r="AR8" s="17"/>
      <c r="AS8" s="17"/>
      <c r="AT8" s="17"/>
      <c r="AU8" s="17"/>
      <c r="AV8" s="17"/>
      <c r="AW8" s="17"/>
    </row>
    <row r="9" spans="1:52" ht="20.100000000000001" customHeight="1" x14ac:dyDescent="0.25">
      <c r="A9" s="122"/>
      <c r="B9" s="122"/>
      <c r="C9" s="122"/>
      <c r="D9" s="126"/>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row>
    <row r="10" spans="1:52" ht="21" x14ac:dyDescent="0.25">
      <c r="A10" s="230" t="s">
        <v>37</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c r="AW10" s="230"/>
    </row>
    <row r="11" spans="1:52" ht="20.100000000000001" customHeight="1" x14ac:dyDescent="0.25"/>
    <row r="12" spans="1:52" ht="20.100000000000001" customHeight="1" thickBot="1" x14ac:dyDescent="0.3"/>
    <row r="13" spans="1:52" s="16" customFormat="1" ht="20.100000000000001" customHeight="1" x14ac:dyDescent="0.25">
      <c r="A13" s="120" t="s">
        <v>43</v>
      </c>
      <c r="B13" s="174"/>
      <c r="C13" s="248" t="s">
        <v>22</v>
      </c>
      <c r="D13" s="249"/>
      <c r="E13" s="249"/>
      <c r="F13" s="256"/>
      <c r="G13" s="253" t="s">
        <v>141</v>
      </c>
      <c r="H13" s="254"/>
      <c r="I13" s="254"/>
      <c r="J13" s="257"/>
      <c r="K13" s="248" t="s">
        <v>24</v>
      </c>
      <c r="L13" s="249"/>
      <c r="M13" s="249"/>
      <c r="N13" s="256"/>
      <c r="O13" s="253" t="s">
        <v>34</v>
      </c>
      <c r="P13" s="254"/>
      <c r="Q13" s="254"/>
      <c r="R13" s="257"/>
      <c r="S13" s="248" t="s">
        <v>35</v>
      </c>
      <c r="T13" s="249"/>
      <c r="U13" s="249"/>
      <c r="V13" s="256"/>
      <c r="W13" s="253" t="s">
        <v>157</v>
      </c>
      <c r="X13" s="254"/>
      <c r="Y13" s="254"/>
      <c r="Z13" s="255"/>
    </row>
    <row r="14" spans="1:52" s="16" customFormat="1" ht="75" x14ac:dyDescent="0.25">
      <c r="A14" s="120" t="s">
        <v>0</v>
      </c>
      <c r="B14" s="173" t="s">
        <v>169</v>
      </c>
      <c r="C14" s="60" t="s">
        <v>50</v>
      </c>
      <c r="D14" s="85" t="s">
        <v>52</v>
      </c>
      <c r="E14" s="118" t="s">
        <v>79</v>
      </c>
      <c r="F14" s="118" t="s">
        <v>78</v>
      </c>
      <c r="G14" s="64" t="s">
        <v>50</v>
      </c>
      <c r="H14" s="119" t="s">
        <v>52</v>
      </c>
      <c r="I14" s="119" t="s">
        <v>79</v>
      </c>
      <c r="J14" s="119" t="s">
        <v>78</v>
      </c>
      <c r="K14" s="60" t="s">
        <v>50</v>
      </c>
      <c r="L14" s="118" t="s">
        <v>52</v>
      </c>
      <c r="M14" s="118" t="s">
        <v>79</v>
      </c>
      <c r="N14" s="118" t="s">
        <v>78</v>
      </c>
      <c r="O14" s="64" t="s">
        <v>50</v>
      </c>
      <c r="P14" s="119" t="s">
        <v>52</v>
      </c>
      <c r="Q14" s="119" t="s">
        <v>79</v>
      </c>
      <c r="R14" s="119" t="s">
        <v>78</v>
      </c>
      <c r="S14" s="60" t="s">
        <v>50</v>
      </c>
      <c r="T14" s="118" t="s">
        <v>52</v>
      </c>
      <c r="U14" s="118" t="s">
        <v>79</v>
      </c>
      <c r="V14" s="118" t="s">
        <v>78</v>
      </c>
      <c r="W14" s="64" t="s">
        <v>50</v>
      </c>
      <c r="X14" s="119" t="s">
        <v>52</v>
      </c>
      <c r="Y14" s="119" t="s">
        <v>79</v>
      </c>
      <c r="Z14" s="119" t="s">
        <v>78</v>
      </c>
    </row>
    <row r="15" spans="1:52" s="1" customFormat="1" ht="18" customHeight="1" x14ac:dyDescent="0.25">
      <c r="A15" s="4" t="s">
        <v>15</v>
      </c>
      <c r="B15" s="178"/>
      <c r="C15" s="192">
        <v>180.78928571428571</v>
      </c>
      <c r="D15" s="193">
        <v>101242</v>
      </c>
      <c r="E15" s="84">
        <v>2027.77</v>
      </c>
      <c r="F15" s="81">
        <f>IF(C15=0," ",E15/C15)</f>
        <v>11.216206712629146</v>
      </c>
      <c r="G15" s="83"/>
      <c r="H15" s="97"/>
      <c r="I15" s="84"/>
      <c r="J15" s="81" t="str">
        <f>IF(G15=0," ",I15/G15)</f>
        <v xml:space="preserve"> </v>
      </c>
      <c r="K15" s="83"/>
      <c r="L15" s="97"/>
      <c r="M15" s="84"/>
      <c r="N15" s="5" t="str">
        <f>IF(K15=0,"",M15/K15)</f>
        <v/>
      </c>
      <c r="O15" s="83"/>
      <c r="P15" s="97"/>
      <c r="Q15" s="84"/>
      <c r="R15" s="5" t="str">
        <f>IF(O15=0,"",Q15/O15)</f>
        <v/>
      </c>
      <c r="S15" s="83"/>
      <c r="T15" s="97"/>
      <c r="U15" s="84"/>
      <c r="V15" s="5" t="str">
        <f>IF(S15=0,"",U15/S15)</f>
        <v/>
      </c>
      <c r="W15" s="83"/>
      <c r="X15" s="97"/>
      <c r="Y15" s="84"/>
      <c r="Z15" s="81" t="str">
        <f>IF(W15=""," ",Y15/W15)</f>
        <v xml:space="preserve"> </v>
      </c>
    </row>
    <row r="16" spans="1:52" s="1" customFormat="1" ht="18" customHeight="1" x14ac:dyDescent="0.25">
      <c r="A16" s="6" t="s">
        <v>1</v>
      </c>
      <c r="B16" s="182"/>
      <c r="C16" s="192">
        <v>224.7</v>
      </c>
      <c r="D16" s="193">
        <v>128079</v>
      </c>
      <c r="E16" s="84">
        <v>2700.8099999999995</v>
      </c>
      <c r="F16" s="81">
        <f t="shared" ref="F16:F26" si="0">IF(C16=0," ",E16/C16)</f>
        <v>12.019626168224297</v>
      </c>
      <c r="G16" s="83"/>
      <c r="H16" s="97"/>
      <c r="I16" s="84"/>
      <c r="J16" s="81" t="str">
        <f t="shared" ref="J16:J26" si="1">IF(G16=0," ",I16/G16)</f>
        <v xml:space="preserve"> </v>
      </c>
      <c r="K16" s="83"/>
      <c r="L16" s="97"/>
      <c r="M16" s="84"/>
      <c r="N16" s="5" t="str">
        <f t="shared" ref="N16:N26" si="2">IF(K16=0,"",M16/K16)</f>
        <v/>
      </c>
      <c r="O16" s="83"/>
      <c r="P16" s="97"/>
      <c r="Q16" s="84"/>
      <c r="R16" s="5" t="str">
        <f t="shared" ref="R16:R26" si="3">IF(O16=0,"",Q16/O16)</f>
        <v/>
      </c>
      <c r="S16" s="83"/>
      <c r="T16" s="97"/>
      <c r="U16" s="84"/>
      <c r="V16" s="5" t="str">
        <f t="shared" ref="V16:V26" si="4">IF(S16=0,"",U16/S16)</f>
        <v/>
      </c>
      <c r="W16" s="83"/>
      <c r="X16" s="97"/>
      <c r="Y16" s="84"/>
      <c r="Z16" s="81" t="str">
        <f t="shared" ref="Z16:Z26" si="5">IF(W16=""," ",Y16/W16)</f>
        <v xml:space="preserve"> </v>
      </c>
    </row>
    <row r="17" spans="1:35" s="1" customFormat="1" ht="18" customHeight="1" x14ac:dyDescent="0.25">
      <c r="A17" s="6" t="s">
        <v>2</v>
      </c>
      <c r="B17" s="182"/>
      <c r="C17" s="192">
        <v>343.02702702702703</v>
      </c>
      <c r="D17" s="193">
        <v>203072</v>
      </c>
      <c r="E17" s="84">
        <v>3959.92</v>
      </c>
      <c r="F17" s="81">
        <f t="shared" si="0"/>
        <v>11.544046643554996</v>
      </c>
      <c r="G17" s="83"/>
      <c r="H17" s="97"/>
      <c r="I17" s="84"/>
      <c r="J17" s="81" t="str">
        <f t="shared" si="1"/>
        <v xml:space="preserve"> </v>
      </c>
      <c r="K17" s="83"/>
      <c r="L17" s="97"/>
      <c r="M17" s="84"/>
      <c r="N17" s="5" t="str">
        <f t="shared" si="2"/>
        <v/>
      </c>
      <c r="O17" s="83"/>
      <c r="P17" s="97"/>
      <c r="Q17" s="84"/>
      <c r="R17" s="5" t="str">
        <f t="shared" si="3"/>
        <v/>
      </c>
      <c r="S17" s="83"/>
      <c r="T17" s="97"/>
      <c r="U17" s="84"/>
      <c r="V17" s="5" t="str">
        <f t="shared" si="4"/>
        <v/>
      </c>
      <c r="W17" s="83"/>
      <c r="X17" s="97"/>
      <c r="Y17" s="84"/>
      <c r="Z17" s="81" t="str">
        <f t="shared" si="5"/>
        <v xml:space="preserve"> </v>
      </c>
    </row>
    <row r="18" spans="1:35" s="1" customFormat="1" ht="18" customHeight="1" x14ac:dyDescent="0.25">
      <c r="A18" s="6" t="s">
        <v>3</v>
      </c>
      <c r="B18" s="182"/>
      <c r="C18" s="192">
        <v>268.89279437609844</v>
      </c>
      <c r="D18" s="193">
        <v>153000</v>
      </c>
      <c r="E18" s="84">
        <v>3293.17</v>
      </c>
      <c r="F18" s="81">
        <f t="shared" si="0"/>
        <v>12.247148562091503</v>
      </c>
      <c r="G18" s="83"/>
      <c r="H18" s="97"/>
      <c r="I18" s="84"/>
      <c r="J18" s="81" t="str">
        <f t="shared" si="1"/>
        <v xml:space="preserve"> </v>
      </c>
      <c r="K18" s="83"/>
      <c r="L18" s="97"/>
      <c r="M18" s="84"/>
      <c r="N18" s="5" t="str">
        <f t="shared" si="2"/>
        <v/>
      </c>
      <c r="O18" s="83"/>
      <c r="P18" s="97"/>
      <c r="Q18" s="84"/>
      <c r="R18" s="5" t="str">
        <f t="shared" si="3"/>
        <v/>
      </c>
      <c r="S18" s="83"/>
      <c r="T18" s="97"/>
      <c r="U18" s="84"/>
      <c r="V18" s="5" t="str">
        <f t="shared" si="4"/>
        <v/>
      </c>
      <c r="W18" s="83"/>
      <c r="X18" s="97"/>
      <c r="Y18" s="84"/>
      <c r="Z18" s="81" t="str">
        <f t="shared" si="5"/>
        <v xml:space="preserve"> </v>
      </c>
    </row>
    <row r="19" spans="1:35" s="1" customFormat="1" ht="18" customHeight="1" x14ac:dyDescent="0.25">
      <c r="A19" s="6" t="s">
        <v>4</v>
      </c>
      <c r="B19" s="182"/>
      <c r="C19" s="192">
        <v>377.8</v>
      </c>
      <c r="D19" s="193">
        <v>205901</v>
      </c>
      <c r="E19" s="84">
        <v>3744.6</v>
      </c>
      <c r="F19" s="81">
        <f t="shared" si="0"/>
        <v>9.9115934356802544</v>
      </c>
      <c r="G19" s="83"/>
      <c r="H19" s="97"/>
      <c r="I19" s="84"/>
      <c r="J19" s="81" t="str">
        <f t="shared" si="1"/>
        <v xml:space="preserve"> </v>
      </c>
      <c r="K19" s="83"/>
      <c r="L19" s="97"/>
      <c r="M19" s="84"/>
      <c r="N19" s="5" t="str">
        <f t="shared" si="2"/>
        <v/>
      </c>
      <c r="O19" s="83"/>
      <c r="P19" s="97"/>
      <c r="Q19" s="84"/>
      <c r="R19" s="5" t="str">
        <f t="shared" si="3"/>
        <v/>
      </c>
      <c r="S19" s="83"/>
      <c r="T19" s="97"/>
      <c r="U19" s="84"/>
      <c r="V19" s="5" t="str">
        <f t="shared" si="4"/>
        <v/>
      </c>
      <c r="W19" s="83"/>
      <c r="X19" s="97"/>
      <c r="Y19" s="84"/>
      <c r="Z19" s="81" t="str">
        <f t="shared" si="5"/>
        <v xml:space="preserve"> </v>
      </c>
    </row>
    <row r="20" spans="1:35" s="1" customFormat="1" ht="18" customHeight="1" x14ac:dyDescent="0.25">
      <c r="A20" s="6" t="s">
        <v>5</v>
      </c>
      <c r="B20" s="182"/>
      <c r="C20" s="192">
        <v>343.588679245283</v>
      </c>
      <c r="D20" s="193">
        <v>182102</v>
      </c>
      <c r="E20" s="84">
        <v>2983.32</v>
      </c>
      <c r="F20" s="81">
        <f t="shared" si="0"/>
        <v>8.6828239118735659</v>
      </c>
      <c r="G20" s="83"/>
      <c r="H20" s="97"/>
      <c r="I20" s="84"/>
      <c r="J20" s="81" t="str">
        <f t="shared" si="1"/>
        <v xml:space="preserve"> </v>
      </c>
      <c r="K20" s="83"/>
      <c r="L20" s="97"/>
      <c r="M20" s="84"/>
      <c r="N20" s="5" t="str">
        <f t="shared" si="2"/>
        <v/>
      </c>
      <c r="O20" s="83"/>
      <c r="P20" s="97"/>
      <c r="Q20" s="84"/>
      <c r="R20" s="5" t="str">
        <f t="shared" si="3"/>
        <v/>
      </c>
      <c r="S20" s="83"/>
      <c r="T20" s="97"/>
      <c r="U20" s="84"/>
      <c r="V20" s="5" t="str">
        <f t="shared" si="4"/>
        <v/>
      </c>
      <c r="W20" s="83"/>
      <c r="X20" s="97"/>
      <c r="Y20" s="84"/>
      <c r="Z20" s="81" t="str">
        <f t="shared" si="5"/>
        <v xml:space="preserve"> </v>
      </c>
    </row>
    <row r="21" spans="1:35" s="1" customFormat="1" ht="18" customHeight="1" x14ac:dyDescent="0.25">
      <c r="A21" s="4" t="s">
        <v>6</v>
      </c>
      <c r="B21" s="178"/>
      <c r="C21" s="192">
        <v>246.67931688804555</v>
      </c>
      <c r="D21" s="193">
        <v>130000</v>
      </c>
      <c r="E21" s="84">
        <v>2182.1</v>
      </c>
      <c r="F21" s="81">
        <f t="shared" si="0"/>
        <v>8.8458976923076911</v>
      </c>
      <c r="G21" s="83"/>
      <c r="H21" s="97"/>
      <c r="I21" s="84"/>
      <c r="J21" s="81" t="str">
        <f t="shared" si="1"/>
        <v xml:space="preserve"> </v>
      </c>
      <c r="K21" s="83"/>
      <c r="L21" s="97"/>
      <c r="M21" s="84"/>
      <c r="N21" s="5" t="str">
        <f t="shared" si="2"/>
        <v/>
      </c>
      <c r="O21" s="83"/>
      <c r="P21" s="97"/>
      <c r="Q21" s="84"/>
      <c r="R21" s="5" t="str">
        <f t="shared" si="3"/>
        <v/>
      </c>
      <c r="S21" s="83"/>
      <c r="T21" s="97"/>
      <c r="U21" s="84"/>
      <c r="V21" s="5" t="str">
        <f t="shared" si="4"/>
        <v/>
      </c>
      <c r="W21" s="83"/>
      <c r="X21" s="97"/>
      <c r="Y21" s="84"/>
      <c r="Z21" s="81" t="str">
        <f t="shared" si="5"/>
        <v xml:space="preserve"> </v>
      </c>
    </row>
    <row r="22" spans="1:35" s="1" customFormat="1" ht="18" customHeight="1" x14ac:dyDescent="0.25">
      <c r="A22" s="6" t="s">
        <v>16</v>
      </c>
      <c r="B22" s="182"/>
      <c r="C22" s="192">
        <v>215.43985637342908</v>
      </c>
      <c r="D22" s="193">
        <v>120000</v>
      </c>
      <c r="E22" s="84">
        <v>1332.8</v>
      </c>
      <c r="F22" s="81">
        <f t="shared" si="0"/>
        <v>6.1864133333333333</v>
      </c>
      <c r="G22" s="83"/>
      <c r="H22" s="97"/>
      <c r="I22" s="84"/>
      <c r="J22" s="81" t="str">
        <f t="shared" si="1"/>
        <v xml:space="preserve"> </v>
      </c>
      <c r="K22" s="83"/>
      <c r="L22" s="97"/>
      <c r="M22" s="84"/>
      <c r="N22" s="5" t="str">
        <f t="shared" si="2"/>
        <v/>
      </c>
      <c r="O22" s="83"/>
      <c r="P22" s="97"/>
      <c r="Q22" s="84"/>
      <c r="R22" s="5" t="str">
        <f t="shared" si="3"/>
        <v/>
      </c>
      <c r="S22" s="83"/>
      <c r="T22" s="97"/>
      <c r="U22" s="84"/>
      <c r="V22" s="5" t="str">
        <f t="shared" si="4"/>
        <v/>
      </c>
      <c r="W22" s="83"/>
      <c r="X22" s="97"/>
      <c r="Y22" s="84"/>
      <c r="Z22" s="81" t="str">
        <f t="shared" si="5"/>
        <v xml:space="preserve"> </v>
      </c>
    </row>
    <row r="23" spans="1:35" s="1" customFormat="1" ht="18" customHeight="1" x14ac:dyDescent="0.25">
      <c r="A23" s="4" t="s">
        <v>7</v>
      </c>
      <c r="B23" s="178"/>
      <c r="C23" s="192">
        <v>274.82269503546098</v>
      </c>
      <c r="D23" s="193">
        <v>155000</v>
      </c>
      <c r="E23" s="84">
        <v>2313.5</v>
      </c>
      <c r="F23" s="81">
        <f t="shared" si="0"/>
        <v>8.4181548387096772</v>
      </c>
      <c r="G23" s="83"/>
      <c r="H23" s="97"/>
      <c r="I23" s="84"/>
      <c r="J23" s="81" t="str">
        <f t="shared" si="1"/>
        <v xml:space="preserve"> </v>
      </c>
      <c r="K23" s="83"/>
      <c r="L23" s="97"/>
      <c r="M23" s="84"/>
      <c r="N23" s="5" t="str">
        <f t="shared" si="2"/>
        <v/>
      </c>
      <c r="O23" s="83"/>
      <c r="P23" s="97"/>
      <c r="Q23" s="84"/>
      <c r="R23" s="5" t="str">
        <f t="shared" si="3"/>
        <v/>
      </c>
      <c r="S23" s="83"/>
      <c r="T23" s="97"/>
      <c r="U23" s="84"/>
      <c r="V23" s="5" t="str">
        <f t="shared" si="4"/>
        <v/>
      </c>
      <c r="W23" s="83"/>
      <c r="X23" s="97"/>
      <c r="Y23" s="84"/>
      <c r="Z23" s="81" t="str">
        <f t="shared" si="5"/>
        <v xml:space="preserve"> </v>
      </c>
    </row>
    <row r="24" spans="1:35" s="1" customFormat="1" ht="18" customHeight="1" x14ac:dyDescent="0.25">
      <c r="A24" s="6" t="s">
        <v>8</v>
      </c>
      <c r="B24" s="182"/>
      <c r="C24" s="192">
        <v>201.44064748201438</v>
      </c>
      <c r="D24" s="193">
        <v>112001</v>
      </c>
      <c r="E24" s="84">
        <v>1313.6</v>
      </c>
      <c r="F24" s="81">
        <f t="shared" si="0"/>
        <v>6.5210274908259747</v>
      </c>
      <c r="G24" s="83"/>
      <c r="H24" s="97"/>
      <c r="I24" s="84"/>
      <c r="J24" s="81" t="str">
        <f t="shared" si="1"/>
        <v xml:space="preserve"> </v>
      </c>
      <c r="K24" s="83"/>
      <c r="L24" s="97"/>
      <c r="M24" s="84"/>
      <c r="N24" s="5" t="str">
        <f t="shared" si="2"/>
        <v/>
      </c>
      <c r="O24" s="83"/>
      <c r="P24" s="97"/>
      <c r="Q24" s="84"/>
      <c r="R24" s="5" t="str">
        <f t="shared" si="3"/>
        <v/>
      </c>
      <c r="S24" s="83"/>
      <c r="T24" s="97"/>
      <c r="U24" s="84"/>
      <c r="V24" s="5" t="str">
        <f t="shared" si="4"/>
        <v/>
      </c>
      <c r="W24" s="83"/>
      <c r="X24" s="97"/>
      <c r="Y24" s="84"/>
      <c r="Z24" s="81" t="str">
        <f t="shared" si="5"/>
        <v xml:space="preserve"> </v>
      </c>
    </row>
    <row r="25" spans="1:35" s="1" customFormat="1" ht="18" customHeight="1" x14ac:dyDescent="0.25">
      <c r="A25" s="4" t="s">
        <v>9</v>
      </c>
      <c r="B25" s="178"/>
      <c r="C25" s="192">
        <v>318.5840707964602</v>
      </c>
      <c r="D25" s="193">
        <v>180000</v>
      </c>
      <c r="E25" s="84">
        <v>1520.3000000000002</v>
      </c>
      <c r="F25" s="81">
        <f t="shared" si="0"/>
        <v>4.7720527777777777</v>
      </c>
      <c r="G25" s="83"/>
      <c r="H25" s="97"/>
      <c r="I25" s="84"/>
      <c r="J25" s="81" t="str">
        <f t="shared" si="1"/>
        <v xml:space="preserve"> </v>
      </c>
      <c r="K25" s="83"/>
      <c r="L25" s="97"/>
      <c r="M25" s="84"/>
      <c r="N25" s="5" t="str">
        <f t="shared" si="2"/>
        <v/>
      </c>
      <c r="O25" s="83"/>
      <c r="P25" s="97"/>
      <c r="Q25" s="84"/>
      <c r="R25" s="5" t="str">
        <f t="shared" si="3"/>
        <v/>
      </c>
      <c r="S25" s="83"/>
      <c r="T25" s="97"/>
      <c r="U25" s="84"/>
      <c r="V25" s="5" t="str">
        <f t="shared" si="4"/>
        <v/>
      </c>
      <c r="W25" s="83"/>
      <c r="X25" s="97"/>
      <c r="Y25" s="84"/>
      <c r="Z25" s="81" t="str">
        <f t="shared" si="5"/>
        <v xml:space="preserve"> </v>
      </c>
    </row>
    <row r="26" spans="1:35" s="1" customFormat="1" ht="18" customHeight="1" x14ac:dyDescent="0.25">
      <c r="A26" s="6" t="s">
        <v>10</v>
      </c>
      <c r="B26" s="182"/>
      <c r="C26" s="192">
        <v>134.64991023339317</v>
      </c>
      <c r="D26" s="193">
        <v>75000</v>
      </c>
      <c r="E26" s="84">
        <v>94.6</v>
      </c>
      <c r="F26" s="81">
        <f t="shared" si="0"/>
        <v>0.70256266666666667</v>
      </c>
      <c r="G26" s="83"/>
      <c r="H26" s="97"/>
      <c r="I26" s="84"/>
      <c r="J26" s="81" t="str">
        <f t="shared" si="1"/>
        <v xml:space="preserve"> </v>
      </c>
      <c r="K26" s="83"/>
      <c r="L26" s="97"/>
      <c r="M26" s="84"/>
      <c r="N26" s="5" t="str">
        <f t="shared" si="2"/>
        <v/>
      </c>
      <c r="O26" s="83"/>
      <c r="P26" s="97"/>
      <c r="Q26" s="84"/>
      <c r="R26" s="5" t="str">
        <f t="shared" si="3"/>
        <v/>
      </c>
      <c r="S26" s="83"/>
      <c r="T26" s="97"/>
      <c r="U26" s="84"/>
      <c r="V26" s="5" t="str">
        <f t="shared" si="4"/>
        <v/>
      </c>
      <c r="W26" s="83"/>
      <c r="X26" s="97"/>
      <c r="Y26" s="84"/>
      <c r="Z26" s="81" t="str">
        <f t="shared" si="5"/>
        <v xml:space="preserve"> </v>
      </c>
    </row>
    <row r="27" spans="1:35" s="11" customFormat="1" ht="18" customHeight="1" x14ac:dyDescent="0.25">
      <c r="A27" s="59" t="s">
        <v>30</v>
      </c>
      <c r="B27" s="175"/>
      <c r="C27" s="61">
        <f>IF(SUM(C15:C26)=0,0,SUM(C15:C26))</f>
        <v>3130.4142831714976</v>
      </c>
      <c r="D27" s="98">
        <f t="shared" ref="D27:Z27" si="6">IF(SUM(D15:D26)=0,0,SUM(D15:D26))</f>
        <v>1745397</v>
      </c>
      <c r="E27" s="10">
        <f t="shared" si="6"/>
        <v>27466.489999999994</v>
      </c>
      <c r="F27" s="10">
        <f t="shared" si="6"/>
        <v>101.06755423367488</v>
      </c>
      <c r="G27" s="65">
        <f t="shared" si="6"/>
        <v>0</v>
      </c>
      <c r="H27" s="99">
        <f t="shared" si="6"/>
        <v>0</v>
      </c>
      <c r="I27" s="65">
        <f t="shared" si="6"/>
        <v>0</v>
      </c>
      <c r="J27" s="65">
        <f t="shared" si="6"/>
        <v>0</v>
      </c>
      <c r="K27" s="61">
        <f t="shared" si="6"/>
        <v>0</v>
      </c>
      <c r="L27" s="100">
        <f t="shared" si="6"/>
        <v>0</v>
      </c>
      <c r="M27" s="61">
        <f t="shared" si="6"/>
        <v>0</v>
      </c>
      <c r="N27" s="61">
        <f t="shared" si="6"/>
        <v>0</v>
      </c>
      <c r="O27" s="123">
        <f t="shared" si="6"/>
        <v>0</v>
      </c>
      <c r="P27" s="100">
        <f t="shared" si="6"/>
        <v>0</v>
      </c>
      <c r="Q27" s="61">
        <f t="shared" si="6"/>
        <v>0</v>
      </c>
      <c r="R27" s="61">
        <f t="shared" si="6"/>
        <v>0</v>
      </c>
      <c r="S27" s="123">
        <f t="shared" si="6"/>
        <v>0</v>
      </c>
      <c r="T27" s="100">
        <f t="shared" si="6"/>
        <v>0</v>
      </c>
      <c r="U27" s="61">
        <f t="shared" si="6"/>
        <v>0</v>
      </c>
      <c r="V27" s="61">
        <f t="shared" si="6"/>
        <v>0</v>
      </c>
      <c r="W27" s="65">
        <f t="shared" si="6"/>
        <v>0</v>
      </c>
      <c r="X27" s="99">
        <f t="shared" si="6"/>
        <v>0</v>
      </c>
      <c r="Y27" s="65">
        <f t="shared" si="6"/>
        <v>0</v>
      </c>
      <c r="Z27" s="65">
        <f t="shared" si="6"/>
        <v>0</v>
      </c>
    </row>
    <row r="28" spans="1:35" s="11" customFormat="1" ht="18" customHeight="1" thickBot="1" x14ac:dyDescent="0.3">
      <c r="A28" s="59" t="s">
        <v>31</v>
      </c>
      <c r="B28" s="62">
        <f>IF(SUM(B15:B26)&gt;0,AVERAGE(B15:B26),0)</f>
        <v>0</v>
      </c>
      <c r="C28" s="62">
        <f>IF(SUM(C15:C26)&gt;0,AVERAGE(C15:C26),0)</f>
        <v>260.86785693095811</v>
      </c>
      <c r="D28" s="62">
        <f t="shared" ref="D28:F28" si="7">IF(SUM(D15:D26)&gt;0,AVERAGE(D15:D26),0)</f>
        <v>145449.75</v>
      </c>
      <c r="E28" s="62">
        <f t="shared" si="7"/>
        <v>2288.874166666666</v>
      </c>
      <c r="F28" s="62">
        <f t="shared" si="7"/>
        <v>8.4222961861395742</v>
      </c>
      <c r="G28" s="66">
        <f>IF(G27=0,0,AVERAGE(G15:G26))</f>
        <v>0</v>
      </c>
      <c r="H28" s="66">
        <f t="shared" ref="H28:J28" si="8">IF(H27=0,0,AVERAGE(H15:H26))</f>
        <v>0</v>
      </c>
      <c r="I28" s="66">
        <f t="shared" si="8"/>
        <v>0</v>
      </c>
      <c r="J28" s="66">
        <f t="shared" si="8"/>
        <v>0</v>
      </c>
      <c r="K28" s="62">
        <f t="shared" ref="K28:V28" si="9">IF(SUM(K15:K26)&gt;0,AVERAGE(K15:K26),0)</f>
        <v>0</v>
      </c>
      <c r="L28" s="62">
        <f t="shared" si="9"/>
        <v>0</v>
      </c>
      <c r="M28" s="62">
        <f t="shared" si="9"/>
        <v>0</v>
      </c>
      <c r="N28" s="62">
        <f t="shared" si="9"/>
        <v>0</v>
      </c>
      <c r="O28" s="124">
        <f t="shared" si="9"/>
        <v>0</v>
      </c>
      <c r="P28" s="62">
        <f t="shared" si="9"/>
        <v>0</v>
      </c>
      <c r="Q28" s="62">
        <f t="shared" si="9"/>
        <v>0</v>
      </c>
      <c r="R28" s="62">
        <f t="shared" si="9"/>
        <v>0</v>
      </c>
      <c r="S28" s="124">
        <f t="shared" si="9"/>
        <v>0</v>
      </c>
      <c r="T28" s="62">
        <f t="shared" si="9"/>
        <v>0</v>
      </c>
      <c r="U28" s="62">
        <f t="shared" si="9"/>
        <v>0</v>
      </c>
      <c r="V28" s="62">
        <f t="shared" si="9"/>
        <v>0</v>
      </c>
      <c r="W28" s="66">
        <f t="shared" ref="W28:Z28" si="10">IF(W27=0,0,AVERAGE(W15:W26))</f>
        <v>0</v>
      </c>
      <c r="X28" s="66">
        <f t="shared" si="10"/>
        <v>0</v>
      </c>
      <c r="Y28" s="66">
        <f t="shared" si="10"/>
        <v>0</v>
      </c>
      <c r="Z28" s="66">
        <f t="shared" si="10"/>
        <v>0</v>
      </c>
    </row>
    <row r="29" spans="1:35" s="11" customFormat="1" ht="18" customHeight="1" x14ac:dyDescent="0.25">
      <c r="A29" s="128"/>
      <c r="B29" s="128"/>
      <c r="D29" s="129"/>
    </row>
    <row r="30" spans="1:35" ht="21" x14ac:dyDescent="0.25">
      <c r="A30" s="230" t="s">
        <v>36</v>
      </c>
      <c r="B30" s="230"/>
      <c r="C30" s="230"/>
      <c r="D30" s="230"/>
      <c r="E30" s="230"/>
      <c r="F30" s="230"/>
      <c r="G30" s="230"/>
      <c r="H30" s="230"/>
      <c r="I30" s="230"/>
      <c r="J30" s="230"/>
      <c r="K30" s="230"/>
      <c r="L30" s="230"/>
      <c r="M30" s="230"/>
      <c r="N30" s="230"/>
      <c r="O30" s="230"/>
      <c r="P30" s="230"/>
      <c r="Q30" s="230"/>
      <c r="R30" s="230"/>
      <c r="S30" s="230"/>
      <c r="T30" s="230"/>
      <c r="U30" s="230"/>
      <c r="V30" s="230"/>
      <c r="W30" s="230"/>
      <c r="X30" s="230"/>
      <c r="Y30" s="230"/>
      <c r="Z30" s="230"/>
      <c r="AA30" s="230"/>
      <c r="AB30" s="230"/>
      <c r="AC30" s="230"/>
      <c r="AD30" s="230"/>
      <c r="AE30" s="230"/>
      <c r="AF30" s="230"/>
      <c r="AG30" s="230"/>
      <c r="AH30" s="230"/>
      <c r="AI30" s="230"/>
    </row>
    <row r="31" spans="1:35" x14ac:dyDescent="0.25">
      <c r="A31" s="3"/>
      <c r="B31" s="3"/>
      <c r="C31" s="3"/>
      <c r="D31" s="130"/>
      <c r="E31" s="3"/>
      <c r="F31" s="3"/>
      <c r="G31" s="3"/>
      <c r="H31" s="3"/>
      <c r="I31" s="3"/>
      <c r="J31" s="3"/>
      <c r="K31" s="3"/>
      <c r="L31" s="3"/>
      <c r="M31" s="3"/>
      <c r="N31" s="3"/>
      <c r="O31" s="3"/>
    </row>
    <row r="32" spans="1:35" x14ac:dyDescent="0.25">
      <c r="A32" s="3"/>
      <c r="B32" s="3"/>
      <c r="C32" s="3"/>
      <c r="D32" s="130"/>
      <c r="E32" s="3"/>
      <c r="F32" s="3"/>
      <c r="G32" s="3"/>
      <c r="H32" s="3"/>
      <c r="I32" s="3"/>
      <c r="J32" s="3"/>
      <c r="K32" s="3"/>
      <c r="L32" s="3"/>
      <c r="M32" s="3"/>
      <c r="N32" s="3"/>
      <c r="O32" s="3"/>
    </row>
    <row r="33" spans="1:10" s="1" customFormat="1" ht="36.75" customHeight="1" x14ac:dyDescent="0.25">
      <c r="A33" s="117" t="s">
        <v>43</v>
      </c>
      <c r="B33" s="172"/>
      <c r="C33" s="242" t="s">
        <v>144</v>
      </c>
      <c r="D33" s="243"/>
      <c r="E33" s="244" t="s">
        <v>156</v>
      </c>
      <c r="F33" s="245"/>
      <c r="G33" s="246" t="s">
        <v>145</v>
      </c>
      <c r="H33" s="247"/>
      <c r="I33" s="242" t="s">
        <v>146</v>
      </c>
      <c r="J33" s="243"/>
    </row>
    <row r="34" spans="1:10" s="1" customFormat="1" ht="30" x14ac:dyDescent="0.25">
      <c r="A34" s="117" t="s">
        <v>0</v>
      </c>
      <c r="B34" s="117" t="s">
        <v>169</v>
      </c>
      <c r="C34" s="117" t="s">
        <v>50</v>
      </c>
      <c r="D34" s="87" t="s">
        <v>51</v>
      </c>
      <c r="E34" s="78" t="s">
        <v>50</v>
      </c>
      <c r="F34" s="78" t="s">
        <v>51</v>
      </c>
      <c r="G34" s="116" t="s">
        <v>50</v>
      </c>
      <c r="H34" s="116" t="s">
        <v>51</v>
      </c>
      <c r="I34" s="115" t="s">
        <v>50</v>
      </c>
      <c r="J34" s="117" t="s">
        <v>51</v>
      </c>
    </row>
    <row r="35" spans="1:10" s="1" customFormat="1" ht="18" customHeight="1" x14ac:dyDescent="0.25">
      <c r="A35" s="4" t="s">
        <v>15</v>
      </c>
      <c r="B35" s="179"/>
      <c r="C35" s="110"/>
      <c r="D35" s="93"/>
      <c r="E35" s="92"/>
      <c r="F35" s="101"/>
      <c r="G35" s="92"/>
      <c r="H35" s="101"/>
      <c r="I35" s="92"/>
      <c r="J35" s="101"/>
    </row>
    <row r="36" spans="1:10" s="1" customFormat="1" ht="18" customHeight="1" x14ac:dyDescent="0.25">
      <c r="A36" s="6" t="s">
        <v>1</v>
      </c>
      <c r="B36" s="180"/>
      <c r="C36" s="111"/>
      <c r="D36" s="86"/>
      <c r="E36" s="92"/>
      <c r="F36" s="101"/>
      <c r="G36" s="84"/>
      <c r="H36" s="97"/>
      <c r="I36" s="84"/>
      <c r="J36" s="97"/>
    </row>
    <row r="37" spans="1:10" s="1" customFormat="1" ht="18" customHeight="1" x14ac:dyDescent="0.25">
      <c r="A37" s="6" t="s">
        <v>2</v>
      </c>
      <c r="B37" s="180"/>
      <c r="C37" s="111"/>
      <c r="D37" s="86"/>
      <c r="E37" s="92"/>
      <c r="F37" s="101"/>
      <c r="G37" s="84"/>
      <c r="H37" s="97"/>
      <c r="I37" s="84"/>
      <c r="J37" s="97"/>
    </row>
    <row r="38" spans="1:10" s="1" customFormat="1" ht="18" customHeight="1" x14ac:dyDescent="0.25">
      <c r="A38" s="6" t="s">
        <v>3</v>
      </c>
      <c r="B38" s="180"/>
      <c r="C38" s="111"/>
      <c r="D38" s="86"/>
      <c r="E38" s="92"/>
      <c r="F38" s="101"/>
      <c r="G38" s="84"/>
      <c r="H38" s="97"/>
      <c r="I38" s="84"/>
      <c r="J38" s="97"/>
    </row>
    <row r="39" spans="1:10" s="1" customFormat="1" ht="18" customHeight="1" x14ac:dyDescent="0.25">
      <c r="A39" s="6" t="s">
        <v>4</v>
      </c>
      <c r="B39" s="180"/>
      <c r="C39" s="111"/>
      <c r="D39" s="86"/>
      <c r="E39" s="92"/>
      <c r="F39" s="101"/>
      <c r="G39" s="84"/>
      <c r="H39" s="97"/>
      <c r="I39" s="84"/>
      <c r="J39" s="97"/>
    </row>
    <row r="40" spans="1:10" s="1" customFormat="1" ht="18" customHeight="1" x14ac:dyDescent="0.25">
      <c r="A40" s="6" t="s">
        <v>5</v>
      </c>
      <c r="B40" s="180"/>
      <c r="C40" s="111"/>
      <c r="D40" s="86"/>
      <c r="E40" s="92"/>
      <c r="F40" s="101"/>
      <c r="G40" s="84"/>
      <c r="H40" s="97"/>
      <c r="I40" s="84"/>
      <c r="J40" s="97"/>
    </row>
    <row r="41" spans="1:10" s="1" customFormat="1" ht="18" customHeight="1" x14ac:dyDescent="0.25">
      <c r="A41" s="4" t="s">
        <v>6</v>
      </c>
      <c r="B41" s="179"/>
      <c r="C41" s="111"/>
      <c r="D41" s="86"/>
      <c r="E41" s="92"/>
      <c r="F41" s="101"/>
      <c r="G41" s="84"/>
      <c r="H41" s="97"/>
      <c r="I41" s="84"/>
      <c r="J41" s="97"/>
    </row>
    <row r="42" spans="1:10" s="1" customFormat="1" ht="18" customHeight="1" x14ac:dyDescent="0.25">
      <c r="A42" s="6" t="s">
        <v>16</v>
      </c>
      <c r="B42" s="180"/>
      <c r="C42" s="111"/>
      <c r="D42" s="86"/>
      <c r="E42" s="92"/>
      <c r="F42" s="101"/>
      <c r="G42" s="84"/>
      <c r="H42" s="97"/>
      <c r="I42" s="84"/>
      <c r="J42" s="97"/>
    </row>
    <row r="43" spans="1:10" s="1" customFormat="1" ht="18" customHeight="1" x14ac:dyDescent="0.25">
      <c r="A43" s="4" t="s">
        <v>7</v>
      </c>
      <c r="B43" s="179"/>
      <c r="C43" s="111"/>
      <c r="D43" s="86"/>
      <c r="E43" s="92"/>
      <c r="F43" s="101"/>
      <c r="G43" s="84"/>
      <c r="H43" s="97"/>
      <c r="I43" s="84"/>
      <c r="J43" s="97"/>
    </row>
    <row r="44" spans="1:10" s="1" customFormat="1" ht="18" customHeight="1" x14ac:dyDescent="0.25">
      <c r="A44" s="6" t="s">
        <v>8</v>
      </c>
      <c r="B44" s="180"/>
      <c r="C44" s="111"/>
      <c r="D44" s="86"/>
      <c r="E44" s="92"/>
      <c r="F44" s="101"/>
      <c r="G44" s="84"/>
      <c r="H44" s="97"/>
      <c r="I44" s="84"/>
      <c r="J44" s="97"/>
    </row>
    <row r="45" spans="1:10" s="1" customFormat="1" ht="18" customHeight="1" x14ac:dyDescent="0.25">
      <c r="A45" s="4" t="s">
        <v>9</v>
      </c>
      <c r="B45" s="179"/>
      <c r="C45" s="111"/>
      <c r="D45" s="86"/>
      <c r="E45" s="92"/>
      <c r="F45" s="101"/>
      <c r="G45" s="84"/>
      <c r="H45" s="97"/>
      <c r="I45" s="84"/>
      <c r="J45" s="97"/>
    </row>
    <row r="46" spans="1:10" s="1" customFormat="1" ht="18" customHeight="1" x14ac:dyDescent="0.25">
      <c r="A46" s="6" t="s">
        <v>10</v>
      </c>
      <c r="B46" s="180"/>
      <c r="C46" s="111"/>
      <c r="D46" s="97"/>
      <c r="E46" s="92"/>
      <c r="F46" s="101"/>
      <c r="G46" s="84"/>
      <c r="H46" s="97"/>
      <c r="I46" s="84"/>
      <c r="J46" s="97"/>
    </row>
    <row r="47" spans="1:10" ht="18" customHeight="1" x14ac:dyDescent="0.25">
      <c r="A47" s="21" t="s">
        <v>30</v>
      </c>
      <c r="B47" s="21"/>
      <c r="C47" s="133">
        <f>IF(SUM(C35:C46)=0,0,SUM(C35:C46))</f>
        <v>0</v>
      </c>
      <c r="D47" s="87">
        <f t="shared" ref="D47:J47" si="11">IF(SUM(D35:D46)=0,0,SUM(D35:D46))</f>
        <v>0</v>
      </c>
      <c r="E47" s="78">
        <f t="shared" si="11"/>
        <v>0</v>
      </c>
      <c r="F47" s="132">
        <f t="shared" si="11"/>
        <v>0</v>
      </c>
      <c r="G47" s="116">
        <f t="shared" si="11"/>
        <v>0</v>
      </c>
      <c r="H47" s="102">
        <f t="shared" si="11"/>
        <v>0</v>
      </c>
      <c r="I47" s="28">
        <f t="shared" si="11"/>
        <v>0</v>
      </c>
      <c r="J47" s="103">
        <f t="shared" si="11"/>
        <v>0</v>
      </c>
    </row>
    <row r="48" spans="1:10" ht="18" customHeight="1" x14ac:dyDescent="0.25">
      <c r="A48" s="21" t="s">
        <v>38</v>
      </c>
      <c r="B48" s="21"/>
      <c r="C48" s="133">
        <f>IF(SUM(C35:C46)&gt;0,AVERAGE(C35:C46),0)</f>
        <v>0</v>
      </c>
      <c r="D48" s="133">
        <f t="shared" ref="D48:J48" si="12">IF(SUM(D35:D46)&gt;0,AVERAGE(D35:D46),0)</f>
        <v>0</v>
      </c>
      <c r="E48" s="133">
        <f t="shared" si="12"/>
        <v>0</v>
      </c>
      <c r="F48" s="133">
        <f t="shared" si="12"/>
        <v>0</v>
      </c>
      <c r="G48" s="133">
        <f t="shared" si="12"/>
        <v>0</v>
      </c>
      <c r="H48" s="133">
        <f t="shared" si="12"/>
        <v>0</v>
      </c>
      <c r="I48" s="133">
        <f t="shared" si="12"/>
        <v>0</v>
      </c>
      <c r="J48" s="133">
        <f t="shared" si="12"/>
        <v>0</v>
      </c>
    </row>
    <row r="49" spans="1:52" ht="18" customHeight="1" x14ac:dyDescent="0.25">
      <c r="A49" s="113"/>
      <c r="B49" s="113"/>
    </row>
    <row r="50" spans="1:52" ht="21" x14ac:dyDescent="0.25">
      <c r="A50" s="230" t="s">
        <v>44</v>
      </c>
      <c r="B50" s="230"/>
      <c r="C50" s="230"/>
      <c r="D50" s="230"/>
      <c r="E50" s="230"/>
      <c r="F50" s="230"/>
      <c r="G50" s="230"/>
      <c r="H50" s="230"/>
      <c r="I50" s="230"/>
      <c r="J50" s="230"/>
      <c r="K50" s="230"/>
      <c r="L50" s="230"/>
      <c r="M50" s="230"/>
      <c r="N50" s="230"/>
      <c r="O50" s="230"/>
      <c r="P50" s="230"/>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230"/>
      <c r="AX50" s="230"/>
      <c r="AY50" s="230"/>
      <c r="AZ50" s="230"/>
    </row>
    <row r="52" spans="1:52" ht="15.75" thickBot="1" x14ac:dyDescent="0.3"/>
    <row r="53" spans="1:52" s="16" customFormat="1" ht="20.100000000000001" customHeight="1" x14ac:dyDescent="0.25">
      <c r="A53" s="75" t="s">
        <v>43</v>
      </c>
      <c r="B53" s="176"/>
      <c r="C53" s="239" t="s">
        <v>22</v>
      </c>
      <c r="D53" s="240"/>
      <c r="E53" s="240"/>
      <c r="F53" s="241"/>
      <c r="G53" s="250" t="s">
        <v>23</v>
      </c>
      <c r="H53" s="251"/>
      <c r="I53" s="251"/>
      <c r="J53" s="252"/>
      <c r="K53" s="239" t="s">
        <v>24</v>
      </c>
      <c r="L53" s="240"/>
      <c r="M53" s="240"/>
      <c r="N53" s="241"/>
      <c r="O53" s="250" t="s">
        <v>147</v>
      </c>
      <c r="P53" s="251"/>
      <c r="Q53" s="251"/>
      <c r="R53" s="252"/>
      <c r="S53" s="239" t="s">
        <v>148</v>
      </c>
      <c r="T53" s="240"/>
      <c r="U53" s="240"/>
      <c r="V53" s="241"/>
      <c r="W53" s="248" t="s">
        <v>140</v>
      </c>
      <c r="X53" s="249"/>
      <c r="Y53" s="249"/>
      <c r="Z53" s="249"/>
    </row>
    <row r="54" spans="1:52" s="16" customFormat="1" ht="90" x14ac:dyDescent="0.25">
      <c r="A54" s="76" t="s">
        <v>40</v>
      </c>
      <c r="B54" s="177" t="s">
        <v>169</v>
      </c>
      <c r="C54" s="67" t="s">
        <v>50</v>
      </c>
      <c r="D54" s="88" t="s">
        <v>51</v>
      </c>
      <c r="E54" s="43" t="s">
        <v>79</v>
      </c>
      <c r="F54" s="68" t="s">
        <v>80</v>
      </c>
      <c r="G54" s="73" t="s">
        <v>54</v>
      </c>
      <c r="H54" s="42" t="s">
        <v>53</v>
      </c>
      <c r="I54" s="42" t="s">
        <v>79</v>
      </c>
      <c r="J54" s="42" t="s">
        <v>80</v>
      </c>
      <c r="K54" s="67" t="s">
        <v>50</v>
      </c>
      <c r="L54" s="43" t="s">
        <v>51</v>
      </c>
      <c r="M54" s="43" t="s">
        <v>79</v>
      </c>
      <c r="N54" s="43" t="s">
        <v>80</v>
      </c>
      <c r="O54" s="73" t="s">
        <v>55</v>
      </c>
      <c r="P54" s="42" t="s">
        <v>53</v>
      </c>
      <c r="Q54" s="42" t="s">
        <v>79</v>
      </c>
      <c r="R54" s="42" t="s">
        <v>80</v>
      </c>
      <c r="S54" s="67" t="s">
        <v>50</v>
      </c>
      <c r="T54" s="43" t="s">
        <v>51</v>
      </c>
      <c r="U54" s="43" t="s">
        <v>79</v>
      </c>
      <c r="V54" s="43" t="s">
        <v>80</v>
      </c>
      <c r="W54" s="60" t="s">
        <v>50</v>
      </c>
      <c r="X54" s="118" t="s">
        <v>51</v>
      </c>
      <c r="Y54" s="118" t="s">
        <v>79</v>
      </c>
      <c r="Z54" s="118" t="s">
        <v>80</v>
      </c>
    </row>
    <row r="55" spans="1:52" s="131" customFormat="1" ht="18" customHeight="1" x14ac:dyDescent="0.25">
      <c r="A55" s="77" t="s">
        <v>41</v>
      </c>
      <c r="B55" s="181"/>
      <c r="C55" s="69">
        <f>+C27</f>
        <v>3130.4142831714976</v>
      </c>
      <c r="D55" s="89">
        <f>+D27</f>
        <v>1745397</v>
      </c>
      <c r="E55" s="44">
        <f>E27</f>
        <v>27466.489999999994</v>
      </c>
      <c r="F55" s="70">
        <f>F28</f>
        <v>8.4222961861395742</v>
      </c>
      <c r="G55" s="69">
        <f>+G27+W27</f>
        <v>0</v>
      </c>
      <c r="H55" s="89">
        <f>H27+X27</f>
        <v>0</v>
      </c>
      <c r="I55" s="44">
        <f>I27+Y27</f>
        <v>0</v>
      </c>
      <c r="J55" s="44">
        <f>AVERAGE(J28,Z28)</f>
        <v>0</v>
      </c>
      <c r="K55" s="69">
        <f>+K27</f>
        <v>0</v>
      </c>
      <c r="L55" s="89">
        <f>L27</f>
        <v>0</v>
      </c>
      <c r="M55" s="44">
        <f>M27</f>
        <v>0</v>
      </c>
      <c r="N55" s="44">
        <f>N28</f>
        <v>0</v>
      </c>
      <c r="O55" s="69">
        <f>+O27</f>
        <v>0</v>
      </c>
      <c r="P55" s="89">
        <f>P27</f>
        <v>0</v>
      </c>
      <c r="Q55" s="44">
        <f>Q27</f>
        <v>0</v>
      </c>
      <c r="R55" s="44">
        <f>R28</f>
        <v>0</v>
      </c>
      <c r="S55" s="108">
        <f>+S27</f>
        <v>0</v>
      </c>
      <c r="T55" s="89">
        <f>T27</f>
        <v>0</v>
      </c>
      <c r="U55" s="44">
        <f>U27</f>
        <v>0</v>
      </c>
      <c r="V55" s="44">
        <f>V28</f>
        <v>0</v>
      </c>
      <c r="W55" s="79" t="s">
        <v>142</v>
      </c>
      <c r="X55" s="106" t="s">
        <v>142</v>
      </c>
      <c r="Y55" s="80" t="s">
        <v>142</v>
      </c>
      <c r="Z55" s="80" t="s">
        <v>142</v>
      </c>
    </row>
    <row r="56" spans="1:52" s="131" customFormat="1" ht="18" customHeight="1" x14ac:dyDescent="0.25">
      <c r="A56" s="77" t="s">
        <v>42</v>
      </c>
      <c r="B56" s="181"/>
      <c r="C56" s="69">
        <f>C47</f>
        <v>0</v>
      </c>
      <c r="D56" s="89">
        <f>D47</f>
        <v>0</v>
      </c>
      <c r="E56" s="94" t="s">
        <v>158</v>
      </c>
      <c r="F56" s="70" t="s">
        <v>29</v>
      </c>
      <c r="G56" s="69">
        <f>+E47</f>
        <v>0</v>
      </c>
      <c r="H56" s="89">
        <f>+F47</f>
        <v>0</v>
      </c>
      <c r="I56" s="44" t="s">
        <v>143</v>
      </c>
      <c r="J56" s="44" t="s">
        <v>29</v>
      </c>
      <c r="K56" s="69">
        <f>G47</f>
        <v>0</v>
      </c>
      <c r="L56" s="104">
        <f>H47</f>
        <v>0</v>
      </c>
      <c r="M56" s="44" t="s">
        <v>29</v>
      </c>
      <c r="N56" s="44" t="s">
        <v>29</v>
      </c>
      <c r="O56" s="69" t="s">
        <v>142</v>
      </c>
      <c r="P56" s="89" t="s">
        <v>29</v>
      </c>
      <c r="Q56" s="44" t="s">
        <v>29</v>
      </c>
      <c r="R56" s="44" t="s">
        <v>29</v>
      </c>
      <c r="S56" s="108" t="s">
        <v>142</v>
      </c>
      <c r="T56" s="89" t="s">
        <v>29</v>
      </c>
      <c r="U56" s="44" t="s">
        <v>29</v>
      </c>
      <c r="V56" s="44" t="s">
        <v>29</v>
      </c>
      <c r="W56" s="79">
        <f>+I47</f>
        <v>0</v>
      </c>
      <c r="X56" s="106">
        <f>+J47</f>
        <v>0</v>
      </c>
      <c r="Y56" s="80" t="s">
        <v>142</v>
      </c>
      <c r="Z56" s="80" t="s">
        <v>142</v>
      </c>
    </row>
    <row r="57" spans="1:52" s="131" customFormat="1" ht="18" customHeight="1" x14ac:dyDescent="0.25">
      <c r="A57" s="77" t="s">
        <v>39</v>
      </c>
      <c r="B57" s="181"/>
      <c r="C57" s="71">
        <f t="shared" ref="C57:H57" si="13">SUM(C55:C56)</f>
        <v>3130.4142831714976</v>
      </c>
      <c r="D57" s="91">
        <f t="shared" si="13"/>
        <v>1745397</v>
      </c>
      <c r="E57" s="22">
        <f t="shared" si="13"/>
        <v>27466.489999999994</v>
      </c>
      <c r="F57" s="72" t="s">
        <v>29</v>
      </c>
      <c r="G57" s="74">
        <f t="shared" si="13"/>
        <v>0</v>
      </c>
      <c r="H57" s="90">
        <f t="shared" si="13"/>
        <v>0</v>
      </c>
      <c r="I57" s="23">
        <f>SUM(I55:I56)</f>
        <v>0</v>
      </c>
      <c r="J57" s="23" t="s">
        <v>29</v>
      </c>
      <c r="K57" s="71">
        <f>SUM(K55:K56)</f>
        <v>0</v>
      </c>
      <c r="L57" s="91">
        <f>SUM(L55:L56)</f>
        <v>0</v>
      </c>
      <c r="M57" s="22">
        <f>SUM(M55:M56)</f>
        <v>0</v>
      </c>
      <c r="N57" s="22" t="s">
        <v>29</v>
      </c>
      <c r="O57" s="74">
        <f>SUM(O55:O56)</f>
        <v>0</v>
      </c>
      <c r="P57" s="90">
        <f t="shared" ref="P57:Q57" si="14">SUM(P55:P56)</f>
        <v>0</v>
      </c>
      <c r="Q57" s="74">
        <f t="shared" si="14"/>
        <v>0</v>
      </c>
      <c r="R57" s="23" t="s">
        <v>29</v>
      </c>
      <c r="S57" s="109" t="str">
        <f t="shared" ref="S57:U57" si="15">IF(SUM(S55:S56)=0,"",SUM(S55:S56))</f>
        <v/>
      </c>
      <c r="T57" s="105" t="str">
        <f t="shared" si="15"/>
        <v/>
      </c>
      <c r="U57" s="22" t="str">
        <f t="shared" si="15"/>
        <v/>
      </c>
      <c r="V57" s="22" t="s">
        <v>29</v>
      </c>
      <c r="W57" s="61">
        <f t="shared" ref="W57:Z57" si="16">SUM(W55:W56)</f>
        <v>0</v>
      </c>
      <c r="X57" s="98">
        <f t="shared" si="16"/>
        <v>0</v>
      </c>
      <c r="Y57" s="10">
        <f t="shared" si="16"/>
        <v>0</v>
      </c>
      <c r="Z57" s="10">
        <f t="shared" si="16"/>
        <v>0</v>
      </c>
    </row>
    <row r="58" spans="1:52" ht="18" customHeight="1" x14ac:dyDescent="0.25">
      <c r="A58" s="2" t="s">
        <v>166</v>
      </c>
    </row>
    <row r="59" spans="1:52" ht="18" customHeight="1" x14ac:dyDescent="0.25"/>
    <row r="60" spans="1:52" ht="18" customHeight="1" x14ac:dyDescent="0.25"/>
    <row r="61" spans="1:52" ht="20.100000000000001" customHeight="1" x14ac:dyDescent="0.25">
      <c r="A61" s="230" t="s">
        <v>45</v>
      </c>
      <c r="B61" s="230"/>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121"/>
      <c r="AC61" s="121"/>
      <c r="AD61" s="121"/>
      <c r="AE61" s="121"/>
      <c r="AF61" s="121"/>
      <c r="AG61" s="121"/>
      <c r="AH61" s="121"/>
      <c r="AI61" s="12"/>
      <c r="AJ61" s="12"/>
      <c r="AK61" s="12"/>
      <c r="AL61" s="12"/>
      <c r="AM61" s="12"/>
      <c r="AN61" s="12"/>
      <c r="AO61" s="12"/>
      <c r="AP61" s="12"/>
      <c r="AQ61" s="12"/>
      <c r="AR61" s="12"/>
    </row>
    <row r="62" spans="1:52" ht="20.100000000000001" customHeight="1" x14ac:dyDescent="0.25"/>
    <row r="63" spans="1:52" ht="20.100000000000001" customHeight="1" x14ac:dyDescent="0.25"/>
    <row r="64" spans="1:52" ht="20.100000000000001" customHeight="1" x14ac:dyDescent="0.25"/>
    <row r="65" spans="4:4" ht="20.100000000000001" customHeight="1" x14ac:dyDescent="0.25"/>
    <row r="66" spans="4:4" ht="20.100000000000001" customHeight="1" x14ac:dyDescent="0.25">
      <c r="D66" s="2"/>
    </row>
    <row r="67" spans="4:4" ht="20.100000000000001" customHeight="1" x14ac:dyDescent="0.25">
      <c r="D67" s="2"/>
    </row>
    <row r="68" spans="4:4" ht="20.100000000000001" customHeight="1" x14ac:dyDescent="0.25">
      <c r="D68" s="2"/>
    </row>
    <row r="69" spans="4:4" ht="20.100000000000001" customHeight="1" x14ac:dyDescent="0.25">
      <c r="D69" s="2"/>
    </row>
    <row r="70" spans="4:4" ht="20.100000000000001" customHeight="1" x14ac:dyDescent="0.25">
      <c r="D70" s="2"/>
    </row>
    <row r="71" spans="4:4" ht="20.100000000000001" customHeight="1" x14ac:dyDescent="0.25">
      <c r="D71" s="2"/>
    </row>
    <row r="72" spans="4:4" ht="20.100000000000001" customHeight="1" x14ac:dyDescent="0.25">
      <c r="D72" s="2"/>
    </row>
    <row r="73" spans="4:4" ht="20.100000000000001" customHeight="1" x14ac:dyDescent="0.25">
      <c r="D73" s="2"/>
    </row>
    <row r="74" spans="4:4" ht="20.100000000000001" customHeight="1" x14ac:dyDescent="0.25">
      <c r="D74" s="2"/>
    </row>
    <row r="75" spans="4:4" ht="20.100000000000001" customHeight="1" x14ac:dyDescent="0.25">
      <c r="D75" s="2"/>
    </row>
    <row r="76" spans="4:4" ht="20.100000000000001" customHeight="1" x14ac:dyDescent="0.25">
      <c r="D76" s="2"/>
    </row>
    <row r="77" spans="4:4" ht="20.100000000000001" customHeight="1" x14ac:dyDescent="0.25">
      <c r="D77" s="2"/>
    </row>
    <row r="78" spans="4:4" ht="20.100000000000001" customHeight="1" x14ac:dyDescent="0.25">
      <c r="D78" s="2"/>
    </row>
    <row r="79" spans="4:4" ht="20.100000000000001" customHeight="1" x14ac:dyDescent="0.25">
      <c r="D79" s="2"/>
    </row>
    <row r="80" spans="4:4" ht="20.100000000000001" customHeight="1" x14ac:dyDescent="0.25">
      <c r="D80" s="2"/>
    </row>
    <row r="81" s="2" customFormat="1" ht="20.100000000000001" customHeight="1" x14ac:dyDescent="0.25"/>
    <row r="82" s="2" customFormat="1" ht="20.100000000000001" customHeight="1" x14ac:dyDescent="0.25"/>
    <row r="83" s="2" customFormat="1" ht="20.100000000000001" customHeight="1" x14ac:dyDescent="0.25"/>
    <row r="84" s="2" customFormat="1" ht="20.100000000000001" customHeight="1" x14ac:dyDescent="0.25"/>
    <row r="85" s="2" customFormat="1" ht="20.100000000000001" customHeight="1" x14ac:dyDescent="0.25"/>
    <row r="86" s="2" customFormat="1" ht="20.100000000000001" customHeight="1" x14ac:dyDescent="0.25"/>
    <row r="87" s="2" customFormat="1" ht="20.100000000000001" customHeight="1" x14ac:dyDescent="0.25"/>
    <row r="88" s="2" customFormat="1" ht="20.100000000000001" customHeight="1" x14ac:dyDescent="0.25"/>
    <row r="89" s="2" customFormat="1" ht="20.100000000000001" customHeight="1" x14ac:dyDescent="0.25"/>
    <row r="90" s="2" customFormat="1" ht="20.100000000000001" customHeight="1" x14ac:dyDescent="0.25"/>
    <row r="91" s="2" customFormat="1" ht="20.100000000000001" customHeight="1" x14ac:dyDescent="0.25"/>
    <row r="92" s="2" customFormat="1" ht="20.100000000000001" customHeight="1" x14ac:dyDescent="0.25"/>
    <row r="93" s="2" customFormat="1" ht="20.100000000000001" customHeight="1" x14ac:dyDescent="0.25"/>
    <row r="94" s="2" customFormat="1" ht="20.100000000000001" customHeight="1" x14ac:dyDescent="0.25"/>
    <row r="95" s="2" customFormat="1" ht="20.100000000000001" customHeight="1" x14ac:dyDescent="0.25"/>
    <row r="96" s="2" customFormat="1" ht="20.100000000000001" customHeight="1" x14ac:dyDescent="0.25"/>
    <row r="97" s="2" customFormat="1" ht="20.100000000000001" customHeight="1" x14ac:dyDescent="0.25"/>
    <row r="98" s="2" customFormat="1" ht="20.100000000000001" customHeight="1" x14ac:dyDescent="0.25"/>
    <row r="99" s="2" customFormat="1" ht="20.100000000000001" customHeight="1" x14ac:dyDescent="0.25"/>
    <row r="100" s="2" customFormat="1" ht="20.100000000000001" customHeight="1" x14ac:dyDescent="0.25"/>
    <row r="101" s="2" customFormat="1" ht="20.100000000000001" customHeight="1" x14ac:dyDescent="0.25"/>
    <row r="102" s="2" customFormat="1" ht="20.100000000000001" customHeight="1" x14ac:dyDescent="0.25"/>
    <row r="103" s="2" customFormat="1" ht="20.100000000000001" customHeight="1" x14ac:dyDescent="0.25"/>
    <row r="104" s="2" customFormat="1" ht="20.100000000000001" customHeight="1" x14ac:dyDescent="0.25"/>
    <row r="105" s="2" customFormat="1" ht="20.100000000000001" customHeight="1" x14ac:dyDescent="0.25"/>
    <row r="106" s="2" customFormat="1" ht="20.100000000000001" customHeight="1" x14ac:dyDescent="0.25"/>
    <row r="107" s="2" customFormat="1" ht="20.100000000000001" customHeight="1" x14ac:dyDescent="0.25"/>
    <row r="108" s="2" customFormat="1" ht="20.100000000000001" customHeight="1" x14ac:dyDescent="0.25"/>
    <row r="109" s="2" customFormat="1" ht="20.100000000000001" customHeight="1" x14ac:dyDescent="0.25"/>
    <row r="110" s="2" customFormat="1" ht="20.100000000000001" customHeight="1" x14ac:dyDescent="0.25"/>
    <row r="111" s="2" customFormat="1" ht="20.100000000000001" customHeight="1" x14ac:dyDescent="0.25"/>
    <row r="112" s="2" customFormat="1" ht="20.100000000000001" customHeight="1" x14ac:dyDescent="0.25"/>
    <row r="113" s="2" customFormat="1" ht="20.100000000000001" customHeight="1" x14ac:dyDescent="0.25"/>
    <row r="114" s="2" customFormat="1" ht="20.100000000000001" customHeight="1" x14ac:dyDescent="0.25"/>
    <row r="115" s="2" customFormat="1" ht="20.100000000000001" customHeight="1" x14ac:dyDescent="0.25"/>
    <row r="116" s="2" customFormat="1" ht="20.100000000000001" customHeight="1" x14ac:dyDescent="0.25"/>
    <row r="117" s="2" customFormat="1" ht="20.100000000000001" customHeight="1" x14ac:dyDescent="0.25"/>
    <row r="118" s="2" customFormat="1" ht="20.100000000000001" customHeight="1" x14ac:dyDescent="0.25"/>
    <row r="119" s="2" customFormat="1" ht="20.100000000000001" customHeight="1" x14ac:dyDescent="0.25"/>
    <row r="120" s="2" customFormat="1" ht="20.100000000000001" customHeight="1" x14ac:dyDescent="0.25"/>
    <row r="121" s="2" customFormat="1" ht="20.100000000000001" customHeight="1" x14ac:dyDescent="0.25"/>
    <row r="122" s="2" customFormat="1" ht="20.100000000000001" customHeight="1" x14ac:dyDescent="0.25"/>
    <row r="123" s="2" customFormat="1" ht="20.100000000000001" customHeight="1" x14ac:dyDescent="0.25"/>
    <row r="124" s="2" customFormat="1" ht="20.100000000000001" customHeight="1" x14ac:dyDescent="0.25"/>
    <row r="125" s="2" customFormat="1" ht="20.100000000000001" customHeight="1" x14ac:dyDescent="0.25"/>
    <row r="126" s="2" customFormat="1" ht="20.100000000000001" customHeight="1" x14ac:dyDescent="0.25"/>
    <row r="127" s="2" customFormat="1" ht="20.100000000000001" customHeight="1" x14ac:dyDescent="0.25"/>
    <row r="128" s="2" customFormat="1" ht="20.100000000000001" customHeight="1" x14ac:dyDescent="0.25"/>
    <row r="129" s="2" customFormat="1" ht="20.100000000000001" customHeight="1" x14ac:dyDescent="0.25"/>
    <row r="130" s="2" customFormat="1" ht="20.100000000000001" customHeight="1" x14ac:dyDescent="0.25"/>
    <row r="131" s="2" customFormat="1" ht="20.100000000000001" customHeight="1" x14ac:dyDescent="0.25"/>
    <row r="132" s="2" customFormat="1" ht="20.100000000000001" customHeight="1" x14ac:dyDescent="0.25"/>
    <row r="133" s="2" customFormat="1" ht="20.100000000000001" customHeight="1" x14ac:dyDescent="0.25"/>
    <row r="134" s="2" customFormat="1" ht="20.100000000000001" customHeight="1" x14ac:dyDescent="0.25"/>
    <row r="135" s="2" customFormat="1" ht="20.100000000000001" customHeight="1" x14ac:dyDescent="0.25"/>
    <row r="136" s="2" customFormat="1" ht="20.100000000000001" customHeight="1" x14ac:dyDescent="0.25"/>
    <row r="137" s="2" customFormat="1" ht="20.100000000000001" customHeight="1" x14ac:dyDescent="0.25"/>
    <row r="138" s="2" customFormat="1" ht="20.100000000000001" customHeight="1" x14ac:dyDescent="0.25"/>
    <row r="139" s="2" customFormat="1" ht="20.100000000000001" customHeight="1" x14ac:dyDescent="0.25"/>
    <row r="140" s="2" customFormat="1" ht="20.100000000000001" customHeight="1" x14ac:dyDescent="0.25"/>
    <row r="141" s="2" customFormat="1" ht="20.100000000000001" customHeight="1" x14ac:dyDescent="0.25"/>
    <row r="142" s="2" customFormat="1" ht="20.100000000000001" customHeight="1" x14ac:dyDescent="0.25"/>
    <row r="143" s="2" customFormat="1" ht="20.100000000000001" customHeight="1" x14ac:dyDescent="0.25"/>
    <row r="144" s="2" customFormat="1" ht="20.100000000000001" customHeight="1" x14ac:dyDescent="0.25"/>
    <row r="145" s="2" customFormat="1" ht="20.100000000000001" customHeight="1" x14ac:dyDescent="0.25"/>
    <row r="146" s="2" customFormat="1" ht="20.100000000000001" customHeight="1" x14ac:dyDescent="0.25"/>
    <row r="147" s="2" customFormat="1" ht="20.100000000000001" customHeight="1" x14ac:dyDescent="0.25"/>
    <row r="148" s="2" customFormat="1" ht="20.100000000000001" customHeight="1" x14ac:dyDescent="0.25"/>
    <row r="149" s="2" customFormat="1" ht="20.100000000000001" customHeight="1" x14ac:dyDescent="0.25"/>
    <row r="150" s="2" customFormat="1" ht="20.100000000000001" customHeight="1" x14ac:dyDescent="0.25"/>
    <row r="151" s="2" customFormat="1" ht="20.100000000000001" customHeight="1" x14ac:dyDescent="0.25"/>
    <row r="152" s="2" customFormat="1" ht="20.100000000000001" customHeight="1" x14ac:dyDescent="0.25"/>
    <row r="153" s="2" customFormat="1" ht="20.100000000000001" customHeight="1" x14ac:dyDescent="0.25"/>
    <row r="154" s="2" customFormat="1" ht="20.100000000000001" customHeight="1" x14ac:dyDescent="0.25"/>
    <row r="155" s="2" customFormat="1" ht="20.100000000000001" customHeight="1" x14ac:dyDescent="0.25"/>
    <row r="156" s="2" customFormat="1" ht="20.100000000000001" customHeight="1" x14ac:dyDescent="0.25"/>
    <row r="157" s="2" customFormat="1" ht="20.100000000000001" customHeight="1" x14ac:dyDescent="0.25"/>
    <row r="158" s="2" customFormat="1" ht="20.100000000000001" customHeight="1" x14ac:dyDescent="0.25"/>
    <row r="159" s="2" customFormat="1" ht="20.100000000000001" customHeight="1" x14ac:dyDescent="0.25"/>
    <row r="160" s="2" customFormat="1" ht="20.100000000000001" customHeight="1" x14ac:dyDescent="0.25"/>
    <row r="161" s="2" customFormat="1" ht="20.100000000000001" customHeight="1" x14ac:dyDescent="0.25"/>
    <row r="162" s="2" customFormat="1" ht="20.100000000000001" customHeight="1" x14ac:dyDescent="0.25"/>
    <row r="163" s="2" customFormat="1" ht="20.100000000000001" customHeight="1" x14ac:dyDescent="0.25"/>
    <row r="164" s="2" customFormat="1" ht="20.100000000000001" customHeight="1" x14ac:dyDescent="0.25"/>
    <row r="165" s="2" customFormat="1" ht="20.100000000000001" customHeight="1" x14ac:dyDescent="0.25"/>
    <row r="166" s="2" customFormat="1" ht="20.100000000000001" customHeight="1" x14ac:dyDescent="0.25"/>
    <row r="167" s="2" customFormat="1" ht="20.100000000000001" customHeight="1" x14ac:dyDescent="0.25"/>
    <row r="168" s="2" customFormat="1" ht="20.100000000000001" customHeight="1" x14ac:dyDescent="0.25"/>
    <row r="169" s="2" customFormat="1" ht="20.100000000000001" customHeight="1" x14ac:dyDescent="0.25"/>
    <row r="170" s="2" customFormat="1" ht="20.100000000000001" customHeight="1" x14ac:dyDescent="0.25"/>
    <row r="171" s="2" customFormat="1" ht="20.100000000000001" customHeight="1" x14ac:dyDescent="0.25"/>
    <row r="172" s="2" customFormat="1" ht="20.100000000000001" customHeight="1" x14ac:dyDescent="0.25"/>
    <row r="173" s="2" customFormat="1" ht="20.100000000000001" customHeight="1" x14ac:dyDescent="0.25"/>
    <row r="174" s="2" customFormat="1" ht="20.100000000000001" customHeight="1" x14ac:dyDescent="0.25"/>
    <row r="175" s="2" customFormat="1" ht="20.100000000000001" customHeight="1" x14ac:dyDescent="0.25"/>
    <row r="176" s="2" customFormat="1" ht="20.100000000000001" customHeight="1" x14ac:dyDescent="0.25"/>
    <row r="177" s="2" customFormat="1" ht="20.100000000000001" customHeight="1" x14ac:dyDescent="0.25"/>
    <row r="178" s="2" customFormat="1" ht="20.100000000000001" customHeight="1" x14ac:dyDescent="0.25"/>
    <row r="179" s="2" customFormat="1" ht="20.100000000000001" customHeight="1" x14ac:dyDescent="0.25"/>
    <row r="180" s="2" customFormat="1" ht="20.100000000000001" customHeight="1" x14ac:dyDescent="0.25"/>
    <row r="181" s="2" customFormat="1" ht="20.100000000000001" customHeight="1" x14ac:dyDescent="0.25"/>
    <row r="182" s="2" customFormat="1" ht="20.100000000000001" customHeight="1" x14ac:dyDescent="0.25"/>
    <row r="183" s="2" customFormat="1" ht="20.100000000000001" customHeight="1" x14ac:dyDescent="0.25"/>
    <row r="184" s="2" customFormat="1" ht="20.100000000000001" customHeight="1" x14ac:dyDescent="0.25"/>
    <row r="185" s="2" customFormat="1" ht="20.100000000000001" customHeight="1" x14ac:dyDescent="0.25"/>
    <row r="186" s="2" customFormat="1" ht="20.100000000000001" customHeight="1" x14ac:dyDescent="0.25"/>
    <row r="187" s="2" customFormat="1" ht="20.100000000000001" customHeight="1" x14ac:dyDescent="0.25"/>
    <row r="188" s="2" customFormat="1" ht="20.100000000000001" customHeight="1" x14ac:dyDescent="0.25"/>
    <row r="189" s="2" customFormat="1" ht="20.100000000000001" customHeight="1" x14ac:dyDescent="0.25"/>
    <row r="190" s="2" customFormat="1" ht="20.100000000000001" customHeight="1" x14ac:dyDescent="0.25"/>
    <row r="191" s="2" customFormat="1" ht="20.100000000000001" customHeight="1" x14ac:dyDescent="0.25"/>
    <row r="192" s="2" customFormat="1" ht="20.100000000000001" customHeight="1" x14ac:dyDescent="0.25"/>
    <row r="193" s="2" customFormat="1" ht="20.100000000000001" customHeight="1" x14ac:dyDescent="0.25"/>
    <row r="194" s="2" customFormat="1" ht="20.100000000000001" customHeight="1" x14ac:dyDescent="0.25"/>
    <row r="195" s="2" customFormat="1" ht="20.100000000000001" customHeight="1" x14ac:dyDescent="0.25"/>
    <row r="196" s="2" customFormat="1" ht="20.100000000000001" customHeight="1" x14ac:dyDescent="0.25"/>
    <row r="197" s="2" customFormat="1" ht="20.100000000000001" customHeight="1" x14ac:dyDescent="0.25"/>
    <row r="198" s="2" customFormat="1" ht="20.100000000000001" customHeight="1" x14ac:dyDescent="0.25"/>
    <row r="199" s="2" customFormat="1" ht="20.100000000000001" customHeight="1" x14ac:dyDescent="0.25"/>
    <row r="200" s="2" customFormat="1" ht="20.100000000000001" customHeight="1" x14ac:dyDescent="0.25"/>
    <row r="201" s="2" customFormat="1" ht="20.100000000000001" customHeight="1" x14ac:dyDescent="0.25"/>
    <row r="202" s="2" customFormat="1" ht="20.100000000000001" customHeight="1" x14ac:dyDescent="0.25"/>
    <row r="203" s="2" customFormat="1" ht="20.100000000000001" customHeight="1" x14ac:dyDescent="0.25"/>
    <row r="204" s="2" customFormat="1" ht="20.100000000000001" customHeight="1" x14ac:dyDescent="0.25"/>
    <row r="205" s="2" customFormat="1" ht="20.100000000000001" customHeight="1" x14ac:dyDescent="0.25"/>
    <row r="206" s="2" customFormat="1" ht="20.100000000000001" customHeight="1" x14ac:dyDescent="0.25"/>
    <row r="207" s="2" customFormat="1" ht="20.100000000000001" customHeight="1" x14ac:dyDescent="0.25"/>
    <row r="208" s="2" customFormat="1" ht="20.100000000000001" customHeight="1" x14ac:dyDescent="0.25"/>
    <row r="209" s="2" customFormat="1" ht="20.100000000000001" customHeight="1" x14ac:dyDescent="0.25"/>
    <row r="210" s="2" customFormat="1" ht="20.100000000000001" customHeight="1" x14ac:dyDescent="0.25"/>
    <row r="211" s="2" customFormat="1" ht="20.100000000000001" customHeight="1" x14ac:dyDescent="0.25"/>
    <row r="212" s="2" customFormat="1" ht="20.100000000000001" customHeight="1" x14ac:dyDescent="0.25"/>
    <row r="213" s="2" customFormat="1" ht="20.100000000000001" customHeight="1" x14ac:dyDescent="0.25"/>
    <row r="214" s="2" customFormat="1" ht="20.100000000000001" customHeight="1" x14ac:dyDescent="0.25"/>
    <row r="215" s="2" customFormat="1" ht="20.100000000000001" customHeight="1" x14ac:dyDescent="0.25"/>
    <row r="216" s="2" customFormat="1" ht="20.100000000000001" customHeight="1" x14ac:dyDescent="0.25"/>
    <row r="217" s="2" customFormat="1" ht="20.100000000000001" customHeight="1" x14ac:dyDescent="0.25"/>
    <row r="218" s="2" customFormat="1" ht="20.100000000000001" customHeight="1" x14ac:dyDescent="0.25"/>
    <row r="219" s="2" customFormat="1" ht="20.100000000000001" customHeight="1" x14ac:dyDescent="0.25"/>
    <row r="220" s="2" customFormat="1" ht="20.100000000000001" customHeight="1" x14ac:dyDescent="0.25"/>
    <row r="221" s="2" customFormat="1" ht="20.100000000000001" customHeight="1" x14ac:dyDescent="0.25"/>
    <row r="222" s="2" customFormat="1" ht="20.100000000000001" customHeight="1" x14ac:dyDescent="0.25"/>
    <row r="223" s="2" customFormat="1" ht="20.100000000000001" customHeight="1" x14ac:dyDescent="0.25"/>
    <row r="224" s="2" customFormat="1" ht="20.100000000000001" customHeight="1" x14ac:dyDescent="0.25"/>
    <row r="225" s="2" customFormat="1" ht="20.100000000000001" customHeight="1" x14ac:dyDescent="0.25"/>
    <row r="226" s="2" customFormat="1" ht="20.100000000000001" customHeight="1" x14ac:dyDescent="0.25"/>
    <row r="227" s="2" customFormat="1" ht="20.100000000000001" customHeight="1" x14ac:dyDescent="0.25"/>
    <row r="228" s="2" customFormat="1" ht="20.100000000000001" customHeight="1" x14ac:dyDescent="0.25"/>
    <row r="229" s="2" customFormat="1" ht="20.100000000000001" customHeight="1" x14ac:dyDescent="0.25"/>
    <row r="230" s="2" customFormat="1" ht="20.100000000000001" customHeight="1" x14ac:dyDescent="0.25"/>
    <row r="231" s="2" customFormat="1" ht="20.100000000000001" customHeight="1" x14ac:dyDescent="0.25"/>
    <row r="232" s="2" customFormat="1" ht="20.100000000000001" customHeight="1" x14ac:dyDescent="0.25"/>
    <row r="233" s="2" customFormat="1" ht="20.100000000000001" customHeight="1" x14ac:dyDescent="0.25"/>
    <row r="234" s="2" customFormat="1" ht="20.100000000000001" customHeight="1" x14ac:dyDescent="0.25"/>
    <row r="235" s="2" customFormat="1" ht="20.100000000000001" customHeight="1" x14ac:dyDescent="0.25"/>
    <row r="236" s="2" customFormat="1" ht="20.100000000000001" customHeight="1" x14ac:dyDescent="0.25"/>
    <row r="237" s="2" customFormat="1" ht="20.100000000000001" customHeight="1" x14ac:dyDescent="0.25"/>
    <row r="238" s="2" customFormat="1" ht="20.100000000000001" customHeight="1" x14ac:dyDescent="0.25"/>
    <row r="239" s="2" customFormat="1" ht="20.100000000000001" customHeight="1" x14ac:dyDescent="0.25"/>
    <row r="240" s="2" customFormat="1" ht="20.100000000000001" customHeight="1" x14ac:dyDescent="0.25"/>
    <row r="241" s="2" customFormat="1" ht="20.100000000000001" customHeight="1" x14ac:dyDescent="0.25"/>
    <row r="242" s="2" customFormat="1" ht="20.100000000000001" customHeight="1" x14ac:dyDescent="0.25"/>
    <row r="243" s="2" customFormat="1" ht="20.100000000000001" customHeight="1" x14ac:dyDescent="0.25"/>
    <row r="244" s="2" customFormat="1" ht="20.100000000000001" customHeight="1" x14ac:dyDescent="0.25"/>
    <row r="245" s="2" customFormat="1" ht="20.100000000000001" customHeight="1" x14ac:dyDescent="0.25"/>
    <row r="246" s="2" customFormat="1" ht="20.100000000000001" customHeight="1" x14ac:dyDescent="0.25"/>
    <row r="247" s="2" customFormat="1" ht="20.100000000000001" customHeight="1" x14ac:dyDescent="0.25"/>
    <row r="248" s="2" customFormat="1" ht="20.100000000000001" customHeight="1" x14ac:dyDescent="0.25"/>
    <row r="249" s="2" customFormat="1" ht="20.100000000000001" customHeight="1" x14ac:dyDescent="0.25"/>
    <row r="250" s="2" customFormat="1" ht="20.100000000000001" customHeight="1" x14ac:dyDescent="0.25"/>
    <row r="251" s="2" customFormat="1" ht="20.100000000000001" customHeight="1" x14ac:dyDescent="0.25"/>
    <row r="252" s="2" customFormat="1" ht="20.100000000000001" customHeight="1" x14ac:dyDescent="0.25"/>
    <row r="253" s="2" customFormat="1" ht="20.100000000000001" customHeight="1" x14ac:dyDescent="0.25"/>
    <row r="254" s="2" customFormat="1" ht="20.100000000000001" customHeight="1" x14ac:dyDescent="0.25"/>
    <row r="255" s="2" customFormat="1" ht="20.100000000000001" customHeight="1" x14ac:dyDescent="0.25"/>
    <row r="256" s="2" customFormat="1" ht="20.100000000000001" customHeight="1" x14ac:dyDescent="0.25"/>
    <row r="257" s="2" customFormat="1" ht="20.100000000000001" customHeight="1" x14ac:dyDescent="0.25"/>
    <row r="258" s="2" customFormat="1" ht="20.100000000000001" customHeight="1" x14ac:dyDescent="0.25"/>
    <row r="259" s="2" customFormat="1" ht="20.100000000000001" customHeight="1" x14ac:dyDescent="0.25"/>
    <row r="260" s="2" customFormat="1" ht="20.100000000000001" customHeight="1" x14ac:dyDescent="0.25"/>
    <row r="261" s="2" customFormat="1" ht="20.100000000000001" customHeight="1" x14ac:dyDescent="0.25"/>
    <row r="262" s="2" customFormat="1" ht="20.100000000000001" customHeight="1" x14ac:dyDescent="0.25"/>
    <row r="263" s="2" customFormat="1" ht="20.100000000000001" customHeight="1" x14ac:dyDescent="0.25"/>
    <row r="264" s="2" customFormat="1" ht="20.100000000000001" customHeight="1" x14ac:dyDescent="0.25"/>
    <row r="265" s="2" customFormat="1" ht="20.100000000000001" customHeight="1" x14ac:dyDescent="0.25"/>
    <row r="266" s="2" customFormat="1" ht="20.100000000000001" customHeight="1" x14ac:dyDescent="0.25"/>
    <row r="267" s="2" customFormat="1" ht="20.100000000000001" customHeight="1" x14ac:dyDescent="0.25"/>
    <row r="268" s="2" customFormat="1" ht="20.100000000000001" customHeight="1" x14ac:dyDescent="0.25"/>
    <row r="269" s="2" customFormat="1" ht="20.100000000000001" customHeight="1" x14ac:dyDescent="0.25"/>
    <row r="270" s="2" customFormat="1" ht="20.100000000000001" customHeight="1" x14ac:dyDescent="0.25"/>
    <row r="271" s="2" customFormat="1" ht="20.100000000000001" customHeight="1" x14ac:dyDescent="0.25"/>
    <row r="272" s="2" customFormat="1" ht="20.100000000000001" customHeight="1" x14ac:dyDescent="0.25"/>
    <row r="273" s="2" customFormat="1" ht="20.100000000000001" customHeight="1" x14ac:dyDescent="0.25"/>
    <row r="274" s="2" customFormat="1" ht="20.100000000000001" customHeight="1" x14ac:dyDescent="0.25"/>
    <row r="275" s="2" customFormat="1" ht="20.100000000000001" customHeight="1" x14ac:dyDescent="0.25"/>
    <row r="276" s="2" customFormat="1" ht="20.100000000000001" customHeight="1" x14ac:dyDescent="0.25"/>
    <row r="277" s="2" customFormat="1" ht="20.100000000000001" customHeight="1" x14ac:dyDescent="0.25"/>
    <row r="278" s="2" customFormat="1" ht="20.100000000000001" customHeight="1" x14ac:dyDescent="0.25"/>
    <row r="279" s="2" customFormat="1" ht="20.100000000000001" customHeight="1" x14ac:dyDescent="0.25"/>
    <row r="280" s="2" customFormat="1" ht="20.100000000000001" customHeight="1" x14ac:dyDescent="0.25"/>
    <row r="281" s="2" customFormat="1" ht="20.100000000000001" customHeight="1" x14ac:dyDescent="0.25"/>
    <row r="282" s="2" customFormat="1" ht="20.100000000000001" customHeight="1" x14ac:dyDescent="0.25"/>
    <row r="283" s="2" customFormat="1" ht="20.100000000000001" customHeight="1" x14ac:dyDescent="0.25"/>
    <row r="284" s="2" customFormat="1" ht="20.100000000000001" customHeight="1" x14ac:dyDescent="0.25"/>
    <row r="285" s="2" customFormat="1" ht="20.100000000000001" customHeight="1" x14ac:dyDescent="0.25"/>
    <row r="286" s="2" customFormat="1" ht="20.100000000000001" customHeight="1" x14ac:dyDescent="0.25"/>
    <row r="287" s="2" customFormat="1" ht="20.100000000000001" customHeight="1" x14ac:dyDescent="0.25"/>
    <row r="288" s="2" customFormat="1" ht="20.100000000000001" customHeight="1" x14ac:dyDescent="0.25"/>
    <row r="289" s="2" customFormat="1" ht="20.100000000000001" customHeight="1" x14ac:dyDescent="0.25"/>
    <row r="290" s="2" customFormat="1" ht="20.100000000000001" customHeight="1" x14ac:dyDescent="0.25"/>
    <row r="291" s="2" customFormat="1" ht="20.100000000000001" customHeight="1" x14ac:dyDescent="0.25"/>
    <row r="292" s="2" customFormat="1" ht="20.100000000000001" customHeight="1" x14ac:dyDescent="0.25"/>
    <row r="293" s="2" customFormat="1" ht="20.100000000000001" customHeight="1" x14ac:dyDescent="0.25"/>
    <row r="294" s="2" customFormat="1" ht="20.100000000000001" customHeight="1" x14ac:dyDescent="0.25"/>
    <row r="295" s="2" customFormat="1" ht="20.100000000000001" customHeight="1" x14ac:dyDescent="0.25"/>
    <row r="296" s="2" customFormat="1" ht="20.100000000000001" customHeight="1" x14ac:dyDescent="0.25"/>
    <row r="297" s="2" customFormat="1" ht="20.100000000000001" customHeight="1" x14ac:dyDescent="0.25"/>
    <row r="298" s="2" customFormat="1" ht="20.100000000000001" customHeight="1" x14ac:dyDescent="0.25"/>
    <row r="299" s="2" customFormat="1" ht="20.100000000000001" customHeight="1" x14ac:dyDescent="0.25"/>
    <row r="300" s="2" customFormat="1" ht="20.100000000000001" customHeight="1" x14ac:dyDescent="0.25"/>
    <row r="301" s="2" customFormat="1" ht="20.100000000000001" customHeight="1" x14ac:dyDescent="0.25"/>
    <row r="302" s="2" customFormat="1" ht="20.100000000000001" customHeight="1" x14ac:dyDescent="0.25"/>
    <row r="303" s="2" customFormat="1" ht="20.100000000000001" customHeight="1" x14ac:dyDescent="0.25"/>
    <row r="304" s="2" customFormat="1" ht="20.100000000000001" customHeight="1" x14ac:dyDescent="0.25"/>
    <row r="305" s="2" customFormat="1" ht="20.100000000000001" customHeight="1" x14ac:dyDescent="0.25"/>
    <row r="306" s="2" customFormat="1" ht="20.100000000000001" customHeight="1" x14ac:dyDescent="0.25"/>
    <row r="307" s="2" customFormat="1" ht="20.100000000000001" customHeight="1" x14ac:dyDescent="0.25"/>
    <row r="308" s="2" customFormat="1" ht="20.100000000000001" customHeight="1" x14ac:dyDescent="0.25"/>
    <row r="309" s="2" customFormat="1" ht="20.100000000000001" customHeight="1" x14ac:dyDescent="0.25"/>
    <row r="310" s="2" customFormat="1" ht="20.100000000000001" customHeight="1" x14ac:dyDescent="0.25"/>
    <row r="311" s="2" customFormat="1" ht="20.100000000000001" customHeight="1" x14ac:dyDescent="0.25"/>
    <row r="312" s="2" customFormat="1" ht="20.100000000000001" customHeight="1" x14ac:dyDescent="0.25"/>
    <row r="313" s="2" customFormat="1" ht="20.100000000000001" customHeight="1" x14ac:dyDescent="0.25"/>
    <row r="314" s="2" customFormat="1" ht="20.100000000000001" customHeight="1" x14ac:dyDescent="0.25"/>
    <row r="315" s="2" customFormat="1" ht="20.100000000000001" customHeight="1" x14ac:dyDescent="0.25"/>
    <row r="316" s="2" customFormat="1" ht="20.100000000000001" customHeight="1" x14ac:dyDescent="0.25"/>
    <row r="317" s="2" customFormat="1" ht="20.100000000000001" customHeight="1" x14ac:dyDescent="0.25"/>
    <row r="318" s="2" customFormat="1" ht="20.100000000000001" customHeight="1" x14ac:dyDescent="0.25"/>
    <row r="319" s="2" customFormat="1" ht="20.100000000000001" customHeight="1" x14ac:dyDescent="0.25"/>
    <row r="320" s="2" customFormat="1" ht="20.100000000000001" customHeight="1" x14ac:dyDescent="0.25"/>
    <row r="321" s="2" customFormat="1" ht="20.100000000000001" customHeight="1" x14ac:dyDescent="0.25"/>
    <row r="322" s="2" customFormat="1" ht="20.100000000000001" customHeight="1" x14ac:dyDescent="0.25"/>
    <row r="323" s="2" customFormat="1" ht="20.100000000000001" customHeight="1" x14ac:dyDescent="0.25"/>
    <row r="324" s="2" customFormat="1" ht="20.100000000000001" customHeight="1" x14ac:dyDescent="0.25"/>
    <row r="325" s="2" customFormat="1" ht="20.100000000000001" customHeight="1" x14ac:dyDescent="0.25"/>
    <row r="326" s="2" customFormat="1" ht="20.100000000000001" customHeight="1" x14ac:dyDescent="0.25"/>
    <row r="327" s="2" customFormat="1" ht="20.100000000000001" customHeight="1" x14ac:dyDescent="0.25"/>
    <row r="328" s="2" customFormat="1" ht="20.100000000000001" customHeight="1" x14ac:dyDescent="0.25"/>
    <row r="329" s="2" customFormat="1" ht="20.100000000000001" customHeight="1" x14ac:dyDescent="0.25"/>
    <row r="330" s="2" customFormat="1" ht="20.100000000000001" customHeight="1" x14ac:dyDescent="0.25"/>
    <row r="331" s="2" customFormat="1" ht="20.100000000000001" customHeight="1" x14ac:dyDescent="0.25"/>
    <row r="332" s="2" customFormat="1" ht="20.100000000000001" customHeight="1" x14ac:dyDescent="0.25"/>
    <row r="333" s="2" customFormat="1" ht="20.100000000000001" customHeight="1" x14ac:dyDescent="0.25"/>
    <row r="334" s="2" customFormat="1" ht="20.100000000000001" customHeight="1" x14ac:dyDescent="0.25"/>
    <row r="335" s="2" customFormat="1" ht="20.100000000000001" customHeight="1" x14ac:dyDescent="0.25"/>
    <row r="336" s="2" customFormat="1" ht="20.100000000000001" customHeight="1" x14ac:dyDescent="0.25"/>
    <row r="337" s="2" customFormat="1" ht="20.100000000000001" customHeight="1" x14ac:dyDescent="0.25"/>
    <row r="338" s="2" customFormat="1" ht="20.100000000000001" customHeight="1" x14ac:dyDescent="0.25"/>
    <row r="339" s="2" customFormat="1" ht="20.100000000000001" customHeight="1" x14ac:dyDescent="0.25"/>
    <row r="340" s="2" customFormat="1" ht="20.100000000000001" customHeight="1" x14ac:dyDescent="0.25"/>
    <row r="341" s="2" customFormat="1" ht="20.100000000000001" customHeight="1" x14ac:dyDescent="0.25"/>
    <row r="342" s="2" customFormat="1" ht="20.100000000000001" customHeight="1" x14ac:dyDescent="0.25"/>
    <row r="343" s="2" customFormat="1" ht="20.100000000000001" customHeight="1" x14ac:dyDescent="0.25"/>
    <row r="344" s="2" customFormat="1" ht="20.100000000000001" customHeight="1" x14ac:dyDescent="0.25"/>
    <row r="345" s="2" customFormat="1" ht="20.100000000000001" customHeight="1" x14ac:dyDescent="0.25"/>
    <row r="346" s="2" customFormat="1" ht="20.100000000000001" customHeight="1" x14ac:dyDescent="0.25"/>
    <row r="347" s="2" customFormat="1" ht="20.100000000000001" customHeight="1" x14ac:dyDescent="0.25"/>
    <row r="348" s="2" customFormat="1" ht="20.100000000000001" customHeight="1" x14ac:dyDescent="0.25"/>
    <row r="349" s="2" customFormat="1" ht="20.100000000000001" customHeight="1" x14ac:dyDescent="0.25"/>
    <row r="350" s="2" customFormat="1" ht="20.100000000000001" customHeight="1" x14ac:dyDescent="0.25"/>
    <row r="351" s="2" customFormat="1" ht="20.100000000000001" customHeight="1" x14ac:dyDescent="0.25"/>
    <row r="352" s="2" customFormat="1" ht="20.100000000000001" customHeight="1" x14ac:dyDescent="0.25"/>
    <row r="353" s="2" customFormat="1" ht="20.100000000000001" customHeight="1" x14ac:dyDescent="0.25"/>
    <row r="354" s="2" customFormat="1" ht="20.100000000000001" customHeight="1" x14ac:dyDescent="0.25"/>
    <row r="355" s="2" customFormat="1" ht="20.100000000000001" customHeight="1" x14ac:dyDescent="0.25"/>
    <row r="356" s="2" customFormat="1" ht="20.100000000000001" customHeight="1" x14ac:dyDescent="0.25"/>
    <row r="357" s="2" customFormat="1" ht="20.100000000000001" customHeight="1" x14ac:dyDescent="0.25"/>
    <row r="358" s="2" customFormat="1" ht="20.100000000000001" customHeight="1" x14ac:dyDescent="0.25"/>
    <row r="359" s="2" customFormat="1" ht="20.100000000000001" customHeight="1" x14ac:dyDescent="0.25"/>
    <row r="360" s="2" customFormat="1" ht="20.100000000000001" customHeight="1" x14ac:dyDescent="0.25"/>
    <row r="361" s="2" customFormat="1" ht="20.100000000000001" customHeight="1" x14ac:dyDescent="0.25"/>
    <row r="362" s="2" customFormat="1" ht="20.100000000000001" customHeight="1" x14ac:dyDescent="0.25"/>
    <row r="363" s="2" customFormat="1" ht="20.100000000000001" customHeight="1" x14ac:dyDescent="0.25"/>
    <row r="364" s="2" customFormat="1" ht="20.100000000000001" customHeight="1" x14ac:dyDescent="0.25"/>
    <row r="365" s="2" customFormat="1" ht="20.100000000000001" customHeight="1" x14ac:dyDescent="0.25"/>
    <row r="366" s="2" customFormat="1" ht="20.100000000000001" customHeight="1" x14ac:dyDescent="0.25"/>
    <row r="367" s="2" customFormat="1" ht="20.100000000000001" customHeight="1" x14ac:dyDescent="0.25"/>
    <row r="368" s="2" customFormat="1" ht="20.100000000000001" customHeight="1" x14ac:dyDescent="0.25"/>
    <row r="369" s="2" customFormat="1" ht="20.100000000000001" customHeight="1" x14ac:dyDescent="0.25"/>
    <row r="370" s="2" customFormat="1" ht="20.100000000000001" customHeight="1" x14ac:dyDescent="0.25"/>
    <row r="371" s="2" customFormat="1" ht="20.100000000000001" customHeight="1" x14ac:dyDescent="0.25"/>
    <row r="372" s="2" customFormat="1" ht="20.100000000000001" customHeight="1" x14ac:dyDescent="0.25"/>
    <row r="373" s="2" customFormat="1" ht="20.100000000000001" customHeight="1" x14ac:dyDescent="0.25"/>
    <row r="374" s="2" customFormat="1" ht="20.100000000000001" customHeight="1" x14ac:dyDescent="0.25"/>
    <row r="375" s="2" customFormat="1" ht="20.100000000000001" customHeight="1" x14ac:dyDescent="0.25"/>
    <row r="376" s="2" customFormat="1" ht="20.100000000000001" customHeight="1" x14ac:dyDescent="0.25"/>
    <row r="377" s="2" customFormat="1" ht="20.100000000000001" customHeight="1" x14ac:dyDescent="0.25"/>
    <row r="378" s="2" customFormat="1" ht="20.100000000000001" customHeight="1" x14ac:dyDescent="0.25"/>
    <row r="379" s="2" customFormat="1" ht="20.100000000000001" customHeight="1" x14ac:dyDescent="0.25"/>
    <row r="380" s="2" customFormat="1" ht="20.100000000000001" customHeight="1" x14ac:dyDescent="0.25"/>
    <row r="381" s="2" customFormat="1" ht="20.100000000000001" customHeight="1" x14ac:dyDescent="0.25"/>
    <row r="382" s="2" customFormat="1" ht="20.100000000000001" customHeight="1" x14ac:dyDescent="0.25"/>
    <row r="383" s="2" customFormat="1" ht="20.100000000000001" customHeight="1" x14ac:dyDescent="0.25"/>
    <row r="384" s="2" customFormat="1" ht="20.100000000000001" customHeight="1" x14ac:dyDescent="0.25"/>
    <row r="385" s="2" customFormat="1" ht="20.100000000000001" customHeight="1" x14ac:dyDescent="0.25"/>
    <row r="386" s="2" customFormat="1" ht="20.100000000000001" customHeight="1" x14ac:dyDescent="0.25"/>
    <row r="387" s="2" customFormat="1" ht="20.100000000000001" customHeight="1" x14ac:dyDescent="0.25"/>
    <row r="388" s="2" customFormat="1" ht="20.100000000000001" customHeight="1" x14ac:dyDescent="0.25"/>
    <row r="389" s="2" customFormat="1" ht="20.100000000000001" customHeight="1" x14ac:dyDescent="0.25"/>
    <row r="390" s="2" customFormat="1" ht="20.100000000000001" customHeight="1" x14ac:dyDescent="0.25"/>
    <row r="391" s="2" customFormat="1" ht="20.100000000000001" customHeight="1" x14ac:dyDescent="0.25"/>
    <row r="392" s="2" customFormat="1" ht="20.100000000000001" customHeight="1" x14ac:dyDescent="0.25"/>
    <row r="393" s="2" customFormat="1" ht="20.100000000000001" customHeight="1" x14ac:dyDescent="0.25"/>
    <row r="394" s="2" customFormat="1" ht="20.100000000000001" customHeight="1" x14ac:dyDescent="0.25"/>
    <row r="395" s="2" customFormat="1" ht="20.100000000000001" customHeight="1" x14ac:dyDescent="0.25"/>
    <row r="396" s="2" customFormat="1" ht="20.100000000000001" customHeight="1" x14ac:dyDescent="0.25"/>
    <row r="397" s="2" customFormat="1" x14ac:dyDescent="0.25"/>
    <row r="398" s="2" customFormat="1" x14ac:dyDescent="0.25"/>
    <row r="399" s="2" customFormat="1" x14ac:dyDescent="0.25"/>
    <row r="400" s="2" customFormat="1" x14ac:dyDescent="0.25"/>
    <row r="401" s="2" customFormat="1" x14ac:dyDescent="0.25"/>
    <row r="402" s="2" customFormat="1" x14ac:dyDescent="0.25"/>
    <row r="403" s="2" customFormat="1" x14ac:dyDescent="0.25"/>
    <row r="404" s="2" customFormat="1" x14ac:dyDescent="0.25"/>
    <row r="405" s="2" customFormat="1" x14ac:dyDescent="0.25"/>
    <row r="406" s="2" customFormat="1" x14ac:dyDescent="0.25"/>
    <row r="407" s="2" customFormat="1" x14ac:dyDescent="0.25"/>
    <row r="408" s="2" customFormat="1" x14ac:dyDescent="0.25"/>
    <row r="409" s="2" customFormat="1" x14ac:dyDescent="0.25"/>
    <row r="410" s="2" customFormat="1" x14ac:dyDescent="0.25"/>
    <row r="411" s="2" customFormat="1" x14ac:dyDescent="0.25"/>
    <row r="412" s="2" customFormat="1" x14ac:dyDescent="0.25"/>
    <row r="413" s="2" customFormat="1" x14ac:dyDescent="0.25"/>
    <row r="414" s="2" customFormat="1" x14ac:dyDescent="0.25"/>
    <row r="415" s="2" customFormat="1" x14ac:dyDescent="0.25"/>
    <row r="416" s="2" customFormat="1" x14ac:dyDescent="0.25"/>
    <row r="417" s="2" customFormat="1" x14ac:dyDescent="0.25"/>
    <row r="418" s="2" customFormat="1" x14ac:dyDescent="0.25"/>
  </sheetData>
  <mergeCells count="27">
    <mergeCell ref="D7:O7"/>
    <mergeCell ref="A1:AZ1"/>
    <mergeCell ref="D3:O3"/>
    <mergeCell ref="D4:O4"/>
    <mergeCell ref="D5:O5"/>
    <mergeCell ref="D6:O6"/>
    <mergeCell ref="A50:AZ50"/>
    <mergeCell ref="D8:O8"/>
    <mergeCell ref="A10:AW10"/>
    <mergeCell ref="C13:F13"/>
    <mergeCell ref="G13:J13"/>
    <mergeCell ref="K13:N13"/>
    <mergeCell ref="O13:R13"/>
    <mergeCell ref="S13:V13"/>
    <mergeCell ref="W13:Z13"/>
    <mergeCell ref="A30:AI30"/>
    <mergeCell ref="C33:D33"/>
    <mergeCell ref="E33:F33"/>
    <mergeCell ref="G33:H33"/>
    <mergeCell ref="I33:J33"/>
    <mergeCell ref="A61:AA61"/>
    <mergeCell ref="C53:F53"/>
    <mergeCell ref="G53:J53"/>
    <mergeCell ref="K53:N53"/>
    <mergeCell ref="O53:R53"/>
    <mergeCell ref="S53:V53"/>
    <mergeCell ref="W53:Z53"/>
  </mergeCells>
  <hyperlinks>
    <hyperlink ref="A2" location="'4-Indice de Edificios'!A1" display="Índice de Edificios" xr:uid="{F6DBFD7C-21C3-4D4C-A920-E11C00144B4C}"/>
  </hyperlinks>
  <printOptions horizontalCentered="1"/>
  <pageMargins left="0.39370078740157483" right="0.39370078740157483" top="0.39370078740157483" bottom="0.39370078740157483" header="0.31496062992125984" footer="0.31496062992125984"/>
  <pageSetup scale="27" fitToHeight="2" orientation="landscape" verticalDpi="300" r:id="rId1"/>
  <headerFooter>
    <oddFooter>&amp;L&amp;A&amp;C&amp;D&amp;R&amp;P</oddFooter>
  </headerFooter>
  <drawing r:id="rId2"/>
  <legacyDrawing r:id="rId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69FDB3-1831-4259-99E9-E88A275CEF91}">
  <sheetPr>
    <pageSetUpPr fitToPage="1"/>
  </sheetPr>
  <dimension ref="A1:AZ419"/>
  <sheetViews>
    <sheetView zoomScale="70" zoomScaleNormal="70" workbookViewId="0">
      <selection activeCell="D15" sqref="D15:D26"/>
    </sheetView>
  </sheetViews>
  <sheetFormatPr baseColWidth="10" defaultColWidth="11.42578125" defaultRowHeight="15" x14ac:dyDescent="0.25"/>
  <cols>
    <col min="1" max="2" width="26.28515625" style="2" customWidth="1"/>
    <col min="3" max="3" width="15.7109375" style="2" customWidth="1"/>
    <col min="4" max="4" width="17.42578125" style="127" bestFit="1" customWidth="1"/>
    <col min="5" max="54" width="15.7109375" style="2" customWidth="1"/>
    <col min="55" max="55" width="12.140625" style="2" bestFit="1" customWidth="1"/>
    <col min="56" max="56" width="13.28515625" style="2" bestFit="1" customWidth="1"/>
    <col min="57" max="57" width="11.42578125" style="2"/>
    <col min="58" max="58" width="13.28515625" style="2" bestFit="1" customWidth="1"/>
    <col min="59" max="59" width="14.7109375" style="2" bestFit="1" customWidth="1"/>
    <col min="60" max="60" width="13.28515625" style="2" bestFit="1" customWidth="1"/>
    <col min="61" max="16384" width="11.42578125" style="2"/>
  </cols>
  <sheetData>
    <row r="1" spans="1:52" ht="21.75" thickBot="1" x14ac:dyDescent="0.3">
      <c r="A1" s="230" t="s">
        <v>60</v>
      </c>
      <c r="B1" s="230"/>
      <c r="C1" s="230"/>
      <c r="D1" s="230"/>
      <c r="E1" s="230"/>
      <c r="F1" s="230"/>
      <c r="G1" s="230"/>
      <c r="H1" s="230"/>
      <c r="I1" s="230"/>
      <c r="J1" s="230"/>
      <c r="K1" s="230"/>
      <c r="L1" s="230"/>
      <c r="M1" s="230"/>
      <c r="N1" s="230"/>
      <c r="O1" s="230"/>
      <c r="P1" s="230"/>
      <c r="Q1" s="230"/>
      <c r="R1" s="230"/>
      <c r="S1" s="230"/>
      <c r="T1" s="230"/>
      <c r="U1" s="230"/>
      <c r="V1" s="230"/>
      <c r="W1" s="230"/>
      <c r="X1" s="230"/>
      <c r="Y1" s="230"/>
      <c r="Z1" s="230"/>
      <c r="AA1" s="230"/>
      <c r="AB1" s="230"/>
      <c r="AC1" s="230"/>
      <c r="AD1" s="230"/>
      <c r="AE1" s="230"/>
      <c r="AF1" s="230"/>
      <c r="AG1" s="230"/>
      <c r="AH1" s="230"/>
      <c r="AI1" s="230"/>
      <c r="AJ1" s="230"/>
      <c r="AK1" s="230"/>
      <c r="AL1" s="230"/>
      <c r="AM1" s="230"/>
      <c r="AN1" s="230"/>
      <c r="AO1" s="230"/>
      <c r="AP1" s="230"/>
      <c r="AQ1" s="230"/>
      <c r="AR1" s="230"/>
      <c r="AS1" s="230"/>
      <c r="AT1" s="230"/>
      <c r="AU1" s="230"/>
      <c r="AV1" s="230"/>
      <c r="AW1" s="230"/>
      <c r="AX1" s="230"/>
      <c r="AY1" s="230"/>
      <c r="AZ1" s="230"/>
    </row>
    <row r="2" spans="1:52" ht="21.75" thickBot="1" x14ac:dyDescent="0.3">
      <c r="A2" s="187" t="s">
        <v>240</v>
      </c>
      <c r="B2" s="121"/>
      <c r="C2" s="121"/>
      <c r="D2" s="125"/>
      <c r="E2" s="121"/>
      <c r="F2" s="121"/>
      <c r="G2" s="121"/>
      <c r="H2" s="121"/>
      <c r="I2" s="121"/>
      <c r="J2" s="121"/>
      <c r="K2" s="121"/>
      <c r="L2" s="121"/>
      <c r="M2" s="121"/>
      <c r="N2" s="121"/>
      <c r="O2" s="121"/>
      <c r="P2" s="121"/>
      <c r="Q2" s="121"/>
      <c r="R2" s="121"/>
      <c r="S2" s="121"/>
      <c r="T2" s="121"/>
      <c r="U2" s="121"/>
      <c r="V2" s="121"/>
      <c r="W2" s="121"/>
      <c r="X2" s="121"/>
      <c r="Y2" s="121"/>
      <c r="Z2" s="121"/>
      <c r="AA2" s="121"/>
      <c r="AB2" s="121"/>
      <c r="AC2" s="121"/>
      <c r="AD2" s="121"/>
      <c r="AE2" s="121"/>
      <c r="AF2" s="121"/>
      <c r="AG2" s="121"/>
      <c r="AH2" s="121"/>
      <c r="AI2" s="121"/>
      <c r="AJ2" s="121"/>
      <c r="AK2" s="121"/>
      <c r="AL2" s="121"/>
      <c r="AM2" s="121"/>
      <c r="AN2" s="121"/>
      <c r="AO2" s="121"/>
      <c r="AP2" s="121"/>
      <c r="AQ2" s="121"/>
      <c r="AR2" s="121"/>
      <c r="AS2" s="121"/>
      <c r="AT2" s="121"/>
      <c r="AU2" s="121"/>
      <c r="AV2" s="121"/>
      <c r="AW2" s="121"/>
    </row>
    <row r="3" spans="1:52" ht="20.100000000000001" customHeight="1" x14ac:dyDescent="0.25">
      <c r="A3" s="11" t="s">
        <v>12</v>
      </c>
      <c r="B3" s="11"/>
      <c r="C3" s="11"/>
      <c r="D3" s="237" t="str">
        <f>IF('3-Datos generales'!H11="","",'3-Datos generales'!H11)</f>
        <v xml:space="preserve">Universidad Nacional </v>
      </c>
      <c r="E3" s="237"/>
      <c r="F3" s="237"/>
      <c r="G3" s="237"/>
      <c r="H3" s="237"/>
      <c r="I3" s="237"/>
      <c r="J3" s="237"/>
      <c r="K3" s="237"/>
      <c r="L3" s="237"/>
      <c r="M3" s="237"/>
      <c r="N3" s="237"/>
      <c r="O3" s="237"/>
    </row>
    <row r="4" spans="1:52" ht="20.100000000000001" customHeight="1" x14ac:dyDescent="0.25">
      <c r="A4" s="11" t="s">
        <v>11</v>
      </c>
      <c r="B4" s="11"/>
      <c r="C4" s="11"/>
      <c r="D4" s="229" t="s">
        <v>228</v>
      </c>
      <c r="E4" s="229"/>
      <c r="F4" s="229"/>
      <c r="G4" s="229"/>
      <c r="H4" s="229"/>
      <c r="I4" s="229"/>
      <c r="J4" s="229"/>
      <c r="K4" s="229"/>
      <c r="L4" s="229"/>
      <c r="M4" s="229"/>
      <c r="N4" s="229"/>
      <c r="O4" s="229"/>
    </row>
    <row r="5" spans="1:52" ht="20.100000000000001" customHeight="1" x14ac:dyDescent="0.25">
      <c r="A5" s="11" t="s">
        <v>56</v>
      </c>
      <c r="B5" s="11"/>
      <c r="C5" s="11"/>
      <c r="D5" s="229">
        <v>3</v>
      </c>
      <c r="E5" s="229"/>
      <c r="F5" s="229"/>
      <c r="G5" s="229"/>
      <c r="H5" s="229"/>
      <c r="I5" s="229"/>
      <c r="J5" s="229"/>
      <c r="K5" s="229"/>
      <c r="L5" s="229"/>
      <c r="M5" s="229"/>
      <c r="N5" s="229"/>
      <c r="O5" s="229"/>
      <c r="P5" s="9"/>
      <c r="Q5" s="9"/>
      <c r="R5" s="9"/>
      <c r="S5" s="9"/>
      <c r="T5" s="9"/>
      <c r="U5" s="9"/>
      <c r="V5" s="9"/>
      <c r="W5" s="9"/>
      <c r="X5" s="9"/>
      <c r="Y5" s="9"/>
      <c r="Z5" s="9"/>
      <c r="AA5" s="9"/>
      <c r="AB5" s="9"/>
      <c r="AC5" s="9"/>
      <c r="AD5" s="9"/>
      <c r="AE5" s="9"/>
      <c r="AF5" s="9"/>
      <c r="AG5" s="9"/>
      <c r="AH5" s="9"/>
      <c r="AI5" s="9"/>
    </row>
    <row r="6" spans="1:52" ht="20.100000000000001" customHeight="1" x14ac:dyDescent="0.25">
      <c r="A6" s="122" t="s">
        <v>32</v>
      </c>
      <c r="B6" s="122"/>
      <c r="C6" s="122"/>
      <c r="D6" s="238">
        <v>2025</v>
      </c>
      <c r="E6" s="238"/>
      <c r="F6" s="238"/>
      <c r="G6" s="238"/>
      <c r="H6" s="238"/>
      <c r="I6" s="238"/>
      <c r="J6" s="238"/>
      <c r="K6" s="238"/>
      <c r="L6" s="238"/>
      <c r="M6" s="238"/>
      <c r="N6" s="238"/>
      <c r="O6" s="238"/>
      <c r="AJ6" s="17"/>
      <c r="AK6" s="17"/>
      <c r="AL6" s="17"/>
      <c r="AM6" s="17"/>
      <c r="AN6" s="17"/>
      <c r="AO6" s="17"/>
      <c r="AP6" s="17"/>
      <c r="AQ6" s="17"/>
      <c r="AR6" s="17"/>
      <c r="AS6" s="17"/>
      <c r="AT6" s="17"/>
      <c r="AU6" s="17"/>
      <c r="AV6" s="17"/>
      <c r="AW6" s="17"/>
    </row>
    <row r="7" spans="1:52" ht="20.100000000000001" customHeight="1" x14ac:dyDescent="0.25">
      <c r="A7" s="122" t="s">
        <v>13</v>
      </c>
      <c r="B7" s="122"/>
      <c r="C7" s="122"/>
      <c r="D7" s="228">
        <v>45698</v>
      </c>
      <c r="E7" s="229"/>
      <c r="F7" s="229"/>
      <c r="G7" s="229"/>
      <c r="H7" s="229"/>
      <c r="I7" s="229"/>
      <c r="J7" s="229"/>
      <c r="K7" s="229"/>
      <c r="L7" s="229"/>
      <c r="M7" s="229"/>
      <c r="N7" s="229"/>
      <c r="O7" s="229"/>
      <c r="AJ7" s="17"/>
      <c r="AK7" s="17"/>
      <c r="AL7" s="17"/>
      <c r="AM7" s="17"/>
      <c r="AN7" s="17"/>
      <c r="AO7" s="17"/>
      <c r="AP7" s="17"/>
      <c r="AQ7" s="17"/>
      <c r="AR7" s="17"/>
      <c r="AS7" s="17"/>
      <c r="AT7" s="17"/>
      <c r="AU7" s="17"/>
      <c r="AV7" s="17"/>
      <c r="AW7" s="17"/>
    </row>
    <row r="8" spans="1:52" ht="20.100000000000001" customHeight="1" x14ac:dyDescent="0.25">
      <c r="A8" s="122" t="s">
        <v>33</v>
      </c>
      <c r="B8" s="122"/>
      <c r="C8" s="122"/>
      <c r="D8" s="229" t="s">
        <v>241</v>
      </c>
      <c r="E8" s="229"/>
      <c r="F8" s="229"/>
      <c r="G8" s="229"/>
      <c r="H8" s="229"/>
      <c r="I8" s="229"/>
      <c r="J8" s="229"/>
      <c r="K8" s="229"/>
      <c r="L8" s="229"/>
      <c r="M8" s="229"/>
      <c r="N8" s="229"/>
      <c r="O8" s="229"/>
      <c r="AJ8" s="17"/>
      <c r="AK8" s="17"/>
      <c r="AL8" s="17"/>
      <c r="AM8" s="17"/>
      <c r="AN8" s="17"/>
      <c r="AO8" s="17"/>
      <c r="AP8" s="17"/>
      <c r="AQ8" s="17"/>
      <c r="AR8" s="17"/>
      <c r="AS8" s="17"/>
      <c r="AT8" s="17"/>
      <c r="AU8" s="17"/>
      <c r="AV8" s="17"/>
      <c r="AW8" s="17"/>
    </row>
    <row r="9" spans="1:52" ht="20.100000000000001" customHeight="1" x14ac:dyDescent="0.25">
      <c r="A9" s="122"/>
      <c r="B9" s="122"/>
      <c r="C9" s="122"/>
      <c r="D9" s="126"/>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row>
    <row r="10" spans="1:52" ht="21" x14ac:dyDescent="0.25">
      <c r="A10" s="230" t="s">
        <v>37</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c r="AW10" s="230"/>
    </row>
    <row r="11" spans="1:52" ht="20.100000000000001" customHeight="1" x14ac:dyDescent="0.25"/>
    <row r="12" spans="1:52" ht="20.100000000000001" customHeight="1" thickBot="1" x14ac:dyDescent="0.3"/>
    <row r="13" spans="1:52" s="16" customFormat="1" ht="20.100000000000001" customHeight="1" x14ac:dyDescent="0.25">
      <c r="A13" s="120" t="s">
        <v>43</v>
      </c>
      <c r="B13" s="174"/>
      <c r="C13" s="248" t="s">
        <v>22</v>
      </c>
      <c r="D13" s="249"/>
      <c r="E13" s="249"/>
      <c r="F13" s="256"/>
      <c r="G13" s="253" t="s">
        <v>141</v>
      </c>
      <c r="H13" s="254"/>
      <c r="I13" s="254"/>
      <c r="J13" s="257"/>
      <c r="K13" s="248" t="s">
        <v>24</v>
      </c>
      <c r="L13" s="249"/>
      <c r="M13" s="249"/>
      <c r="N13" s="256"/>
      <c r="O13" s="253" t="s">
        <v>34</v>
      </c>
      <c r="P13" s="254"/>
      <c r="Q13" s="254"/>
      <c r="R13" s="257"/>
      <c r="S13" s="248" t="s">
        <v>35</v>
      </c>
      <c r="T13" s="249"/>
      <c r="U13" s="249"/>
      <c r="V13" s="256"/>
      <c r="W13" s="253" t="s">
        <v>157</v>
      </c>
      <c r="X13" s="254"/>
      <c r="Y13" s="254"/>
      <c r="Z13" s="255"/>
    </row>
    <row r="14" spans="1:52" s="16" customFormat="1" ht="75" x14ac:dyDescent="0.25">
      <c r="A14" s="120" t="s">
        <v>0</v>
      </c>
      <c r="B14" s="173" t="s">
        <v>169</v>
      </c>
      <c r="C14" s="60" t="s">
        <v>50</v>
      </c>
      <c r="D14" s="85" t="s">
        <v>52</v>
      </c>
      <c r="E14" s="118" t="s">
        <v>79</v>
      </c>
      <c r="F14" s="118" t="s">
        <v>78</v>
      </c>
      <c r="G14" s="64" t="s">
        <v>50</v>
      </c>
      <c r="H14" s="119" t="s">
        <v>52</v>
      </c>
      <c r="I14" s="119" t="s">
        <v>79</v>
      </c>
      <c r="J14" s="119" t="s">
        <v>78</v>
      </c>
      <c r="K14" s="60" t="s">
        <v>50</v>
      </c>
      <c r="L14" s="118" t="s">
        <v>52</v>
      </c>
      <c r="M14" s="118" t="s">
        <v>79</v>
      </c>
      <c r="N14" s="118" t="s">
        <v>78</v>
      </c>
      <c r="O14" s="64" t="s">
        <v>50</v>
      </c>
      <c r="P14" s="119" t="s">
        <v>52</v>
      </c>
      <c r="Q14" s="119" t="s">
        <v>79</v>
      </c>
      <c r="R14" s="119" t="s">
        <v>78</v>
      </c>
      <c r="S14" s="60" t="s">
        <v>50</v>
      </c>
      <c r="T14" s="118" t="s">
        <v>52</v>
      </c>
      <c r="U14" s="118" t="s">
        <v>79</v>
      </c>
      <c r="V14" s="118" t="s">
        <v>78</v>
      </c>
      <c r="W14" s="64" t="s">
        <v>50</v>
      </c>
      <c r="X14" s="119" t="s">
        <v>52</v>
      </c>
      <c r="Y14" s="119" t="s">
        <v>79</v>
      </c>
      <c r="Z14" s="119" t="s">
        <v>78</v>
      </c>
    </row>
    <row r="15" spans="1:52" s="1" customFormat="1" ht="18" customHeight="1" x14ac:dyDescent="0.25">
      <c r="A15" s="4" t="s">
        <v>15</v>
      </c>
      <c r="B15" s="178"/>
      <c r="C15" s="192">
        <v>109.49464285714285</v>
      </c>
      <c r="D15" s="193">
        <v>61317</v>
      </c>
      <c r="E15" s="84">
        <v>870.51</v>
      </c>
      <c r="F15" s="81">
        <f>IF(C15=0," ",E15/C15)</f>
        <v>7.9502519692744267</v>
      </c>
      <c r="G15" s="83"/>
      <c r="H15" s="97"/>
      <c r="I15" s="84"/>
      <c r="J15" s="81" t="str">
        <f>IF(G15=0," ",I15/G15)</f>
        <v xml:space="preserve"> </v>
      </c>
      <c r="K15" s="83"/>
      <c r="L15" s="97"/>
      <c r="M15" s="84"/>
      <c r="N15" s="5" t="str">
        <f>IF(K15=0,"",M15/K15)</f>
        <v/>
      </c>
      <c r="O15" s="83"/>
      <c r="P15" s="97"/>
      <c r="Q15" s="84"/>
      <c r="R15" s="5" t="str">
        <f>IF(O15=0,"",Q15/O15)</f>
        <v/>
      </c>
      <c r="S15" s="83"/>
      <c r="T15" s="97"/>
      <c r="U15" s="84"/>
      <c r="V15" s="5" t="str">
        <f>IF(S15=0,"",U15/S15)</f>
        <v/>
      </c>
      <c r="W15" s="83"/>
      <c r="X15" s="97"/>
      <c r="Y15" s="84"/>
      <c r="Z15" s="81" t="str">
        <f>IF(W15=""," ",Y15/W15)</f>
        <v xml:space="preserve"> </v>
      </c>
    </row>
    <row r="16" spans="1:52" s="1" customFormat="1" ht="18" customHeight="1" x14ac:dyDescent="0.25">
      <c r="A16" s="6" t="s">
        <v>1</v>
      </c>
      <c r="B16" s="182"/>
      <c r="C16" s="192">
        <v>365</v>
      </c>
      <c r="D16" s="193">
        <v>208050</v>
      </c>
      <c r="E16" s="84">
        <v>557.92000000000007</v>
      </c>
      <c r="F16" s="81">
        <f t="shared" ref="F16:F26" si="0">IF(C16=0," ",E16/C16)</f>
        <v>1.5285479452054795</v>
      </c>
      <c r="G16" s="83"/>
      <c r="H16" s="97"/>
      <c r="I16" s="84"/>
      <c r="J16" s="81" t="str">
        <f t="shared" ref="J16:J26" si="1">IF(G16=0," ",I16/G16)</f>
        <v xml:space="preserve"> </v>
      </c>
      <c r="K16" s="83"/>
      <c r="L16" s="97"/>
      <c r="M16" s="84"/>
      <c r="N16" s="5" t="str">
        <f t="shared" ref="N16:N26" si="2">IF(K16=0,"",M16/K16)</f>
        <v/>
      </c>
      <c r="O16" s="83"/>
      <c r="P16" s="97"/>
      <c r="Q16" s="84"/>
      <c r="R16" s="5" t="str">
        <f t="shared" ref="R16:R26" si="3">IF(O16=0,"",Q16/O16)</f>
        <v/>
      </c>
      <c r="S16" s="83"/>
      <c r="T16" s="97"/>
      <c r="U16" s="84"/>
      <c r="V16" s="5" t="str">
        <f t="shared" ref="V16:V26" si="4">IF(S16=0,"",U16/S16)</f>
        <v/>
      </c>
      <c r="W16" s="83"/>
      <c r="X16" s="97"/>
      <c r="Y16" s="84"/>
      <c r="Z16" s="81" t="str">
        <f t="shared" ref="Z16:Z26" si="5">IF(W16=""," ",Y16/W16)</f>
        <v xml:space="preserve"> </v>
      </c>
    </row>
    <row r="17" spans="1:35" s="1" customFormat="1" ht="18" customHeight="1" x14ac:dyDescent="0.25">
      <c r="A17" s="6" t="s">
        <v>2</v>
      </c>
      <c r="B17" s="182"/>
      <c r="C17" s="192">
        <v>323.25168918918916</v>
      </c>
      <c r="D17" s="193">
        <v>191365</v>
      </c>
      <c r="E17" s="84">
        <v>632.93000000000006</v>
      </c>
      <c r="F17" s="81">
        <f t="shared" si="0"/>
        <v>1.9580098764141827</v>
      </c>
      <c r="G17" s="83"/>
      <c r="H17" s="97"/>
      <c r="I17" s="84"/>
      <c r="J17" s="81" t="str">
        <f t="shared" si="1"/>
        <v xml:space="preserve"> </v>
      </c>
      <c r="K17" s="83"/>
      <c r="L17" s="97"/>
      <c r="M17" s="84"/>
      <c r="N17" s="5" t="str">
        <f t="shared" si="2"/>
        <v/>
      </c>
      <c r="O17" s="83"/>
      <c r="P17" s="97"/>
      <c r="Q17" s="84"/>
      <c r="R17" s="5" t="str">
        <f t="shared" si="3"/>
        <v/>
      </c>
      <c r="S17" s="83"/>
      <c r="T17" s="97"/>
      <c r="U17" s="84"/>
      <c r="V17" s="5" t="str">
        <f t="shared" si="4"/>
        <v/>
      </c>
      <c r="W17" s="83"/>
      <c r="X17" s="97"/>
      <c r="Y17" s="84"/>
      <c r="Z17" s="81" t="str">
        <f t="shared" si="5"/>
        <v xml:space="preserve"> </v>
      </c>
    </row>
    <row r="18" spans="1:35" s="1" customFormat="1" ht="18" customHeight="1" x14ac:dyDescent="0.25">
      <c r="A18" s="6" t="s">
        <v>3</v>
      </c>
      <c r="B18" s="182"/>
      <c r="C18" s="192">
        <v>336.36906854130052</v>
      </c>
      <c r="D18" s="193">
        <v>191394</v>
      </c>
      <c r="E18" s="84">
        <v>973.61999999999989</v>
      </c>
      <c r="F18" s="81">
        <f t="shared" si="0"/>
        <v>2.8944992006018997</v>
      </c>
      <c r="G18" s="83"/>
      <c r="H18" s="97"/>
      <c r="I18" s="84"/>
      <c r="J18" s="81" t="str">
        <f t="shared" si="1"/>
        <v xml:space="preserve"> </v>
      </c>
      <c r="K18" s="83"/>
      <c r="L18" s="97"/>
      <c r="M18" s="84"/>
      <c r="N18" s="5" t="str">
        <f t="shared" si="2"/>
        <v/>
      </c>
      <c r="O18" s="83"/>
      <c r="P18" s="97"/>
      <c r="Q18" s="84"/>
      <c r="R18" s="5" t="str">
        <f t="shared" si="3"/>
        <v/>
      </c>
      <c r="S18" s="83"/>
      <c r="T18" s="97"/>
      <c r="U18" s="84"/>
      <c r="V18" s="5" t="str">
        <f t="shared" si="4"/>
        <v/>
      </c>
      <c r="W18" s="83"/>
      <c r="X18" s="97"/>
      <c r="Y18" s="84"/>
      <c r="Z18" s="81" t="str">
        <f t="shared" si="5"/>
        <v xml:space="preserve"> </v>
      </c>
    </row>
    <row r="19" spans="1:35" s="1" customFormat="1" ht="18" customHeight="1" x14ac:dyDescent="0.25">
      <c r="A19" s="6" t="s">
        <v>4</v>
      </c>
      <c r="B19" s="182"/>
      <c r="C19" s="192">
        <v>253.20550458715593</v>
      </c>
      <c r="D19" s="193">
        <v>137997</v>
      </c>
      <c r="E19" s="84">
        <v>1616</v>
      </c>
      <c r="F19" s="81">
        <f t="shared" si="0"/>
        <v>6.3821677282839495</v>
      </c>
      <c r="G19" s="83"/>
      <c r="H19" s="97"/>
      <c r="I19" s="84"/>
      <c r="J19" s="81" t="str">
        <f t="shared" si="1"/>
        <v xml:space="preserve"> </v>
      </c>
      <c r="K19" s="83"/>
      <c r="L19" s="97"/>
      <c r="M19" s="84"/>
      <c r="N19" s="5" t="str">
        <f t="shared" si="2"/>
        <v/>
      </c>
      <c r="O19" s="83"/>
      <c r="P19" s="97"/>
      <c r="Q19" s="84"/>
      <c r="R19" s="5" t="str">
        <f t="shared" si="3"/>
        <v/>
      </c>
      <c r="S19" s="83"/>
      <c r="T19" s="97"/>
      <c r="U19" s="84"/>
      <c r="V19" s="5" t="str">
        <f t="shared" si="4"/>
        <v/>
      </c>
      <c r="W19" s="83"/>
      <c r="X19" s="97"/>
      <c r="Y19" s="84"/>
      <c r="Z19" s="81" t="str">
        <f t="shared" si="5"/>
        <v xml:space="preserve"> </v>
      </c>
    </row>
    <row r="20" spans="1:35" s="1" customFormat="1" ht="18" customHeight="1" x14ac:dyDescent="0.25">
      <c r="A20" s="6" t="s">
        <v>5</v>
      </c>
      <c r="B20" s="182"/>
      <c r="C20" s="192">
        <v>250.32641509433961</v>
      </c>
      <c r="D20" s="193">
        <v>132673</v>
      </c>
      <c r="E20" s="84">
        <v>3006.42</v>
      </c>
      <c r="F20" s="81">
        <f t="shared" si="0"/>
        <v>12.00999902014728</v>
      </c>
      <c r="G20" s="83"/>
      <c r="H20" s="97"/>
      <c r="I20" s="84"/>
      <c r="J20" s="81" t="str">
        <f t="shared" si="1"/>
        <v xml:space="preserve"> </v>
      </c>
      <c r="K20" s="83"/>
      <c r="L20" s="97"/>
      <c r="M20" s="84"/>
      <c r="N20" s="5" t="str">
        <f t="shared" si="2"/>
        <v/>
      </c>
      <c r="O20" s="83"/>
      <c r="P20" s="97"/>
      <c r="Q20" s="84"/>
      <c r="R20" s="5" t="str">
        <f t="shared" si="3"/>
        <v/>
      </c>
      <c r="S20" s="83"/>
      <c r="T20" s="97"/>
      <c r="U20" s="84"/>
      <c r="V20" s="5" t="str">
        <f t="shared" si="4"/>
        <v/>
      </c>
      <c r="W20" s="83"/>
      <c r="X20" s="97"/>
      <c r="Y20" s="84"/>
      <c r="Z20" s="81" t="str">
        <f t="shared" si="5"/>
        <v xml:space="preserve"> </v>
      </c>
    </row>
    <row r="21" spans="1:35" s="1" customFormat="1" ht="18" customHeight="1" x14ac:dyDescent="0.25">
      <c r="A21" s="4" t="s">
        <v>6</v>
      </c>
      <c r="B21" s="178"/>
      <c r="C21" s="192">
        <v>350.67931688804555</v>
      </c>
      <c r="D21" s="193">
        <v>184808</v>
      </c>
      <c r="E21" s="84">
        <v>880.44</v>
      </c>
      <c r="F21" s="81">
        <f t="shared" si="0"/>
        <v>2.5106698844205879</v>
      </c>
      <c r="G21" s="83"/>
      <c r="H21" s="97"/>
      <c r="I21" s="84"/>
      <c r="J21" s="81" t="str">
        <f t="shared" si="1"/>
        <v xml:space="preserve"> </v>
      </c>
      <c r="K21" s="83"/>
      <c r="L21" s="97"/>
      <c r="M21" s="84"/>
      <c r="N21" s="5" t="str">
        <f t="shared" si="2"/>
        <v/>
      </c>
      <c r="O21" s="83"/>
      <c r="P21" s="97"/>
      <c r="Q21" s="84"/>
      <c r="R21" s="5" t="str">
        <f t="shared" si="3"/>
        <v/>
      </c>
      <c r="S21" s="83"/>
      <c r="T21" s="97"/>
      <c r="U21" s="84"/>
      <c r="V21" s="5" t="str">
        <f t="shared" si="4"/>
        <v/>
      </c>
      <c r="W21" s="83"/>
      <c r="X21" s="97"/>
      <c r="Y21" s="84"/>
      <c r="Z21" s="81" t="str">
        <f t="shared" si="5"/>
        <v xml:space="preserve"> </v>
      </c>
    </row>
    <row r="22" spans="1:35" s="1" customFormat="1" ht="18" customHeight="1" x14ac:dyDescent="0.25">
      <c r="A22" s="6" t="s">
        <v>16</v>
      </c>
      <c r="B22" s="182"/>
      <c r="C22" s="192">
        <v>484.73249551166964</v>
      </c>
      <c r="D22" s="193">
        <v>269996</v>
      </c>
      <c r="E22" s="84">
        <v>599.20000000000005</v>
      </c>
      <c r="F22" s="81">
        <f t="shared" si="0"/>
        <v>1.2361457206773434</v>
      </c>
      <c r="G22" s="83"/>
      <c r="H22" s="97"/>
      <c r="I22" s="84"/>
      <c r="J22" s="81" t="str">
        <f t="shared" si="1"/>
        <v xml:space="preserve"> </v>
      </c>
      <c r="K22" s="83"/>
      <c r="L22" s="97"/>
      <c r="M22" s="84"/>
      <c r="N22" s="5" t="str">
        <f t="shared" si="2"/>
        <v/>
      </c>
      <c r="O22" s="83"/>
      <c r="P22" s="97"/>
      <c r="Q22" s="84"/>
      <c r="R22" s="5" t="str">
        <f t="shared" si="3"/>
        <v/>
      </c>
      <c r="S22" s="83"/>
      <c r="T22" s="97"/>
      <c r="U22" s="84"/>
      <c r="V22" s="5" t="str">
        <f t="shared" si="4"/>
        <v/>
      </c>
      <c r="W22" s="83"/>
      <c r="X22" s="97"/>
      <c r="Y22" s="84"/>
      <c r="Z22" s="81" t="str">
        <f t="shared" si="5"/>
        <v xml:space="preserve"> </v>
      </c>
    </row>
    <row r="23" spans="1:35" s="1" customFormat="1" ht="18" customHeight="1" x14ac:dyDescent="0.25">
      <c r="A23" s="4" t="s">
        <v>7</v>
      </c>
      <c r="B23" s="178"/>
      <c r="C23" s="192">
        <v>410.62765957446811</v>
      </c>
      <c r="D23" s="193">
        <v>231594</v>
      </c>
      <c r="E23" s="84">
        <v>774.6</v>
      </c>
      <c r="F23" s="81">
        <f t="shared" si="0"/>
        <v>1.8863804761781393</v>
      </c>
      <c r="G23" s="83"/>
      <c r="H23" s="97"/>
      <c r="I23" s="84"/>
      <c r="J23" s="81" t="str">
        <f t="shared" si="1"/>
        <v xml:space="preserve"> </v>
      </c>
      <c r="K23" s="83"/>
      <c r="L23" s="97"/>
      <c r="M23" s="84"/>
      <c r="N23" s="5" t="str">
        <f t="shared" si="2"/>
        <v/>
      </c>
      <c r="O23" s="83"/>
      <c r="P23" s="97"/>
      <c r="Q23" s="84"/>
      <c r="R23" s="5" t="str">
        <f t="shared" si="3"/>
        <v/>
      </c>
      <c r="S23" s="83"/>
      <c r="T23" s="97"/>
      <c r="U23" s="84"/>
      <c r="V23" s="5" t="str">
        <f t="shared" si="4"/>
        <v/>
      </c>
      <c r="W23" s="83"/>
      <c r="X23" s="97"/>
      <c r="Y23" s="84"/>
      <c r="Z23" s="81" t="str">
        <f t="shared" si="5"/>
        <v xml:space="preserve"> </v>
      </c>
    </row>
    <row r="24" spans="1:35" s="1" customFormat="1" ht="18" customHeight="1" x14ac:dyDescent="0.25">
      <c r="A24" s="6" t="s">
        <v>8</v>
      </c>
      <c r="B24" s="182"/>
      <c r="C24" s="192">
        <v>335.81654676258995</v>
      </c>
      <c r="D24" s="193">
        <v>186714</v>
      </c>
      <c r="E24" s="84">
        <v>837.6</v>
      </c>
      <c r="F24" s="81">
        <f t="shared" si="0"/>
        <v>2.4942189659050737</v>
      </c>
      <c r="G24" s="83"/>
      <c r="H24" s="97"/>
      <c r="I24" s="84"/>
      <c r="J24" s="81" t="str">
        <f t="shared" si="1"/>
        <v xml:space="preserve"> </v>
      </c>
      <c r="K24" s="83"/>
      <c r="L24" s="97"/>
      <c r="M24" s="84"/>
      <c r="N24" s="5" t="str">
        <f t="shared" si="2"/>
        <v/>
      </c>
      <c r="O24" s="83"/>
      <c r="P24" s="97"/>
      <c r="Q24" s="84"/>
      <c r="R24" s="5" t="str">
        <f t="shared" si="3"/>
        <v/>
      </c>
      <c r="S24" s="83"/>
      <c r="T24" s="97"/>
      <c r="U24" s="84"/>
      <c r="V24" s="5" t="str">
        <f t="shared" si="4"/>
        <v/>
      </c>
      <c r="W24" s="83"/>
      <c r="X24" s="97"/>
      <c r="Y24" s="84"/>
      <c r="Z24" s="81" t="str">
        <f t="shared" si="5"/>
        <v xml:space="preserve"> </v>
      </c>
    </row>
    <row r="25" spans="1:35" s="1" customFormat="1" ht="18" customHeight="1" x14ac:dyDescent="0.25">
      <c r="A25" s="4" t="s">
        <v>9</v>
      </c>
      <c r="B25" s="178"/>
      <c r="C25" s="192">
        <v>357.16991150442476</v>
      </c>
      <c r="D25" s="193">
        <v>201801</v>
      </c>
      <c r="E25" s="84">
        <v>1582</v>
      </c>
      <c r="F25" s="81">
        <f t="shared" si="0"/>
        <v>4.4292644734168816</v>
      </c>
      <c r="G25" s="83"/>
      <c r="H25" s="97"/>
      <c r="I25" s="84"/>
      <c r="J25" s="81" t="str">
        <f t="shared" si="1"/>
        <v xml:space="preserve"> </v>
      </c>
      <c r="K25" s="83"/>
      <c r="L25" s="97"/>
      <c r="M25" s="84"/>
      <c r="N25" s="5" t="str">
        <f t="shared" si="2"/>
        <v/>
      </c>
      <c r="O25" s="83"/>
      <c r="P25" s="97"/>
      <c r="Q25" s="84"/>
      <c r="R25" s="5" t="str">
        <f t="shared" si="3"/>
        <v/>
      </c>
      <c r="S25" s="83"/>
      <c r="T25" s="97"/>
      <c r="U25" s="84"/>
      <c r="V25" s="5" t="str">
        <f t="shared" si="4"/>
        <v/>
      </c>
      <c r="W25" s="83"/>
      <c r="X25" s="97"/>
      <c r="Y25" s="84"/>
      <c r="Z25" s="81" t="str">
        <f t="shared" si="5"/>
        <v xml:space="preserve"> </v>
      </c>
    </row>
    <row r="26" spans="1:35" s="1" customFormat="1" ht="18" customHeight="1" x14ac:dyDescent="0.25">
      <c r="A26" s="6" t="s">
        <v>10</v>
      </c>
      <c r="B26" s="182"/>
      <c r="C26" s="192">
        <v>194.03052064631959</v>
      </c>
      <c r="D26" s="193">
        <v>108075</v>
      </c>
      <c r="E26" s="84">
        <v>216.5</v>
      </c>
      <c r="F26" s="81">
        <f t="shared" si="0"/>
        <v>1.1158038399259773</v>
      </c>
      <c r="G26" s="83"/>
      <c r="H26" s="97"/>
      <c r="I26" s="84"/>
      <c r="J26" s="81" t="str">
        <f t="shared" si="1"/>
        <v xml:space="preserve"> </v>
      </c>
      <c r="K26" s="83"/>
      <c r="L26" s="97"/>
      <c r="M26" s="84"/>
      <c r="N26" s="5" t="str">
        <f t="shared" si="2"/>
        <v/>
      </c>
      <c r="O26" s="83"/>
      <c r="P26" s="97"/>
      <c r="Q26" s="84"/>
      <c r="R26" s="5" t="str">
        <f t="shared" si="3"/>
        <v/>
      </c>
      <c r="S26" s="83"/>
      <c r="T26" s="97"/>
      <c r="U26" s="84"/>
      <c r="V26" s="5" t="str">
        <f t="shared" si="4"/>
        <v/>
      </c>
      <c r="W26" s="83"/>
      <c r="X26" s="97"/>
      <c r="Y26" s="84"/>
      <c r="Z26" s="81" t="str">
        <f t="shared" si="5"/>
        <v xml:space="preserve"> </v>
      </c>
    </row>
    <row r="27" spans="1:35" s="11" customFormat="1" ht="18" customHeight="1" x14ac:dyDescent="0.25">
      <c r="A27" s="59" t="s">
        <v>30</v>
      </c>
      <c r="B27" s="175"/>
      <c r="C27" s="61">
        <f>IF(SUM(C15:C26)=0,0,SUM(C15:C26))</f>
        <v>3770.7037711566454</v>
      </c>
      <c r="D27" s="98">
        <f t="shared" ref="D27:Z27" si="6">IF(SUM(D15:D26)=0,0,SUM(D15:D26))</f>
        <v>2105784</v>
      </c>
      <c r="E27" s="10">
        <f t="shared" si="6"/>
        <v>12547.740000000002</v>
      </c>
      <c r="F27" s="10">
        <f t="shared" si="6"/>
        <v>46.395959100451222</v>
      </c>
      <c r="G27" s="65">
        <f t="shared" si="6"/>
        <v>0</v>
      </c>
      <c r="H27" s="99">
        <f t="shared" si="6"/>
        <v>0</v>
      </c>
      <c r="I27" s="65">
        <f t="shared" si="6"/>
        <v>0</v>
      </c>
      <c r="J27" s="65">
        <f t="shared" si="6"/>
        <v>0</v>
      </c>
      <c r="K27" s="61">
        <f t="shared" si="6"/>
        <v>0</v>
      </c>
      <c r="L27" s="100">
        <f t="shared" si="6"/>
        <v>0</v>
      </c>
      <c r="M27" s="61">
        <f t="shared" si="6"/>
        <v>0</v>
      </c>
      <c r="N27" s="61">
        <f t="shared" si="6"/>
        <v>0</v>
      </c>
      <c r="O27" s="123">
        <f t="shared" si="6"/>
        <v>0</v>
      </c>
      <c r="P27" s="100">
        <f t="shared" si="6"/>
        <v>0</v>
      </c>
      <c r="Q27" s="61">
        <f t="shared" si="6"/>
        <v>0</v>
      </c>
      <c r="R27" s="61">
        <f t="shared" si="6"/>
        <v>0</v>
      </c>
      <c r="S27" s="123">
        <f t="shared" si="6"/>
        <v>0</v>
      </c>
      <c r="T27" s="100">
        <f t="shared" si="6"/>
        <v>0</v>
      </c>
      <c r="U27" s="61">
        <f t="shared" si="6"/>
        <v>0</v>
      </c>
      <c r="V27" s="61">
        <f t="shared" si="6"/>
        <v>0</v>
      </c>
      <c r="W27" s="65">
        <f t="shared" si="6"/>
        <v>0</v>
      </c>
      <c r="X27" s="99">
        <f t="shared" si="6"/>
        <v>0</v>
      </c>
      <c r="Y27" s="65">
        <f t="shared" si="6"/>
        <v>0</v>
      </c>
      <c r="Z27" s="65">
        <f t="shared" si="6"/>
        <v>0</v>
      </c>
    </row>
    <row r="28" spans="1:35" s="11" customFormat="1" ht="18" customHeight="1" thickBot="1" x14ac:dyDescent="0.3">
      <c r="A28" s="59" t="s">
        <v>31</v>
      </c>
      <c r="B28" s="62">
        <f>IF(SUM(B15:B26)&gt;0,AVERAGE(B15:B26),0)</f>
        <v>0</v>
      </c>
      <c r="C28" s="62">
        <f>IF(SUM(C15:C26)&gt;0,AVERAGE(C15:C26),0)</f>
        <v>314.2253142630538</v>
      </c>
      <c r="D28" s="62">
        <f t="shared" ref="D28:F28" si="7">IF(SUM(D15:D26)&gt;0,AVERAGE(D15:D26),0)</f>
        <v>175482</v>
      </c>
      <c r="E28" s="62">
        <f t="shared" si="7"/>
        <v>1045.6450000000002</v>
      </c>
      <c r="F28" s="62">
        <f t="shared" si="7"/>
        <v>3.866329925037602</v>
      </c>
      <c r="G28" s="66">
        <f>IF(G27=0,0,AVERAGE(G15:G26))</f>
        <v>0</v>
      </c>
      <c r="H28" s="66">
        <f t="shared" ref="H28:J28" si="8">IF(H27=0,0,AVERAGE(H15:H26))</f>
        <v>0</v>
      </c>
      <c r="I28" s="66">
        <f t="shared" si="8"/>
        <v>0</v>
      </c>
      <c r="J28" s="66">
        <f t="shared" si="8"/>
        <v>0</v>
      </c>
      <c r="K28" s="62">
        <f t="shared" ref="K28:V28" si="9">IF(SUM(K15:K26)&gt;0,AVERAGE(K15:K26),0)</f>
        <v>0</v>
      </c>
      <c r="L28" s="62">
        <f t="shared" si="9"/>
        <v>0</v>
      </c>
      <c r="M28" s="62">
        <f t="shared" si="9"/>
        <v>0</v>
      </c>
      <c r="N28" s="62">
        <f t="shared" si="9"/>
        <v>0</v>
      </c>
      <c r="O28" s="124">
        <f t="shared" si="9"/>
        <v>0</v>
      </c>
      <c r="P28" s="62">
        <f t="shared" si="9"/>
        <v>0</v>
      </c>
      <c r="Q28" s="62">
        <f t="shared" si="9"/>
        <v>0</v>
      </c>
      <c r="R28" s="62">
        <f t="shared" si="9"/>
        <v>0</v>
      </c>
      <c r="S28" s="124">
        <f t="shared" si="9"/>
        <v>0</v>
      </c>
      <c r="T28" s="62">
        <f t="shared" si="9"/>
        <v>0</v>
      </c>
      <c r="U28" s="62">
        <f t="shared" si="9"/>
        <v>0</v>
      </c>
      <c r="V28" s="62">
        <f t="shared" si="9"/>
        <v>0</v>
      </c>
      <c r="W28" s="66">
        <f t="shared" ref="W28:Z28" si="10">IF(W27=0,0,AVERAGE(W15:W26))</f>
        <v>0</v>
      </c>
      <c r="X28" s="66">
        <f t="shared" si="10"/>
        <v>0</v>
      </c>
      <c r="Y28" s="66">
        <f t="shared" si="10"/>
        <v>0</v>
      </c>
      <c r="Z28" s="66">
        <f t="shared" si="10"/>
        <v>0</v>
      </c>
    </row>
    <row r="29" spans="1:35" s="11" customFormat="1" ht="18" customHeight="1" x14ac:dyDescent="0.25">
      <c r="A29" s="128"/>
      <c r="B29" s="128"/>
      <c r="D29" s="129"/>
    </row>
    <row r="30" spans="1:35" ht="21" x14ac:dyDescent="0.25">
      <c r="A30" s="230" t="s">
        <v>36</v>
      </c>
      <c r="B30" s="230"/>
      <c r="C30" s="230"/>
      <c r="D30" s="230"/>
      <c r="E30" s="230"/>
      <c r="F30" s="230"/>
      <c r="G30" s="230"/>
      <c r="H30" s="230"/>
      <c r="I30" s="230"/>
      <c r="J30" s="230"/>
      <c r="K30" s="230"/>
      <c r="L30" s="230"/>
      <c r="M30" s="230"/>
      <c r="N30" s="230"/>
      <c r="O30" s="230"/>
      <c r="P30" s="230"/>
      <c r="Q30" s="230"/>
      <c r="R30" s="230"/>
      <c r="S30" s="230"/>
      <c r="T30" s="230"/>
      <c r="U30" s="230"/>
      <c r="V30" s="230"/>
      <c r="W30" s="230"/>
      <c r="X30" s="230"/>
      <c r="Y30" s="230"/>
      <c r="Z30" s="230"/>
      <c r="AA30" s="230"/>
      <c r="AB30" s="230"/>
      <c r="AC30" s="230"/>
      <c r="AD30" s="230"/>
      <c r="AE30" s="230"/>
      <c r="AF30" s="230"/>
      <c r="AG30" s="230"/>
      <c r="AH30" s="230"/>
      <c r="AI30" s="230"/>
    </row>
    <row r="31" spans="1:35" x14ac:dyDescent="0.25">
      <c r="A31" s="3"/>
      <c r="B31" s="3"/>
      <c r="C31" s="3"/>
      <c r="D31" s="130"/>
      <c r="E31" s="3"/>
      <c r="F31" s="3"/>
      <c r="G31" s="3"/>
      <c r="H31" s="3"/>
      <c r="I31" s="3"/>
      <c r="J31" s="3"/>
      <c r="K31" s="3"/>
      <c r="L31" s="3"/>
      <c r="M31" s="3"/>
      <c r="N31" s="3"/>
      <c r="O31" s="3"/>
    </row>
    <row r="32" spans="1:35" x14ac:dyDescent="0.25">
      <c r="A32" s="3"/>
      <c r="B32" s="3"/>
      <c r="C32" s="3"/>
      <c r="D32" s="130"/>
      <c r="E32" s="3"/>
      <c r="F32" s="3"/>
      <c r="G32" s="3"/>
      <c r="H32" s="3"/>
      <c r="I32" s="3"/>
      <c r="J32" s="3"/>
      <c r="K32" s="3"/>
      <c r="L32" s="3"/>
      <c r="M32" s="3"/>
      <c r="N32" s="3"/>
      <c r="O32" s="3"/>
    </row>
    <row r="33" spans="1:10" s="1" customFormat="1" ht="36.75" customHeight="1" x14ac:dyDescent="0.25">
      <c r="A33" s="117" t="s">
        <v>43</v>
      </c>
      <c r="B33" s="172"/>
      <c r="C33" s="242" t="s">
        <v>144</v>
      </c>
      <c r="D33" s="243"/>
      <c r="E33" s="244" t="s">
        <v>156</v>
      </c>
      <c r="F33" s="245"/>
      <c r="G33" s="246" t="s">
        <v>145</v>
      </c>
      <c r="H33" s="247"/>
      <c r="I33" s="242" t="s">
        <v>146</v>
      </c>
      <c r="J33" s="243"/>
    </row>
    <row r="34" spans="1:10" s="1" customFormat="1" ht="30" x14ac:dyDescent="0.25">
      <c r="A34" s="117" t="s">
        <v>0</v>
      </c>
      <c r="B34" s="117" t="s">
        <v>169</v>
      </c>
      <c r="C34" s="117" t="s">
        <v>50</v>
      </c>
      <c r="D34" s="87" t="s">
        <v>51</v>
      </c>
      <c r="E34" s="78" t="s">
        <v>50</v>
      </c>
      <c r="F34" s="78" t="s">
        <v>51</v>
      </c>
      <c r="G34" s="116" t="s">
        <v>50</v>
      </c>
      <c r="H34" s="116" t="s">
        <v>51</v>
      </c>
      <c r="I34" s="115" t="s">
        <v>50</v>
      </c>
      <c r="J34" s="117" t="s">
        <v>51</v>
      </c>
    </row>
    <row r="35" spans="1:10" s="1" customFormat="1" ht="18" customHeight="1" x14ac:dyDescent="0.25">
      <c r="A35" s="4" t="s">
        <v>15</v>
      </c>
      <c r="B35" s="179"/>
      <c r="C35" s="110"/>
      <c r="D35" s="93"/>
      <c r="E35" s="92"/>
      <c r="F35" s="101"/>
      <c r="G35" s="92"/>
      <c r="H35" s="101"/>
      <c r="I35" s="92"/>
      <c r="J35" s="101"/>
    </row>
    <row r="36" spans="1:10" s="1" customFormat="1" ht="18" customHeight="1" x14ac:dyDescent="0.25">
      <c r="A36" s="6" t="s">
        <v>1</v>
      </c>
      <c r="B36" s="180"/>
      <c r="C36" s="111"/>
      <c r="D36" s="86"/>
      <c r="E36" s="92"/>
      <c r="F36" s="101"/>
      <c r="G36" s="84"/>
      <c r="H36" s="97"/>
      <c r="I36" s="84"/>
      <c r="J36" s="97"/>
    </row>
    <row r="37" spans="1:10" s="1" customFormat="1" ht="18" customHeight="1" x14ac:dyDescent="0.25">
      <c r="A37" s="6" t="s">
        <v>2</v>
      </c>
      <c r="B37" s="180"/>
      <c r="C37" s="111"/>
      <c r="D37" s="86"/>
      <c r="E37" s="92"/>
      <c r="F37" s="101"/>
      <c r="G37" s="84"/>
      <c r="H37" s="97"/>
      <c r="I37" s="84"/>
      <c r="J37" s="97"/>
    </row>
    <row r="38" spans="1:10" s="1" customFormat="1" ht="18" customHeight="1" x14ac:dyDescent="0.25">
      <c r="A38" s="6" t="s">
        <v>3</v>
      </c>
      <c r="B38" s="180"/>
      <c r="C38" s="111"/>
      <c r="D38" s="86"/>
      <c r="E38" s="92"/>
      <c r="F38" s="101"/>
      <c r="G38" s="84"/>
      <c r="H38" s="97"/>
      <c r="I38" s="84"/>
      <c r="J38" s="97"/>
    </row>
    <row r="39" spans="1:10" s="1" customFormat="1" ht="18" customHeight="1" x14ac:dyDescent="0.25">
      <c r="A39" s="6" t="s">
        <v>4</v>
      </c>
      <c r="B39" s="180"/>
      <c r="C39" s="111"/>
      <c r="D39" s="86"/>
      <c r="E39" s="92"/>
      <c r="F39" s="101"/>
      <c r="G39" s="84"/>
      <c r="H39" s="97"/>
      <c r="I39" s="84"/>
      <c r="J39" s="97"/>
    </row>
    <row r="40" spans="1:10" s="1" customFormat="1" ht="18" customHeight="1" x14ac:dyDescent="0.25">
      <c r="A40" s="6" t="s">
        <v>5</v>
      </c>
      <c r="B40" s="180"/>
      <c r="C40" s="111"/>
      <c r="D40" s="86"/>
      <c r="E40" s="92"/>
      <c r="F40" s="101"/>
      <c r="G40" s="84"/>
      <c r="H40" s="97"/>
      <c r="I40" s="84"/>
      <c r="J40" s="97"/>
    </row>
    <row r="41" spans="1:10" s="1" customFormat="1" ht="18" customHeight="1" x14ac:dyDescent="0.25">
      <c r="A41" s="4" t="s">
        <v>6</v>
      </c>
      <c r="B41" s="179"/>
      <c r="C41" s="111"/>
      <c r="D41" s="86"/>
      <c r="E41" s="92"/>
      <c r="F41" s="101"/>
      <c r="G41" s="84"/>
      <c r="H41" s="97"/>
      <c r="I41" s="84"/>
      <c r="J41" s="97"/>
    </row>
    <row r="42" spans="1:10" s="1" customFormat="1" ht="18" customHeight="1" x14ac:dyDescent="0.25">
      <c r="A42" s="6" t="s">
        <v>16</v>
      </c>
      <c r="B42" s="180"/>
      <c r="C42" s="111"/>
      <c r="D42" s="86"/>
      <c r="E42" s="92"/>
      <c r="F42" s="101"/>
      <c r="G42" s="84"/>
      <c r="H42" s="97"/>
      <c r="I42" s="84"/>
      <c r="J42" s="97"/>
    </row>
    <row r="43" spans="1:10" s="1" customFormat="1" ht="18" customHeight="1" x14ac:dyDescent="0.25">
      <c r="A43" s="4" t="s">
        <v>7</v>
      </c>
      <c r="B43" s="179"/>
      <c r="C43" s="111"/>
      <c r="D43" s="86"/>
      <c r="E43" s="92"/>
      <c r="F43" s="101"/>
      <c r="G43" s="84"/>
      <c r="H43" s="97"/>
      <c r="I43" s="84"/>
      <c r="J43" s="97"/>
    </row>
    <row r="44" spans="1:10" s="1" customFormat="1" ht="18" customHeight="1" x14ac:dyDescent="0.25">
      <c r="A44" s="6" t="s">
        <v>8</v>
      </c>
      <c r="B44" s="180"/>
      <c r="C44" s="111"/>
      <c r="D44" s="86"/>
      <c r="E44" s="92"/>
      <c r="F44" s="101"/>
      <c r="G44" s="84"/>
      <c r="H44" s="97"/>
      <c r="I44" s="84"/>
      <c r="J44" s="97"/>
    </row>
    <row r="45" spans="1:10" s="1" customFormat="1" ht="18" customHeight="1" x14ac:dyDescent="0.25">
      <c r="A45" s="4" t="s">
        <v>9</v>
      </c>
      <c r="B45" s="179"/>
      <c r="C45" s="111"/>
      <c r="D45" s="86"/>
      <c r="E45" s="92"/>
      <c r="F45" s="101"/>
      <c r="G45" s="84"/>
      <c r="H45" s="97"/>
      <c r="I45" s="84"/>
      <c r="J45" s="97"/>
    </row>
    <row r="46" spans="1:10" s="1" customFormat="1" ht="18" customHeight="1" x14ac:dyDescent="0.25">
      <c r="A46" s="6" t="s">
        <v>10</v>
      </c>
      <c r="B46" s="180"/>
      <c r="C46" s="111"/>
      <c r="D46" s="97"/>
      <c r="E46" s="92"/>
      <c r="F46" s="101"/>
      <c r="G46" s="84"/>
      <c r="H46" s="97"/>
      <c r="I46" s="84"/>
      <c r="J46" s="97"/>
    </row>
    <row r="47" spans="1:10" ht="18" customHeight="1" x14ac:dyDescent="0.25">
      <c r="A47" s="21" t="s">
        <v>30</v>
      </c>
      <c r="B47" s="21"/>
      <c r="C47" s="133">
        <f>IF(SUM(C35:C46)=0,0,SUM(C35:C46))</f>
        <v>0</v>
      </c>
      <c r="D47" s="87">
        <f t="shared" ref="D47:J47" si="11">IF(SUM(D35:D46)=0,0,SUM(D35:D46))</f>
        <v>0</v>
      </c>
      <c r="E47" s="78">
        <f t="shared" si="11"/>
        <v>0</v>
      </c>
      <c r="F47" s="132">
        <f t="shared" si="11"/>
        <v>0</v>
      </c>
      <c r="G47" s="116">
        <f t="shared" si="11"/>
        <v>0</v>
      </c>
      <c r="H47" s="102">
        <f t="shared" si="11"/>
        <v>0</v>
      </c>
      <c r="I47" s="28">
        <f t="shared" si="11"/>
        <v>0</v>
      </c>
      <c r="J47" s="103">
        <f t="shared" si="11"/>
        <v>0</v>
      </c>
    </row>
    <row r="48" spans="1:10" ht="18" customHeight="1" x14ac:dyDescent="0.25">
      <c r="A48" s="21" t="s">
        <v>38</v>
      </c>
      <c r="B48" s="21"/>
      <c r="C48" s="133">
        <f>IF(SUM(C35:C46)&gt;0,AVERAGE(C35:C46),0)</f>
        <v>0</v>
      </c>
      <c r="D48" s="133">
        <f t="shared" ref="D48:J48" si="12">IF(SUM(D35:D46)&gt;0,AVERAGE(D35:D46),0)</f>
        <v>0</v>
      </c>
      <c r="E48" s="133">
        <f t="shared" si="12"/>
        <v>0</v>
      </c>
      <c r="F48" s="133">
        <f t="shared" si="12"/>
        <v>0</v>
      </c>
      <c r="G48" s="133">
        <f t="shared" si="12"/>
        <v>0</v>
      </c>
      <c r="H48" s="133">
        <f t="shared" si="12"/>
        <v>0</v>
      </c>
      <c r="I48" s="133">
        <f t="shared" si="12"/>
        <v>0</v>
      </c>
      <c r="J48" s="133">
        <f t="shared" si="12"/>
        <v>0</v>
      </c>
    </row>
    <row r="49" spans="1:52" ht="18" customHeight="1" x14ac:dyDescent="0.25">
      <c r="A49" s="113"/>
      <c r="B49" s="113"/>
    </row>
    <row r="50" spans="1:52" ht="21" x14ac:dyDescent="0.25">
      <c r="A50" s="230" t="s">
        <v>44</v>
      </c>
      <c r="B50" s="230"/>
      <c r="C50" s="230"/>
      <c r="D50" s="230"/>
      <c r="E50" s="230"/>
      <c r="F50" s="230"/>
      <c r="G50" s="230"/>
      <c r="H50" s="230"/>
      <c r="I50" s="230"/>
      <c r="J50" s="230"/>
      <c r="K50" s="230"/>
      <c r="L50" s="230"/>
      <c r="M50" s="230"/>
      <c r="N50" s="230"/>
      <c r="O50" s="230"/>
      <c r="P50" s="230"/>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230"/>
      <c r="AX50" s="230"/>
      <c r="AY50" s="230"/>
      <c r="AZ50" s="230"/>
    </row>
    <row r="52" spans="1:52" ht="15.75" thickBot="1" x14ac:dyDescent="0.3"/>
    <row r="53" spans="1:52" s="16" customFormat="1" ht="20.100000000000001" customHeight="1" x14ac:dyDescent="0.25">
      <c r="A53" s="75" t="s">
        <v>43</v>
      </c>
      <c r="B53" s="176"/>
      <c r="C53" s="239" t="s">
        <v>22</v>
      </c>
      <c r="D53" s="240"/>
      <c r="E53" s="240"/>
      <c r="F53" s="241"/>
      <c r="G53" s="250" t="s">
        <v>23</v>
      </c>
      <c r="H53" s="251"/>
      <c r="I53" s="251"/>
      <c r="J53" s="252"/>
      <c r="K53" s="239" t="s">
        <v>24</v>
      </c>
      <c r="L53" s="240"/>
      <c r="M53" s="240"/>
      <c r="N53" s="241"/>
      <c r="O53" s="250" t="s">
        <v>147</v>
      </c>
      <c r="P53" s="251"/>
      <c r="Q53" s="251"/>
      <c r="R53" s="252"/>
      <c r="S53" s="239" t="s">
        <v>148</v>
      </c>
      <c r="T53" s="240"/>
      <c r="U53" s="240"/>
      <c r="V53" s="241"/>
      <c r="W53" s="248" t="s">
        <v>140</v>
      </c>
      <c r="X53" s="249"/>
      <c r="Y53" s="249"/>
      <c r="Z53" s="249"/>
    </row>
    <row r="54" spans="1:52" s="16" customFormat="1" ht="90" x14ac:dyDescent="0.25">
      <c r="A54" s="76" t="s">
        <v>40</v>
      </c>
      <c r="B54" s="177" t="s">
        <v>169</v>
      </c>
      <c r="C54" s="67" t="s">
        <v>50</v>
      </c>
      <c r="D54" s="88" t="s">
        <v>51</v>
      </c>
      <c r="E54" s="43" t="s">
        <v>79</v>
      </c>
      <c r="F54" s="68" t="s">
        <v>80</v>
      </c>
      <c r="G54" s="73" t="s">
        <v>54</v>
      </c>
      <c r="H54" s="42" t="s">
        <v>53</v>
      </c>
      <c r="I54" s="42" t="s">
        <v>79</v>
      </c>
      <c r="J54" s="42" t="s">
        <v>80</v>
      </c>
      <c r="K54" s="67" t="s">
        <v>50</v>
      </c>
      <c r="L54" s="43" t="s">
        <v>51</v>
      </c>
      <c r="M54" s="43" t="s">
        <v>79</v>
      </c>
      <c r="N54" s="43" t="s">
        <v>80</v>
      </c>
      <c r="O54" s="73" t="s">
        <v>55</v>
      </c>
      <c r="P54" s="42" t="s">
        <v>53</v>
      </c>
      <c r="Q54" s="42" t="s">
        <v>79</v>
      </c>
      <c r="R54" s="42" t="s">
        <v>80</v>
      </c>
      <c r="S54" s="67" t="s">
        <v>50</v>
      </c>
      <c r="T54" s="43" t="s">
        <v>51</v>
      </c>
      <c r="U54" s="43" t="s">
        <v>79</v>
      </c>
      <c r="V54" s="43" t="s">
        <v>80</v>
      </c>
      <c r="W54" s="60" t="s">
        <v>50</v>
      </c>
      <c r="X54" s="118" t="s">
        <v>51</v>
      </c>
      <c r="Y54" s="118" t="s">
        <v>79</v>
      </c>
      <c r="Z54" s="118" t="s">
        <v>80</v>
      </c>
    </row>
    <row r="55" spans="1:52" s="131" customFormat="1" ht="18" customHeight="1" x14ac:dyDescent="0.25">
      <c r="A55" s="77" t="s">
        <v>41</v>
      </c>
      <c r="B55" s="181"/>
      <c r="C55" s="69">
        <f>+C27</f>
        <v>3770.7037711566454</v>
      </c>
      <c r="D55" s="89">
        <f>+D27</f>
        <v>2105784</v>
      </c>
      <c r="E55" s="44">
        <f>E27</f>
        <v>12547.740000000002</v>
      </c>
      <c r="F55" s="70">
        <f>E28</f>
        <v>1045.6450000000002</v>
      </c>
      <c r="G55" s="69">
        <f>+G27+W27</f>
        <v>0</v>
      </c>
      <c r="H55" s="89">
        <f>H27+X27</f>
        <v>0</v>
      </c>
      <c r="I55" s="44">
        <f>I27+Y27</f>
        <v>0</v>
      </c>
      <c r="J55" s="44">
        <f>AVERAGE(J28,Z28)</f>
        <v>0</v>
      </c>
      <c r="K55" s="69">
        <f>+K27</f>
        <v>0</v>
      </c>
      <c r="L55" s="89">
        <f>L27</f>
        <v>0</v>
      </c>
      <c r="M55" s="44">
        <f>M27</f>
        <v>0</v>
      </c>
      <c r="N55" s="44">
        <f>N28</f>
        <v>0</v>
      </c>
      <c r="O55" s="69">
        <f>+O27</f>
        <v>0</v>
      </c>
      <c r="P55" s="89">
        <f>P27</f>
        <v>0</v>
      </c>
      <c r="Q55" s="44">
        <f>Q27</f>
        <v>0</v>
      </c>
      <c r="R55" s="44">
        <f>R28</f>
        <v>0</v>
      </c>
      <c r="S55" s="108">
        <f>+S27</f>
        <v>0</v>
      </c>
      <c r="T55" s="89">
        <f>T27</f>
        <v>0</v>
      </c>
      <c r="U55" s="44">
        <f>U27</f>
        <v>0</v>
      </c>
      <c r="V55" s="44">
        <f>V28</f>
        <v>0</v>
      </c>
      <c r="W55" s="79" t="s">
        <v>142</v>
      </c>
      <c r="X55" s="106" t="s">
        <v>142</v>
      </c>
      <c r="Y55" s="80" t="s">
        <v>142</v>
      </c>
      <c r="Z55" s="80" t="s">
        <v>142</v>
      </c>
    </row>
    <row r="56" spans="1:52" s="131" customFormat="1" ht="18" customHeight="1" x14ac:dyDescent="0.25">
      <c r="A56" s="77" t="s">
        <v>42</v>
      </c>
      <c r="B56" s="181"/>
      <c r="C56" s="69">
        <f>C47</f>
        <v>0</v>
      </c>
      <c r="D56" s="89">
        <f>D47</f>
        <v>0</v>
      </c>
      <c r="E56" s="94" t="s">
        <v>158</v>
      </c>
      <c r="F56" s="70" t="s">
        <v>29</v>
      </c>
      <c r="G56" s="69">
        <f>+E47</f>
        <v>0</v>
      </c>
      <c r="H56" s="89">
        <f>+F47</f>
        <v>0</v>
      </c>
      <c r="I56" s="44" t="s">
        <v>143</v>
      </c>
      <c r="J56" s="44" t="s">
        <v>29</v>
      </c>
      <c r="K56" s="69">
        <f>G47</f>
        <v>0</v>
      </c>
      <c r="L56" s="104">
        <f>H47</f>
        <v>0</v>
      </c>
      <c r="M56" s="44" t="s">
        <v>29</v>
      </c>
      <c r="N56" s="44" t="s">
        <v>29</v>
      </c>
      <c r="O56" s="69" t="s">
        <v>142</v>
      </c>
      <c r="P56" s="89" t="s">
        <v>29</v>
      </c>
      <c r="Q56" s="44" t="s">
        <v>29</v>
      </c>
      <c r="R56" s="44" t="s">
        <v>29</v>
      </c>
      <c r="S56" s="108" t="s">
        <v>142</v>
      </c>
      <c r="T56" s="89" t="s">
        <v>29</v>
      </c>
      <c r="U56" s="44" t="s">
        <v>29</v>
      </c>
      <c r="V56" s="44" t="s">
        <v>29</v>
      </c>
      <c r="W56" s="79">
        <f>+I47</f>
        <v>0</v>
      </c>
      <c r="X56" s="106">
        <f>+J47</f>
        <v>0</v>
      </c>
      <c r="Y56" s="80" t="s">
        <v>142</v>
      </c>
      <c r="Z56" s="80" t="s">
        <v>142</v>
      </c>
    </row>
    <row r="57" spans="1:52" s="131" customFormat="1" ht="18" customHeight="1" x14ac:dyDescent="0.25">
      <c r="A57" s="77" t="s">
        <v>39</v>
      </c>
      <c r="B57" s="181"/>
      <c r="C57" s="71">
        <f t="shared" ref="C57:H57" si="13">SUM(C55:C56)</f>
        <v>3770.7037711566454</v>
      </c>
      <c r="D57" s="91">
        <f t="shared" si="13"/>
        <v>2105784</v>
      </c>
      <c r="E57" s="22">
        <f t="shared" si="13"/>
        <v>12547.740000000002</v>
      </c>
      <c r="F57" s="72" t="s">
        <v>29</v>
      </c>
      <c r="G57" s="74">
        <f t="shared" si="13"/>
        <v>0</v>
      </c>
      <c r="H57" s="90">
        <f t="shared" si="13"/>
        <v>0</v>
      </c>
      <c r="I57" s="23">
        <f>SUM(I55:I56)</f>
        <v>0</v>
      </c>
      <c r="J57" s="23" t="s">
        <v>29</v>
      </c>
      <c r="K57" s="71">
        <f>SUM(K55:K56)</f>
        <v>0</v>
      </c>
      <c r="L57" s="91">
        <f>SUM(L55:L56)</f>
        <v>0</v>
      </c>
      <c r="M57" s="22">
        <f>SUM(M55:M56)</f>
        <v>0</v>
      </c>
      <c r="N57" s="22" t="s">
        <v>29</v>
      </c>
      <c r="O57" s="74">
        <f>SUM(O55:O56)</f>
        <v>0</v>
      </c>
      <c r="P57" s="90">
        <f t="shared" ref="P57:Q57" si="14">SUM(P55:P56)</f>
        <v>0</v>
      </c>
      <c r="Q57" s="74">
        <f t="shared" si="14"/>
        <v>0</v>
      </c>
      <c r="R57" s="23" t="s">
        <v>29</v>
      </c>
      <c r="S57" s="109" t="str">
        <f t="shared" ref="S57:U57" si="15">IF(SUM(S55:S56)=0,"",SUM(S55:S56))</f>
        <v/>
      </c>
      <c r="T57" s="105" t="str">
        <f t="shared" si="15"/>
        <v/>
      </c>
      <c r="U57" s="22" t="str">
        <f t="shared" si="15"/>
        <v/>
      </c>
      <c r="V57" s="22" t="s">
        <v>29</v>
      </c>
      <c r="W57" s="61">
        <f t="shared" ref="W57:Z57" si="16">SUM(W55:W56)</f>
        <v>0</v>
      </c>
      <c r="X57" s="98">
        <f t="shared" si="16"/>
        <v>0</v>
      </c>
      <c r="Y57" s="10">
        <f t="shared" si="16"/>
        <v>0</v>
      </c>
      <c r="Z57" s="10">
        <f t="shared" si="16"/>
        <v>0</v>
      </c>
    </row>
    <row r="58" spans="1:52" ht="18" customHeight="1" x14ac:dyDescent="0.25">
      <c r="A58" s="2" t="s">
        <v>166</v>
      </c>
    </row>
    <row r="59" spans="1:52" ht="18" customHeight="1" x14ac:dyDescent="0.25"/>
    <row r="60" spans="1:52" ht="18" customHeight="1" x14ac:dyDescent="0.25"/>
    <row r="61" spans="1:52" ht="18" customHeight="1" x14ac:dyDescent="0.25"/>
    <row r="62" spans="1:52" ht="20.100000000000001" customHeight="1" x14ac:dyDescent="0.25">
      <c r="A62" s="230" t="s">
        <v>45</v>
      </c>
      <c r="B62" s="230"/>
      <c r="C62" s="230"/>
      <c r="D62" s="230"/>
      <c r="E62" s="230"/>
      <c r="F62" s="230"/>
      <c r="G62" s="230"/>
      <c r="H62" s="230"/>
      <c r="I62" s="230"/>
      <c r="J62" s="230"/>
      <c r="K62" s="230"/>
      <c r="L62" s="230"/>
      <c r="M62" s="230"/>
      <c r="N62" s="230"/>
      <c r="O62" s="230"/>
      <c r="P62" s="230"/>
      <c r="Q62" s="230"/>
      <c r="R62" s="230"/>
      <c r="S62" s="230"/>
      <c r="T62" s="230"/>
      <c r="U62" s="230"/>
      <c r="V62" s="230"/>
      <c r="W62" s="230"/>
      <c r="X62" s="230"/>
      <c r="Y62" s="230"/>
      <c r="Z62" s="230"/>
      <c r="AA62" s="230"/>
      <c r="AB62" s="121"/>
      <c r="AC62" s="121"/>
      <c r="AD62" s="121"/>
      <c r="AE62" s="121"/>
      <c r="AF62" s="121"/>
      <c r="AG62" s="121"/>
      <c r="AH62" s="121"/>
      <c r="AI62" s="12"/>
      <c r="AJ62" s="12"/>
      <c r="AK62" s="12"/>
      <c r="AL62" s="12"/>
      <c r="AM62" s="12"/>
      <c r="AN62" s="12"/>
      <c r="AO62" s="12"/>
      <c r="AP62" s="12"/>
      <c r="AQ62" s="12"/>
      <c r="AR62" s="12"/>
    </row>
    <row r="63" spans="1:52" ht="20.100000000000001" customHeight="1" x14ac:dyDescent="0.25"/>
    <row r="64" spans="1:52" ht="20.100000000000001" customHeight="1" x14ac:dyDescent="0.25"/>
    <row r="65" spans="4:4" ht="20.100000000000001" customHeight="1" x14ac:dyDescent="0.25"/>
    <row r="66" spans="4:4" ht="20.100000000000001" customHeight="1" x14ac:dyDescent="0.25"/>
    <row r="67" spans="4:4" ht="20.100000000000001" customHeight="1" x14ac:dyDescent="0.25">
      <c r="D67" s="2"/>
    </row>
    <row r="68" spans="4:4" ht="20.100000000000001" customHeight="1" x14ac:dyDescent="0.25">
      <c r="D68" s="2"/>
    </row>
    <row r="69" spans="4:4" ht="20.100000000000001" customHeight="1" x14ac:dyDescent="0.25">
      <c r="D69" s="2"/>
    </row>
    <row r="70" spans="4:4" ht="20.100000000000001" customHeight="1" x14ac:dyDescent="0.25">
      <c r="D70" s="2"/>
    </row>
    <row r="71" spans="4:4" ht="20.100000000000001" customHeight="1" x14ac:dyDescent="0.25">
      <c r="D71" s="2"/>
    </row>
    <row r="72" spans="4:4" ht="20.100000000000001" customHeight="1" x14ac:dyDescent="0.25">
      <c r="D72" s="2"/>
    </row>
    <row r="73" spans="4:4" ht="20.100000000000001" customHeight="1" x14ac:dyDescent="0.25">
      <c r="D73" s="2"/>
    </row>
    <row r="74" spans="4:4" ht="20.100000000000001" customHeight="1" x14ac:dyDescent="0.25">
      <c r="D74" s="2"/>
    </row>
    <row r="75" spans="4:4" ht="20.100000000000001" customHeight="1" x14ac:dyDescent="0.25">
      <c r="D75" s="2"/>
    </row>
    <row r="76" spans="4:4" ht="20.100000000000001" customHeight="1" x14ac:dyDescent="0.25">
      <c r="D76" s="2"/>
    </row>
    <row r="77" spans="4:4" ht="20.100000000000001" customHeight="1" x14ac:dyDescent="0.25">
      <c r="D77" s="2"/>
    </row>
    <row r="78" spans="4:4" ht="20.100000000000001" customHeight="1" x14ac:dyDescent="0.25">
      <c r="D78" s="2"/>
    </row>
    <row r="79" spans="4:4" ht="20.100000000000001" customHeight="1" x14ac:dyDescent="0.25">
      <c r="D79" s="2"/>
    </row>
    <row r="80" spans="4:4" ht="20.100000000000001" customHeight="1" x14ac:dyDescent="0.25">
      <c r="D80" s="2"/>
    </row>
    <row r="81" s="2" customFormat="1" ht="20.100000000000001" customHeight="1" x14ac:dyDescent="0.25"/>
    <row r="82" s="2" customFormat="1" ht="20.100000000000001" customHeight="1" x14ac:dyDescent="0.25"/>
    <row r="83" s="2" customFormat="1" ht="20.100000000000001" customHeight="1" x14ac:dyDescent="0.25"/>
    <row r="84" s="2" customFormat="1" ht="20.100000000000001" customHeight="1" x14ac:dyDescent="0.25"/>
    <row r="85" s="2" customFormat="1" ht="20.100000000000001" customHeight="1" x14ac:dyDescent="0.25"/>
    <row r="86" s="2" customFormat="1" ht="20.100000000000001" customHeight="1" x14ac:dyDescent="0.25"/>
    <row r="87" s="2" customFormat="1" ht="20.100000000000001" customHeight="1" x14ac:dyDescent="0.25"/>
    <row r="88" s="2" customFormat="1" ht="20.100000000000001" customHeight="1" x14ac:dyDescent="0.25"/>
    <row r="89" s="2" customFormat="1" ht="20.100000000000001" customHeight="1" x14ac:dyDescent="0.25"/>
    <row r="90" s="2" customFormat="1" ht="20.100000000000001" customHeight="1" x14ac:dyDescent="0.25"/>
    <row r="91" s="2" customFormat="1" ht="20.100000000000001" customHeight="1" x14ac:dyDescent="0.25"/>
    <row r="92" s="2" customFormat="1" ht="20.100000000000001" customHeight="1" x14ac:dyDescent="0.25"/>
    <row r="93" s="2" customFormat="1" ht="20.100000000000001" customHeight="1" x14ac:dyDescent="0.25"/>
    <row r="94" s="2" customFormat="1" ht="20.100000000000001" customHeight="1" x14ac:dyDescent="0.25"/>
    <row r="95" s="2" customFormat="1" ht="20.100000000000001" customHeight="1" x14ac:dyDescent="0.25"/>
    <row r="96" s="2" customFormat="1" ht="20.100000000000001" customHeight="1" x14ac:dyDescent="0.25"/>
    <row r="97" s="2" customFormat="1" ht="20.100000000000001" customHeight="1" x14ac:dyDescent="0.25"/>
    <row r="98" s="2" customFormat="1" ht="20.100000000000001" customHeight="1" x14ac:dyDescent="0.25"/>
    <row r="99" s="2" customFormat="1" ht="20.100000000000001" customHeight="1" x14ac:dyDescent="0.25"/>
    <row r="100" s="2" customFormat="1" ht="20.100000000000001" customHeight="1" x14ac:dyDescent="0.25"/>
    <row r="101" s="2" customFormat="1" ht="20.100000000000001" customHeight="1" x14ac:dyDescent="0.25"/>
    <row r="102" s="2" customFormat="1" ht="20.100000000000001" customHeight="1" x14ac:dyDescent="0.25"/>
    <row r="103" s="2" customFormat="1" ht="20.100000000000001" customHeight="1" x14ac:dyDescent="0.25"/>
    <row r="104" s="2" customFormat="1" ht="20.100000000000001" customHeight="1" x14ac:dyDescent="0.25"/>
    <row r="105" s="2" customFormat="1" ht="20.100000000000001" customHeight="1" x14ac:dyDescent="0.25"/>
    <row r="106" s="2" customFormat="1" ht="20.100000000000001" customHeight="1" x14ac:dyDescent="0.25"/>
    <row r="107" s="2" customFormat="1" ht="20.100000000000001" customHeight="1" x14ac:dyDescent="0.25"/>
    <row r="108" s="2" customFormat="1" ht="20.100000000000001" customHeight="1" x14ac:dyDescent="0.25"/>
    <row r="109" s="2" customFormat="1" ht="20.100000000000001" customHeight="1" x14ac:dyDescent="0.25"/>
    <row r="110" s="2" customFormat="1" ht="20.100000000000001" customHeight="1" x14ac:dyDescent="0.25"/>
    <row r="111" s="2" customFormat="1" ht="20.100000000000001" customHeight="1" x14ac:dyDescent="0.25"/>
    <row r="112" s="2" customFormat="1" ht="20.100000000000001" customHeight="1" x14ac:dyDescent="0.25"/>
    <row r="113" s="2" customFormat="1" ht="20.100000000000001" customHeight="1" x14ac:dyDescent="0.25"/>
    <row r="114" s="2" customFormat="1" ht="20.100000000000001" customHeight="1" x14ac:dyDescent="0.25"/>
    <row r="115" s="2" customFormat="1" ht="20.100000000000001" customHeight="1" x14ac:dyDescent="0.25"/>
    <row r="116" s="2" customFormat="1" ht="20.100000000000001" customHeight="1" x14ac:dyDescent="0.25"/>
    <row r="117" s="2" customFormat="1" ht="20.100000000000001" customHeight="1" x14ac:dyDescent="0.25"/>
    <row r="118" s="2" customFormat="1" ht="20.100000000000001" customHeight="1" x14ac:dyDescent="0.25"/>
    <row r="119" s="2" customFormat="1" ht="20.100000000000001" customHeight="1" x14ac:dyDescent="0.25"/>
    <row r="120" s="2" customFormat="1" ht="20.100000000000001" customHeight="1" x14ac:dyDescent="0.25"/>
    <row r="121" s="2" customFormat="1" ht="20.100000000000001" customHeight="1" x14ac:dyDescent="0.25"/>
    <row r="122" s="2" customFormat="1" ht="20.100000000000001" customHeight="1" x14ac:dyDescent="0.25"/>
    <row r="123" s="2" customFormat="1" ht="20.100000000000001" customHeight="1" x14ac:dyDescent="0.25"/>
    <row r="124" s="2" customFormat="1" ht="20.100000000000001" customHeight="1" x14ac:dyDescent="0.25"/>
    <row r="125" s="2" customFormat="1" ht="20.100000000000001" customHeight="1" x14ac:dyDescent="0.25"/>
    <row r="126" s="2" customFormat="1" ht="20.100000000000001" customHeight="1" x14ac:dyDescent="0.25"/>
    <row r="127" s="2" customFormat="1" ht="20.100000000000001" customHeight="1" x14ac:dyDescent="0.25"/>
    <row r="128" s="2" customFormat="1" ht="20.100000000000001" customHeight="1" x14ac:dyDescent="0.25"/>
    <row r="129" s="2" customFormat="1" ht="20.100000000000001" customHeight="1" x14ac:dyDescent="0.25"/>
    <row r="130" s="2" customFormat="1" ht="20.100000000000001" customHeight="1" x14ac:dyDescent="0.25"/>
    <row r="131" s="2" customFormat="1" ht="20.100000000000001" customHeight="1" x14ac:dyDescent="0.25"/>
    <row r="132" s="2" customFormat="1" ht="20.100000000000001" customHeight="1" x14ac:dyDescent="0.25"/>
    <row r="133" s="2" customFormat="1" ht="20.100000000000001" customHeight="1" x14ac:dyDescent="0.25"/>
    <row r="134" s="2" customFormat="1" ht="20.100000000000001" customHeight="1" x14ac:dyDescent="0.25"/>
    <row r="135" s="2" customFormat="1" ht="20.100000000000001" customHeight="1" x14ac:dyDescent="0.25"/>
    <row r="136" s="2" customFormat="1" ht="20.100000000000001" customHeight="1" x14ac:dyDescent="0.25"/>
    <row r="137" s="2" customFormat="1" ht="20.100000000000001" customHeight="1" x14ac:dyDescent="0.25"/>
    <row r="138" s="2" customFormat="1" ht="20.100000000000001" customHeight="1" x14ac:dyDescent="0.25"/>
    <row r="139" s="2" customFormat="1" ht="20.100000000000001" customHeight="1" x14ac:dyDescent="0.25"/>
    <row r="140" s="2" customFormat="1" ht="20.100000000000001" customHeight="1" x14ac:dyDescent="0.25"/>
    <row r="141" s="2" customFormat="1" ht="20.100000000000001" customHeight="1" x14ac:dyDescent="0.25"/>
    <row r="142" s="2" customFormat="1" ht="20.100000000000001" customHeight="1" x14ac:dyDescent="0.25"/>
    <row r="143" s="2" customFormat="1" ht="20.100000000000001" customHeight="1" x14ac:dyDescent="0.25"/>
    <row r="144" s="2" customFormat="1" ht="20.100000000000001" customHeight="1" x14ac:dyDescent="0.25"/>
    <row r="145" s="2" customFormat="1" ht="20.100000000000001" customHeight="1" x14ac:dyDescent="0.25"/>
    <row r="146" s="2" customFormat="1" ht="20.100000000000001" customHeight="1" x14ac:dyDescent="0.25"/>
    <row r="147" s="2" customFormat="1" ht="20.100000000000001" customHeight="1" x14ac:dyDescent="0.25"/>
    <row r="148" s="2" customFormat="1" ht="20.100000000000001" customHeight="1" x14ac:dyDescent="0.25"/>
    <row r="149" s="2" customFormat="1" ht="20.100000000000001" customHeight="1" x14ac:dyDescent="0.25"/>
    <row r="150" s="2" customFormat="1" ht="20.100000000000001" customHeight="1" x14ac:dyDescent="0.25"/>
    <row r="151" s="2" customFormat="1" ht="20.100000000000001" customHeight="1" x14ac:dyDescent="0.25"/>
    <row r="152" s="2" customFormat="1" ht="20.100000000000001" customHeight="1" x14ac:dyDescent="0.25"/>
    <row r="153" s="2" customFormat="1" ht="20.100000000000001" customHeight="1" x14ac:dyDescent="0.25"/>
    <row r="154" s="2" customFormat="1" ht="20.100000000000001" customHeight="1" x14ac:dyDescent="0.25"/>
    <row r="155" s="2" customFormat="1" ht="20.100000000000001" customHeight="1" x14ac:dyDescent="0.25"/>
    <row r="156" s="2" customFormat="1" ht="20.100000000000001" customHeight="1" x14ac:dyDescent="0.25"/>
    <row r="157" s="2" customFormat="1" ht="20.100000000000001" customHeight="1" x14ac:dyDescent="0.25"/>
    <row r="158" s="2" customFormat="1" ht="20.100000000000001" customHeight="1" x14ac:dyDescent="0.25"/>
    <row r="159" s="2" customFormat="1" ht="20.100000000000001" customHeight="1" x14ac:dyDescent="0.25"/>
    <row r="160" s="2" customFormat="1" ht="20.100000000000001" customHeight="1" x14ac:dyDescent="0.25"/>
    <row r="161" s="2" customFormat="1" ht="20.100000000000001" customHeight="1" x14ac:dyDescent="0.25"/>
    <row r="162" s="2" customFormat="1" ht="20.100000000000001" customHeight="1" x14ac:dyDescent="0.25"/>
    <row r="163" s="2" customFormat="1" ht="20.100000000000001" customHeight="1" x14ac:dyDescent="0.25"/>
    <row r="164" s="2" customFormat="1" ht="20.100000000000001" customHeight="1" x14ac:dyDescent="0.25"/>
    <row r="165" s="2" customFormat="1" ht="20.100000000000001" customHeight="1" x14ac:dyDescent="0.25"/>
    <row r="166" s="2" customFormat="1" ht="20.100000000000001" customHeight="1" x14ac:dyDescent="0.25"/>
    <row r="167" s="2" customFormat="1" ht="20.100000000000001" customHeight="1" x14ac:dyDescent="0.25"/>
    <row r="168" s="2" customFormat="1" ht="20.100000000000001" customHeight="1" x14ac:dyDescent="0.25"/>
    <row r="169" s="2" customFormat="1" ht="20.100000000000001" customHeight="1" x14ac:dyDescent="0.25"/>
    <row r="170" s="2" customFormat="1" ht="20.100000000000001" customHeight="1" x14ac:dyDescent="0.25"/>
    <row r="171" s="2" customFormat="1" ht="20.100000000000001" customHeight="1" x14ac:dyDescent="0.25"/>
    <row r="172" s="2" customFormat="1" ht="20.100000000000001" customHeight="1" x14ac:dyDescent="0.25"/>
    <row r="173" s="2" customFormat="1" ht="20.100000000000001" customHeight="1" x14ac:dyDescent="0.25"/>
    <row r="174" s="2" customFormat="1" ht="20.100000000000001" customHeight="1" x14ac:dyDescent="0.25"/>
    <row r="175" s="2" customFormat="1" ht="20.100000000000001" customHeight="1" x14ac:dyDescent="0.25"/>
    <row r="176" s="2" customFormat="1" ht="20.100000000000001" customHeight="1" x14ac:dyDescent="0.25"/>
    <row r="177" s="2" customFormat="1" ht="20.100000000000001" customHeight="1" x14ac:dyDescent="0.25"/>
    <row r="178" s="2" customFormat="1" ht="20.100000000000001" customHeight="1" x14ac:dyDescent="0.25"/>
    <row r="179" s="2" customFormat="1" ht="20.100000000000001" customHeight="1" x14ac:dyDescent="0.25"/>
    <row r="180" s="2" customFormat="1" ht="20.100000000000001" customHeight="1" x14ac:dyDescent="0.25"/>
    <row r="181" s="2" customFormat="1" ht="20.100000000000001" customHeight="1" x14ac:dyDescent="0.25"/>
    <row r="182" s="2" customFormat="1" ht="20.100000000000001" customHeight="1" x14ac:dyDescent="0.25"/>
    <row r="183" s="2" customFormat="1" ht="20.100000000000001" customHeight="1" x14ac:dyDescent="0.25"/>
    <row r="184" s="2" customFormat="1" ht="20.100000000000001" customHeight="1" x14ac:dyDescent="0.25"/>
    <row r="185" s="2" customFormat="1" ht="20.100000000000001" customHeight="1" x14ac:dyDescent="0.25"/>
    <row r="186" s="2" customFormat="1" ht="20.100000000000001" customHeight="1" x14ac:dyDescent="0.25"/>
    <row r="187" s="2" customFormat="1" ht="20.100000000000001" customHeight="1" x14ac:dyDescent="0.25"/>
    <row r="188" s="2" customFormat="1" ht="20.100000000000001" customHeight="1" x14ac:dyDescent="0.25"/>
    <row r="189" s="2" customFormat="1" ht="20.100000000000001" customHeight="1" x14ac:dyDescent="0.25"/>
    <row r="190" s="2" customFormat="1" ht="20.100000000000001" customHeight="1" x14ac:dyDescent="0.25"/>
    <row r="191" s="2" customFormat="1" ht="20.100000000000001" customHeight="1" x14ac:dyDescent="0.25"/>
    <row r="192" s="2" customFormat="1" ht="20.100000000000001" customHeight="1" x14ac:dyDescent="0.25"/>
    <row r="193" s="2" customFormat="1" ht="20.100000000000001" customHeight="1" x14ac:dyDescent="0.25"/>
    <row r="194" s="2" customFormat="1" ht="20.100000000000001" customHeight="1" x14ac:dyDescent="0.25"/>
    <row r="195" s="2" customFormat="1" ht="20.100000000000001" customHeight="1" x14ac:dyDescent="0.25"/>
    <row r="196" s="2" customFormat="1" ht="20.100000000000001" customHeight="1" x14ac:dyDescent="0.25"/>
    <row r="197" s="2" customFormat="1" ht="20.100000000000001" customHeight="1" x14ac:dyDescent="0.25"/>
    <row r="198" s="2" customFormat="1" ht="20.100000000000001" customHeight="1" x14ac:dyDescent="0.25"/>
    <row r="199" s="2" customFormat="1" ht="20.100000000000001" customHeight="1" x14ac:dyDescent="0.25"/>
    <row r="200" s="2" customFormat="1" ht="20.100000000000001" customHeight="1" x14ac:dyDescent="0.25"/>
    <row r="201" s="2" customFormat="1" ht="20.100000000000001" customHeight="1" x14ac:dyDescent="0.25"/>
    <row r="202" s="2" customFormat="1" ht="20.100000000000001" customHeight="1" x14ac:dyDescent="0.25"/>
    <row r="203" s="2" customFormat="1" ht="20.100000000000001" customHeight="1" x14ac:dyDescent="0.25"/>
    <row r="204" s="2" customFormat="1" ht="20.100000000000001" customHeight="1" x14ac:dyDescent="0.25"/>
    <row r="205" s="2" customFormat="1" ht="20.100000000000001" customHeight="1" x14ac:dyDescent="0.25"/>
    <row r="206" s="2" customFormat="1" ht="20.100000000000001" customHeight="1" x14ac:dyDescent="0.25"/>
    <row r="207" s="2" customFormat="1" ht="20.100000000000001" customHeight="1" x14ac:dyDescent="0.25"/>
    <row r="208" s="2" customFormat="1" ht="20.100000000000001" customHeight="1" x14ac:dyDescent="0.25"/>
    <row r="209" s="2" customFormat="1" ht="20.100000000000001" customHeight="1" x14ac:dyDescent="0.25"/>
    <row r="210" s="2" customFormat="1" ht="20.100000000000001" customHeight="1" x14ac:dyDescent="0.25"/>
    <row r="211" s="2" customFormat="1" ht="20.100000000000001" customHeight="1" x14ac:dyDescent="0.25"/>
    <row r="212" s="2" customFormat="1" ht="20.100000000000001" customHeight="1" x14ac:dyDescent="0.25"/>
    <row r="213" s="2" customFormat="1" ht="20.100000000000001" customHeight="1" x14ac:dyDescent="0.25"/>
    <row r="214" s="2" customFormat="1" ht="20.100000000000001" customHeight="1" x14ac:dyDescent="0.25"/>
    <row r="215" s="2" customFormat="1" ht="20.100000000000001" customHeight="1" x14ac:dyDescent="0.25"/>
    <row r="216" s="2" customFormat="1" ht="20.100000000000001" customHeight="1" x14ac:dyDescent="0.25"/>
    <row r="217" s="2" customFormat="1" ht="20.100000000000001" customHeight="1" x14ac:dyDescent="0.25"/>
    <row r="218" s="2" customFormat="1" ht="20.100000000000001" customHeight="1" x14ac:dyDescent="0.25"/>
    <row r="219" s="2" customFormat="1" ht="20.100000000000001" customHeight="1" x14ac:dyDescent="0.25"/>
    <row r="220" s="2" customFormat="1" ht="20.100000000000001" customHeight="1" x14ac:dyDescent="0.25"/>
    <row r="221" s="2" customFormat="1" ht="20.100000000000001" customHeight="1" x14ac:dyDescent="0.25"/>
    <row r="222" s="2" customFormat="1" ht="20.100000000000001" customHeight="1" x14ac:dyDescent="0.25"/>
    <row r="223" s="2" customFormat="1" ht="20.100000000000001" customHeight="1" x14ac:dyDescent="0.25"/>
    <row r="224" s="2" customFormat="1" ht="20.100000000000001" customHeight="1" x14ac:dyDescent="0.25"/>
    <row r="225" s="2" customFormat="1" ht="20.100000000000001" customHeight="1" x14ac:dyDescent="0.25"/>
    <row r="226" s="2" customFormat="1" ht="20.100000000000001" customHeight="1" x14ac:dyDescent="0.25"/>
    <row r="227" s="2" customFormat="1" ht="20.100000000000001" customHeight="1" x14ac:dyDescent="0.25"/>
    <row r="228" s="2" customFormat="1" ht="20.100000000000001" customHeight="1" x14ac:dyDescent="0.25"/>
    <row r="229" s="2" customFormat="1" ht="20.100000000000001" customHeight="1" x14ac:dyDescent="0.25"/>
    <row r="230" s="2" customFormat="1" ht="20.100000000000001" customHeight="1" x14ac:dyDescent="0.25"/>
    <row r="231" s="2" customFormat="1" ht="20.100000000000001" customHeight="1" x14ac:dyDescent="0.25"/>
    <row r="232" s="2" customFormat="1" ht="20.100000000000001" customHeight="1" x14ac:dyDescent="0.25"/>
    <row r="233" s="2" customFormat="1" ht="20.100000000000001" customHeight="1" x14ac:dyDescent="0.25"/>
    <row r="234" s="2" customFormat="1" ht="20.100000000000001" customHeight="1" x14ac:dyDescent="0.25"/>
    <row r="235" s="2" customFormat="1" ht="20.100000000000001" customHeight="1" x14ac:dyDescent="0.25"/>
    <row r="236" s="2" customFormat="1" ht="20.100000000000001" customHeight="1" x14ac:dyDescent="0.25"/>
    <row r="237" s="2" customFormat="1" ht="20.100000000000001" customHeight="1" x14ac:dyDescent="0.25"/>
    <row r="238" s="2" customFormat="1" ht="20.100000000000001" customHeight="1" x14ac:dyDescent="0.25"/>
    <row r="239" s="2" customFormat="1" ht="20.100000000000001" customHeight="1" x14ac:dyDescent="0.25"/>
    <row r="240" s="2" customFormat="1" ht="20.100000000000001" customHeight="1" x14ac:dyDescent="0.25"/>
    <row r="241" s="2" customFormat="1" ht="20.100000000000001" customHeight="1" x14ac:dyDescent="0.25"/>
    <row r="242" s="2" customFormat="1" ht="20.100000000000001" customHeight="1" x14ac:dyDescent="0.25"/>
    <row r="243" s="2" customFormat="1" ht="20.100000000000001" customHeight="1" x14ac:dyDescent="0.25"/>
    <row r="244" s="2" customFormat="1" ht="20.100000000000001" customHeight="1" x14ac:dyDescent="0.25"/>
    <row r="245" s="2" customFormat="1" ht="20.100000000000001" customHeight="1" x14ac:dyDescent="0.25"/>
    <row r="246" s="2" customFormat="1" ht="20.100000000000001" customHeight="1" x14ac:dyDescent="0.25"/>
    <row r="247" s="2" customFormat="1" ht="20.100000000000001" customHeight="1" x14ac:dyDescent="0.25"/>
    <row r="248" s="2" customFormat="1" ht="20.100000000000001" customHeight="1" x14ac:dyDescent="0.25"/>
    <row r="249" s="2" customFormat="1" ht="20.100000000000001" customHeight="1" x14ac:dyDescent="0.25"/>
    <row r="250" s="2" customFormat="1" ht="20.100000000000001" customHeight="1" x14ac:dyDescent="0.25"/>
    <row r="251" s="2" customFormat="1" ht="20.100000000000001" customHeight="1" x14ac:dyDescent="0.25"/>
    <row r="252" s="2" customFormat="1" ht="20.100000000000001" customHeight="1" x14ac:dyDescent="0.25"/>
    <row r="253" s="2" customFormat="1" ht="20.100000000000001" customHeight="1" x14ac:dyDescent="0.25"/>
    <row r="254" s="2" customFormat="1" ht="20.100000000000001" customHeight="1" x14ac:dyDescent="0.25"/>
    <row r="255" s="2" customFormat="1" ht="20.100000000000001" customHeight="1" x14ac:dyDescent="0.25"/>
    <row r="256" s="2" customFormat="1" ht="20.100000000000001" customHeight="1" x14ac:dyDescent="0.25"/>
    <row r="257" s="2" customFormat="1" ht="20.100000000000001" customHeight="1" x14ac:dyDescent="0.25"/>
    <row r="258" s="2" customFormat="1" ht="20.100000000000001" customHeight="1" x14ac:dyDescent="0.25"/>
    <row r="259" s="2" customFormat="1" ht="20.100000000000001" customHeight="1" x14ac:dyDescent="0.25"/>
    <row r="260" s="2" customFormat="1" ht="20.100000000000001" customHeight="1" x14ac:dyDescent="0.25"/>
    <row r="261" s="2" customFormat="1" ht="20.100000000000001" customHeight="1" x14ac:dyDescent="0.25"/>
    <row r="262" s="2" customFormat="1" ht="20.100000000000001" customHeight="1" x14ac:dyDescent="0.25"/>
    <row r="263" s="2" customFormat="1" ht="20.100000000000001" customHeight="1" x14ac:dyDescent="0.25"/>
    <row r="264" s="2" customFormat="1" ht="20.100000000000001" customHeight="1" x14ac:dyDescent="0.25"/>
    <row r="265" s="2" customFormat="1" ht="20.100000000000001" customHeight="1" x14ac:dyDescent="0.25"/>
    <row r="266" s="2" customFormat="1" ht="20.100000000000001" customHeight="1" x14ac:dyDescent="0.25"/>
    <row r="267" s="2" customFormat="1" ht="20.100000000000001" customHeight="1" x14ac:dyDescent="0.25"/>
    <row r="268" s="2" customFormat="1" ht="20.100000000000001" customHeight="1" x14ac:dyDescent="0.25"/>
    <row r="269" s="2" customFormat="1" ht="20.100000000000001" customHeight="1" x14ac:dyDescent="0.25"/>
    <row r="270" s="2" customFormat="1" ht="20.100000000000001" customHeight="1" x14ac:dyDescent="0.25"/>
    <row r="271" s="2" customFormat="1" ht="20.100000000000001" customHeight="1" x14ac:dyDescent="0.25"/>
    <row r="272" s="2" customFormat="1" ht="20.100000000000001" customHeight="1" x14ac:dyDescent="0.25"/>
    <row r="273" s="2" customFormat="1" ht="20.100000000000001" customHeight="1" x14ac:dyDescent="0.25"/>
    <row r="274" s="2" customFormat="1" ht="20.100000000000001" customHeight="1" x14ac:dyDescent="0.25"/>
    <row r="275" s="2" customFormat="1" ht="20.100000000000001" customHeight="1" x14ac:dyDescent="0.25"/>
    <row r="276" s="2" customFormat="1" ht="20.100000000000001" customHeight="1" x14ac:dyDescent="0.25"/>
    <row r="277" s="2" customFormat="1" ht="20.100000000000001" customHeight="1" x14ac:dyDescent="0.25"/>
    <row r="278" s="2" customFormat="1" ht="20.100000000000001" customHeight="1" x14ac:dyDescent="0.25"/>
    <row r="279" s="2" customFormat="1" ht="20.100000000000001" customHeight="1" x14ac:dyDescent="0.25"/>
    <row r="280" s="2" customFormat="1" ht="20.100000000000001" customHeight="1" x14ac:dyDescent="0.25"/>
    <row r="281" s="2" customFormat="1" ht="20.100000000000001" customHeight="1" x14ac:dyDescent="0.25"/>
    <row r="282" s="2" customFormat="1" ht="20.100000000000001" customHeight="1" x14ac:dyDescent="0.25"/>
    <row r="283" s="2" customFormat="1" ht="20.100000000000001" customHeight="1" x14ac:dyDescent="0.25"/>
    <row r="284" s="2" customFormat="1" ht="20.100000000000001" customHeight="1" x14ac:dyDescent="0.25"/>
    <row r="285" s="2" customFormat="1" ht="20.100000000000001" customHeight="1" x14ac:dyDescent="0.25"/>
    <row r="286" s="2" customFormat="1" ht="20.100000000000001" customHeight="1" x14ac:dyDescent="0.25"/>
    <row r="287" s="2" customFormat="1" ht="20.100000000000001" customHeight="1" x14ac:dyDescent="0.25"/>
    <row r="288" s="2" customFormat="1" ht="20.100000000000001" customHeight="1" x14ac:dyDescent="0.25"/>
    <row r="289" s="2" customFormat="1" ht="20.100000000000001" customHeight="1" x14ac:dyDescent="0.25"/>
    <row r="290" s="2" customFormat="1" ht="20.100000000000001" customHeight="1" x14ac:dyDescent="0.25"/>
    <row r="291" s="2" customFormat="1" ht="20.100000000000001" customHeight="1" x14ac:dyDescent="0.25"/>
    <row r="292" s="2" customFormat="1" ht="20.100000000000001" customHeight="1" x14ac:dyDescent="0.25"/>
    <row r="293" s="2" customFormat="1" ht="20.100000000000001" customHeight="1" x14ac:dyDescent="0.25"/>
    <row r="294" s="2" customFormat="1" ht="20.100000000000001" customHeight="1" x14ac:dyDescent="0.25"/>
    <row r="295" s="2" customFormat="1" ht="20.100000000000001" customHeight="1" x14ac:dyDescent="0.25"/>
    <row r="296" s="2" customFormat="1" ht="20.100000000000001" customHeight="1" x14ac:dyDescent="0.25"/>
    <row r="297" s="2" customFormat="1" ht="20.100000000000001" customHeight="1" x14ac:dyDescent="0.25"/>
    <row r="298" s="2" customFormat="1" ht="20.100000000000001" customHeight="1" x14ac:dyDescent="0.25"/>
    <row r="299" s="2" customFormat="1" ht="20.100000000000001" customHeight="1" x14ac:dyDescent="0.25"/>
    <row r="300" s="2" customFormat="1" ht="20.100000000000001" customHeight="1" x14ac:dyDescent="0.25"/>
    <row r="301" s="2" customFormat="1" ht="20.100000000000001" customHeight="1" x14ac:dyDescent="0.25"/>
    <row r="302" s="2" customFormat="1" ht="20.100000000000001" customHeight="1" x14ac:dyDescent="0.25"/>
    <row r="303" s="2" customFormat="1" ht="20.100000000000001" customHeight="1" x14ac:dyDescent="0.25"/>
    <row r="304" s="2" customFormat="1" ht="20.100000000000001" customHeight="1" x14ac:dyDescent="0.25"/>
    <row r="305" s="2" customFormat="1" ht="20.100000000000001" customHeight="1" x14ac:dyDescent="0.25"/>
    <row r="306" s="2" customFormat="1" ht="20.100000000000001" customHeight="1" x14ac:dyDescent="0.25"/>
    <row r="307" s="2" customFormat="1" ht="20.100000000000001" customHeight="1" x14ac:dyDescent="0.25"/>
    <row r="308" s="2" customFormat="1" ht="20.100000000000001" customHeight="1" x14ac:dyDescent="0.25"/>
    <row r="309" s="2" customFormat="1" ht="20.100000000000001" customHeight="1" x14ac:dyDescent="0.25"/>
    <row r="310" s="2" customFormat="1" ht="20.100000000000001" customHeight="1" x14ac:dyDescent="0.25"/>
    <row r="311" s="2" customFormat="1" ht="20.100000000000001" customHeight="1" x14ac:dyDescent="0.25"/>
    <row r="312" s="2" customFormat="1" ht="20.100000000000001" customHeight="1" x14ac:dyDescent="0.25"/>
    <row r="313" s="2" customFormat="1" ht="20.100000000000001" customHeight="1" x14ac:dyDescent="0.25"/>
    <row r="314" s="2" customFormat="1" ht="20.100000000000001" customHeight="1" x14ac:dyDescent="0.25"/>
    <row r="315" s="2" customFormat="1" ht="20.100000000000001" customHeight="1" x14ac:dyDescent="0.25"/>
    <row r="316" s="2" customFormat="1" ht="20.100000000000001" customHeight="1" x14ac:dyDescent="0.25"/>
    <row r="317" s="2" customFormat="1" ht="20.100000000000001" customHeight="1" x14ac:dyDescent="0.25"/>
    <row r="318" s="2" customFormat="1" ht="20.100000000000001" customHeight="1" x14ac:dyDescent="0.25"/>
    <row r="319" s="2" customFormat="1" ht="20.100000000000001" customHeight="1" x14ac:dyDescent="0.25"/>
    <row r="320" s="2" customFormat="1" ht="20.100000000000001" customHeight="1" x14ac:dyDescent="0.25"/>
    <row r="321" s="2" customFormat="1" ht="20.100000000000001" customHeight="1" x14ac:dyDescent="0.25"/>
    <row r="322" s="2" customFormat="1" ht="20.100000000000001" customHeight="1" x14ac:dyDescent="0.25"/>
    <row r="323" s="2" customFormat="1" ht="20.100000000000001" customHeight="1" x14ac:dyDescent="0.25"/>
    <row r="324" s="2" customFormat="1" ht="20.100000000000001" customHeight="1" x14ac:dyDescent="0.25"/>
    <row r="325" s="2" customFormat="1" ht="20.100000000000001" customHeight="1" x14ac:dyDescent="0.25"/>
    <row r="326" s="2" customFormat="1" ht="20.100000000000001" customHeight="1" x14ac:dyDescent="0.25"/>
    <row r="327" s="2" customFormat="1" ht="20.100000000000001" customHeight="1" x14ac:dyDescent="0.25"/>
    <row r="328" s="2" customFormat="1" ht="20.100000000000001" customHeight="1" x14ac:dyDescent="0.25"/>
    <row r="329" s="2" customFormat="1" ht="20.100000000000001" customHeight="1" x14ac:dyDescent="0.25"/>
    <row r="330" s="2" customFormat="1" ht="20.100000000000001" customHeight="1" x14ac:dyDescent="0.25"/>
    <row r="331" s="2" customFormat="1" ht="20.100000000000001" customHeight="1" x14ac:dyDescent="0.25"/>
    <row r="332" s="2" customFormat="1" ht="20.100000000000001" customHeight="1" x14ac:dyDescent="0.25"/>
    <row r="333" s="2" customFormat="1" ht="20.100000000000001" customHeight="1" x14ac:dyDescent="0.25"/>
    <row r="334" s="2" customFormat="1" ht="20.100000000000001" customHeight="1" x14ac:dyDescent="0.25"/>
    <row r="335" s="2" customFormat="1" ht="20.100000000000001" customHeight="1" x14ac:dyDescent="0.25"/>
    <row r="336" s="2" customFormat="1" ht="20.100000000000001" customHeight="1" x14ac:dyDescent="0.25"/>
    <row r="337" s="2" customFormat="1" ht="20.100000000000001" customHeight="1" x14ac:dyDescent="0.25"/>
    <row r="338" s="2" customFormat="1" ht="20.100000000000001" customHeight="1" x14ac:dyDescent="0.25"/>
    <row r="339" s="2" customFormat="1" ht="20.100000000000001" customHeight="1" x14ac:dyDescent="0.25"/>
    <row r="340" s="2" customFormat="1" ht="20.100000000000001" customHeight="1" x14ac:dyDescent="0.25"/>
    <row r="341" s="2" customFormat="1" ht="20.100000000000001" customHeight="1" x14ac:dyDescent="0.25"/>
    <row r="342" s="2" customFormat="1" ht="20.100000000000001" customHeight="1" x14ac:dyDescent="0.25"/>
    <row r="343" s="2" customFormat="1" ht="20.100000000000001" customHeight="1" x14ac:dyDescent="0.25"/>
    <row r="344" s="2" customFormat="1" ht="20.100000000000001" customHeight="1" x14ac:dyDescent="0.25"/>
    <row r="345" s="2" customFormat="1" ht="20.100000000000001" customHeight="1" x14ac:dyDescent="0.25"/>
    <row r="346" s="2" customFormat="1" ht="20.100000000000001" customHeight="1" x14ac:dyDescent="0.25"/>
    <row r="347" s="2" customFormat="1" ht="20.100000000000001" customHeight="1" x14ac:dyDescent="0.25"/>
    <row r="348" s="2" customFormat="1" ht="20.100000000000001" customHeight="1" x14ac:dyDescent="0.25"/>
    <row r="349" s="2" customFormat="1" ht="20.100000000000001" customHeight="1" x14ac:dyDescent="0.25"/>
    <row r="350" s="2" customFormat="1" ht="20.100000000000001" customHeight="1" x14ac:dyDescent="0.25"/>
    <row r="351" s="2" customFormat="1" ht="20.100000000000001" customHeight="1" x14ac:dyDescent="0.25"/>
    <row r="352" s="2" customFormat="1" ht="20.100000000000001" customHeight="1" x14ac:dyDescent="0.25"/>
    <row r="353" s="2" customFormat="1" ht="20.100000000000001" customHeight="1" x14ac:dyDescent="0.25"/>
    <row r="354" s="2" customFormat="1" ht="20.100000000000001" customHeight="1" x14ac:dyDescent="0.25"/>
    <row r="355" s="2" customFormat="1" ht="20.100000000000001" customHeight="1" x14ac:dyDescent="0.25"/>
    <row r="356" s="2" customFormat="1" ht="20.100000000000001" customHeight="1" x14ac:dyDescent="0.25"/>
    <row r="357" s="2" customFormat="1" ht="20.100000000000001" customHeight="1" x14ac:dyDescent="0.25"/>
    <row r="358" s="2" customFormat="1" ht="20.100000000000001" customHeight="1" x14ac:dyDescent="0.25"/>
    <row r="359" s="2" customFormat="1" ht="20.100000000000001" customHeight="1" x14ac:dyDescent="0.25"/>
    <row r="360" s="2" customFormat="1" ht="20.100000000000001" customHeight="1" x14ac:dyDescent="0.25"/>
    <row r="361" s="2" customFormat="1" ht="20.100000000000001" customHeight="1" x14ac:dyDescent="0.25"/>
    <row r="362" s="2" customFormat="1" ht="20.100000000000001" customHeight="1" x14ac:dyDescent="0.25"/>
    <row r="363" s="2" customFormat="1" ht="20.100000000000001" customHeight="1" x14ac:dyDescent="0.25"/>
    <row r="364" s="2" customFormat="1" ht="20.100000000000001" customHeight="1" x14ac:dyDescent="0.25"/>
    <row r="365" s="2" customFormat="1" ht="20.100000000000001" customHeight="1" x14ac:dyDescent="0.25"/>
    <row r="366" s="2" customFormat="1" ht="20.100000000000001" customHeight="1" x14ac:dyDescent="0.25"/>
    <row r="367" s="2" customFormat="1" ht="20.100000000000001" customHeight="1" x14ac:dyDescent="0.25"/>
    <row r="368" s="2" customFormat="1" ht="20.100000000000001" customHeight="1" x14ac:dyDescent="0.25"/>
    <row r="369" s="2" customFormat="1" ht="20.100000000000001" customHeight="1" x14ac:dyDescent="0.25"/>
    <row r="370" s="2" customFormat="1" ht="20.100000000000001" customHeight="1" x14ac:dyDescent="0.25"/>
    <row r="371" s="2" customFormat="1" ht="20.100000000000001" customHeight="1" x14ac:dyDescent="0.25"/>
    <row r="372" s="2" customFormat="1" ht="20.100000000000001" customHeight="1" x14ac:dyDescent="0.25"/>
    <row r="373" s="2" customFormat="1" ht="20.100000000000001" customHeight="1" x14ac:dyDescent="0.25"/>
    <row r="374" s="2" customFormat="1" ht="20.100000000000001" customHeight="1" x14ac:dyDescent="0.25"/>
    <row r="375" s="2" customFormat="1" ht="20.100000000000001" customHeight="1" x14ac:dyDescent="0.25"/>
    <row r="376" s="2" customFormat="1" ht="20.100000000000001" customHeight="1" x14ac:dyDescent="0.25"/>
    <row r="377" s="2" customFormat="1" ht="20.100000000000001" customHeight="1" x14ac:dyDescent="0.25"/>
    <row r="378" s="2" customFormat="1" ht="20.100000000000001" customHeight="1" x14ac:dyDescent="0.25"/>
    <row r="379" s="2" customFormat="1" ht="20.100000000000001" customHeight="1" x14ac:dyDescent="0.25"/>
    <row r="380" s="2" customFormat="1" ht="20.100000000000001" customHeight="1" x14ac:dyDescent="0.25"/>
    <row r="381" s="2" customFormat="1" ht="20.100000000000001" customHeight="1" x14ac:dyDescent="0.25"/>
    <row r="382" s="2" customFormat="1" ht="20.100000000000001" customHeight="1" x14ac:dyDescent="0.25"/>
    <row r="383" s="2" customFormat="1" ht="20.100000000000001" customHeight="1" x14ac:dyDescent="0.25"/>
    <row r="384" s="2" customFormat="1" ht="20.100000000000001" customHeight="1" x14ac:dyDescent="0.25"/>
    <row r="385" s="2" customFormat="1" ht="20.100000000000001" customHeight="1" x14ac:dyDescent="0.25"/>
    <row r="386" s="2" customFormat="1" ht="20.100000000000001" customHeight="1" x14ac:dyDescent="0.25"/>
    <row r="387" s="2" customFormat="1" ht="20.100000000000001" customHeight="1" x14ac:dyDescent="0.25"/>
    <row r="388" s="2" customFormat="1" ht="20.100000000000001" customHeight="1" x14ac:dyDescent="0.25"/>
    <row r="389" s="2" customFormat="1" ht="20.100000000000001" customHeight="1" x14ac:dyDescent="0.25"/>
    <row r="390" s="2" customFormat="1" ht="20.100000000000001" customHeight="1" x14ac:dyDescent="0.25"/>
    <row r="391" s="2" customFormat="1" ht="20.100000000000001" customHeight="1" x14ac:dyDescent="0.25"/>
    <row r="392" s="2" customFormat="1" ht="20.100000000000001" customHeight="1" x14ac:dyDescent="0.25"/>
    <row r="393" s="2" customFormat="1" ht="20.100000000000001" customHeight="1" x14ac:dyDescent="0.25"/>
    <row r="394" s="2" customFormat="1" ht="20.100000000000001" customHeight="1" x14ac:dyDescent="0.25"/>
    <row r="395" s="2" customFormat="1" ht="20.100000000000001" customHeight="1" x14ac:dyDescent="0.25"/>
    <row r="396" s="2" customFormat="1" ht="20.100000000000001" customHeight="1" x14ac:dyDescent="0.25"/>
    <row r="397" s="2" customFormat="1" ht="20.100000000000001" customHeight="1" x14ac:dyDescent="0.25"/>
    <row r="398" s="2" customFormat="1" x14ac:dyDescent="0.25"/>
    <row r="399" s="2" customFormat="1" x14ac:dyDescent="0.25"/>
    <row r="400" s="2" customFormat="1" x14ac:dyDescent="0.25"/>
    <row r="401" s="2" customFormat="1" x14ac:dyDescent="0.25"/>
    <row r="402" s="2" customFormat="1" x14ac:dyDescent="0.25"/>
    <row r="403" s="2" customFormat="1" x14ac:dyDescent="0.25"/>
    <row r="404" s="2" customFormat="1" x14ac:dyDescent="0.25"/>
    <row r="405" s="2" customFormat="1" x14ac:dyDescent="0.25"/>
    <row r="406" s="2" customFormat="1" x14ac:dyDescent="0.25"/>
    <row r="407" s="2" customFormat="1" x14ac:dyDescent="0.25"/>
    <row r="408" s="2" customFormat="1" x14ac:dyDescent="0.25"/>
    <row r="409" s="2" customFormat="1" x14ac:dyDescent="0.25"/>
    <row r="410" s="2" customFormat="1" x14ac:dyDescent="0.25"/>
    <row r="411" s="2" customFormat="1" x14ac:dyDescent="0.25"/>
    <row r="412" s="2" customFormat="1" x14ac:dyDescent="0.25"/>
    <row r="413" s="2" customFormat="1" x14ac:dyDescent="0.25"/>
    <row r="414" s="2" customFormat="1" x14ac:dyDescent="0.25"/>
    <row r="415" s="2" customFormat="1" x14ac:dyDescent="0.25"/>
    <row r="416" s="2" customFormat="1" x14ac:dyDescent="0.25"/>
    <row r="417" s="2" customFormat="1" x14ac:dyDescent="0.25"/>
    <row r="418" s="2" customFormat="1" x14ac:dyDescent="0.25"/>
    <row r="419" s="2" customFormat="1" x14ac:dyDescent="0.25"/>
  </sheetData>
  <mergeCells count="27">
    <mergeCell ref="D7:O7"/>
    <mergeCell ref="A1:AZ1"/>
    <mergeCell ref="D3:O3"/>
    <mergeCell ref="D4:O4"/>
    <mergeCell ref="D5:O5"/>
    <mergeCell ref="D6:O6"/>
    <mergeCell ref="A50:AZ50"/>
    <mergeCell ref="D8:O8"/>
    <mergeCell ref="A10:AW10"/>
    <mergeCell ref="C13:F13"/>
    <mergeCell ref="G13:J13"/>
    <mergeCell ref="K13:N13"/>
    <mergeCell ref="O13:R13"/>
    <mergeCell ref="S13:V13"/>
    <mergeCell ref="W13:Z13"/>
    <mergeCell ref="A30:AI30"/>
    <mergeCell ref="C33:D33"/>
    <mergeCell ref="E33:F33"/>
    <mergeCell ref="G33:H33"/>
    <mergeCell ref="I33:J33"/>
    <mergeCell ref="A62:AA62"/>
    <mergeCell ref="C53:F53"/>
    <mergeCell ref="G53:J53"/>
    <mergeCell ref="K53:N53"/>
    <mergeCell ref="O53:R53"/>
    <mergeCell ref="S53:V53"/>
    <mergeCell ref="W53:Z53"/>
  </mergeCells>
  <hyperlinks>
    <hyperlink ref="A2" location="'4-Indice de Edificios'!A1" display="Índice de Edificios" xr:uid="{AB75B84A-D821-4DED-AD87-585926FD3742}"/>
  </hyperlinks>
  <printOptions horizontalCentered="1"/>
  <pageMargins left="0.39370078740157483" right="0.39370078740157483" top="0.39370078740157483" bottom="0.39370078740157483" header="0.31496062992125984" footer="0.31496062992125984"/>
  <pageSetup scale="27" fitToHeight="2" orientation="landscape" verticalDpi="300" r:id="rId1"/>
  <headerFooter>
    <oddFooter>&amp;L&amp;A&amp;C&amp;D&amp;R&amp;P</oddFooter>
  </headerFooter>
  <drawing r:id="rId2"/>
  <legacyDrawing r:id="rId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01894-9144-4723-9ABE-1D06C897E4AB}">
  <sheetPr>
    <pageSetUpPr fitToPage="1"/>
  </sheetPr>
  <dimension ref="A1:AZ418"/>
  <sheetViews>
    <sheetView zoomScale="70" zoomScaleNormal="70" workbookViewId="0">
      <selection activeCell="A2" sqref="A2"/>
    </sheetView>
  </sheetViews>
  <sheetFormatPr baseColWidth="10" defaultColWidth="11.42578125" defaultRowHeight="15" x14ac:dyDescent="0.25"/>
  <cols>
    <col min="1" max="2" width="26.28515625" style="2" customWidth="1"/>
    <col min="3" max="3" width="15.7109375" style="2" customWidth="1"/>
    <col min="4" max="4" width="17.85546875" style="127" bestFit="1" customWidth="1"/>
    <col min="5" max="54" width="15.7109375" style="2" customWidth="1"/>
    <col min="55" max="55" width="12.140625" style="2" bestFit="1" customWidth="1"/>
    <col min="56" max="56" width="13.28515625" style="2" bestFit="1" customWidth="1"/>
    <col min="57" max="57" width="11.42578125" style="2"/>
    <col min="58" max="58" width="13.28515625" style="2" bestFit="1" customWidth="1"/>
    <col min="59" max="59" width="14.7109375" style="2" bestFit="1" customWidth="1"/>
    <col min="60" max="60" width="13.28515625" style="2" bestFit="1" customWidth="1"/>
    <col min="61" max="16384" width="11.42578125" style="2"/>
  </cols>
  <sheetData>
    <row r="1" spans="1:52" ht="21.75" thickBot="1" x14ac:dyDescent="0.3">
      <c r="A1" s="230" t="s">
        <v>60</v>
      </c>
      <c r="B1" s="230"/>
      <c r="C1" s="230"/>
      <c r="D1" s="230"/>
      <c r="E1" s="230"/>
      <c r="F1" s="230"/>
      <c r="G1" s="230"/>
      <c r="H1" s="230"/>
      <c r="I1" s="230"/>
      <c r="J1" s="230"/>
      <c r="K1" s="230"/>
      <c r="L1" s="230"/>
      <c r="M1" s="230"/>
      <c r="N1" s="230"/>
      <c r="O1" s="230"/>
      <c r="P1" s="230"/>
      <c r="Q1" s="230"/>
      <c r="R1" s="230"/>
      <c r="S1" s="230"/>
      <c r="T1" s="230"/>
      <c r="U1" s="230"/>
      <c r="V1" s="230"/>
      <c r="W1" s="230"/>
      <c r="X1" s="230"/>
      <c r="Y1" s="230"/>
      <c r="Z1" s="230"/>
      <c r="AA1" s="230"/>
      <c r="AB1" s="230"/>
      <c r="AC1" s="230"/>
      <c r="AD1" s="230"/>
      <c r="AE1" s="230"/>
      <c r="AF1" s="230"/>
      <c r="AG1" s="230"/>
      <c r="AH1" s="230"/>
      <c r="AI1" s="230"/>
      <c r="AJ1" s="230"/>
      <c r="AK1" s="230"/>
      <c r="AL1" s="230"/>
      <c r="AM1" s="230"/>
      <c r="AN1" s="230"/>
      <c r="AO1" s="230"/>
      <c r="AP1" s="230"/>
      <c r="AQ1" s="230"/>
      <c r="AR1" s="230"/>
      <c r="AS1" s="230"/>
      <c r="AT1" s="230"/>
      <c r="AU1" s="230"/>
      <c r="AV1" s="230"/>
      <c r="AW1" s="230"/>
      <c r="AX1" s="230"/>
      <c r="AY1" s="230"/>
      <c r="AZ1" s="230"/>
    </row>
    <row r="2" spans="1:52" ht="21.75" thickBot="1" x14ac:dyDescent="0.3">
      <c r="A2" s="187" t="s">
        <v>240</v>
      </c>
      <c r="B2" s="121"/>
      <c r="C2" s="121"/>
      <c r="D2" s="125"/>
      <c r="E2" s="121"/>
      <c r="F2" s="121"/>
      <c r="G2" s="121"/>
      <c r="H2" s="121"/>
      <c r="I2" s="121"/>
      <c r="J2" s="121"/>
      <c r="K2" s="121"/>
      <c r="L2" s="121"/>
      <c r="M2" s="121"/>
      <c r="N2" s="121"/>
      <c r="O2" s="121"/>
      <c r="P2" s="121"/>
      <c r="Q2" s="121"/>
      <c r="R2" s="121"/>
      <c r="S2" s="121"/>
      <c r="T2" s="121"/>
      <c r="U2" s="121"/>
      <c r="V2" s="121"/>
      <c r="W2" s="121"/>
      <c r="X2" s="121"/>
      <c r="Y2" s="121"/>
      <c r="Z2" s="121"/>
      <c r="AA2" s="121"/>
      <c r="AB2" s="121"/>
      <c r="AC2" s="121"/>
      <c r="AD2" s="121"/>
      <c r="AE2" s="121"/>
      <c r="AF2" s="121"/>
      <c r="AG2" s="121"/>
      <c r="AH2" s="121"/>
      <c r="AI2" s="121"/>
      <c r="AJ2" s="121"/>
      <c r="AK2" s="121"/>
      <c r="AL2" s="121"/>
      <c r="AM2" s="121"/>
      <c r="AN2" s="121"/>
      <c r="AO2" s="121"/>
      <c r="AP2" s="121"/>
      <c r="AQ2" s="121"/>
      <c r="AR2" s="121"/>
      <c r="AS2" s="121"/>
      <c r="AT2" s="121"/>
      <c r="AU2" s="121"/>
      <c r="AV2" s="121"/>
      <c r="AW2" s="121"/>
    </row>
    <row r="3" spans="1:52" ht="20.100000000000001" customHeight="1" x14ac:dyDescent="0.25">
      <c r="A3" s="11" t="s">
        <v>12</v>
      </c>
      <c r="B3" s="11"/>
      <c r="C3" s="11"/>
      <c r="D3" s="237" t="str">
        <f>IF('3-Datos generales'!H11="","",'3-Datos generales'!H11)</f>
        <v xml:space="preserve">Universidad Nacional </v>
      </c>
      <c r="E3" s="237"/>
      <c r="F3" s="237"/>
      <c r="G3" s="237"/>
      <c r="H3" s="237"/>
      <c r="I3" s="237"/>
      <c r="J3" s="237"/>
      <c r="K3" s="237"/>
      <c r="L3" s="237"/>
      <c r="M3" s="237"/>
      <c r="N3" s="237"/>
      <c r="O3" s="237"/>
    </row>
    <row r="4" spans="1:52" ht="20.100000000000001" customHeight="1" x14ac:dyDescent="0.25">
      <c r="A4" s="11" t="s">
        <v>11</v>
      </c>
      <c r="B4" s="11"/>
      <c r="C4" s="11"/>
      <c r="D4" s="229" t="s">
        <v>230</v>
      </c>
      <c r="E4" s="229"/>
      <c r="F4" s="229"/>
      <c r="G4" s="229"/>
      <c r="H4" s="229"/>
      <c r="I4" s="229"/>
      <c r="J4" s="229"/>
      <c r="K4" s="229"/>
      <c r="L4" s="229"/>
      <c r="M4" s="229"/>
      <c r="N4" s="229"/>
      <c r="O4" s="229"/>
    </row>
    <row r="5" spans="1:52" ht="20.100000000000001" customHeight="1" x14ac:dyDescent="0.25">
      <c r="A5" s="11" t="s">
        <v>56</v>
      </c>
      <c r="B5" s="11"/>
      <c r="C5" s="11"/>
      <c r="D5" s="229">
        <v>4</v>
      </c>
      <c r="E5" s="229"/>
      <c r="F5" s="229"/>
      <c r="G5" s="229"/>
      <c r="H5" s="229"/>
      <c r="I5" s="229"/>
      <c r="J5" s="229"/>
      <c r="K5" s="229"/>
      <c r="L5" s="229"/>
      <c r="M5" s="229"/>
      <c r="N5" s="229"/>
      <c r="O5" s="229"/>
      <c r="P5" s="9"/>
      <c r="Q5" s="9"/>
      <c r="R5" s="9"/>
      <c r="S5" s="9"/>
      <c r="T5" s="9"/>
      <c r="U5" s="9"/>
      <c r="V5" s="9"/>
      <c r="W5" s="9"/>
      <c r="X5" s="9"/>
      <c r="Y5" s="9"/>
      <c r="Z5" s="9"/>
      <c r="AA5" s="9"/>
      <c r="AB5" s="9"/>
      <c r="AC5" s="9"/>
      <c r="AD5" s="9"/>
      <c r="AE5" s="9"/>
      <c r="AF5" s="9"/>
      <c r="AG5" s="9"/>
      <c r="AH5" s="9"/>
      <c r="AI5" s="9"/>
    </row>
    <row r="6" spans="1:52" ht="20.100000000000001" customHeight="1" x14ac:dyDescent="0.25">
      <c r="A6" s="122" t="s">
        <v>32</v>
      </c>
      <c r="B6" s="122"/>
      <c r="C6" s="122"/>
      <c r="D6" s="238">
        <v>2025</v>
      </c>
      <c r="E6" s="238"/>
      <c r="F6" s="238"/>
      <c r="G6" s="238"/>
      <c r="H6" s="238"/>
      <c r="I6" s="238"/>
      <c r="J6" s="238"/>
      <c r="K6" s="238"/>
      <c r="L6" s="238"/>
      <c r="M6" s="238"/>
      <c r="N6" s="238"/>
      <c r="O6" s="238"/>
      <c r="AJ6" s="17"/>
      <c r="AK6" s="17"/>
      <c r="AL6" s="17"/>
      <c r="AM6" s="17"/>
      <c r="AN6" s="17"/>
      <c r="AO6" s="17"/>
      <c r="AP6" s="17"/>
      <c r="AQ6" s="17"/>
      <c r="AR6" s="17"/>
      <c r="AS6" s="17"/>
      <c r="AT6" s="17"/>
      <c r="AU6" s="17"/>
      <c r="AV6" s="17"/>
      <c r="AW6" s="17"/>
    </row>
    <row r="7" spans="1:52" ht="20.100000000000001" customHeight="1" x14ac:dyDescent="0.25">
      <c r="A7" s="122" t="s">
        <v>13</v>
      </c>
      <c r="B7" s="122"/>
      <c r="C7" s="122"/>
      <c r="D7" s="228">
        <v>45698</v>
      </c>
      <c r="E7" s="229"/>
      <c r="F7" s="229"/>
      <c r="G7" s="229"/>
      <c r="H7" s="229"/>
      <c r="I7" s="229"/>
      <c r="J7" s="229"/>
      <c r="K7" s="229"/>
      <c r="L7" s="229"/>
      <c r="M7" s="229"/>
      <c r="N7" s="229"/>
      <c r="O7" s="229"/>
      <c r="AJ7" s="17"/>
      <c r="AK7" s="17"/>
      <c r="AL7" s="17"/>
      <c r="AM7" s="17"/>
      <c r="AN7" s="17"/>
      <c r="AO7" s="17"/>
      <c r="AP7" s="17"/>
      <c r="AQ7" s="17"/>
      <c r="AR7" s="17"/>
      <c r="AS7" s="17"/>
      <c r="AT7" s="17"/>
      <c r="AU7" s="17"/>
      <c r="AV7" s="17"/>
      <c r="AW7" s="17"/>
    </row>
    <row r="8" spans="1:52" ht="20.100000000000001" customHeight="1" x14ac:dyDescent="0.25">
      <c r="A8" s="122" t="s">
        <v>33</v>
      </c>
      <c r="B8" s="122"/>
      <c r="C8" s="122"/>
      <c r="D8" s="229" t="s">
        <v>241</v>
      </c>
      <c r="E8" s="229"/>
      <c r="F8" s="229"/>
      <c r="G8" s="229"/>
      <c r="H8" s="229"/>
      <c r="I8" s="229"/>
      <c r="J8" s="229"/>
      <c r="K8" s="229"/>
      <c r="L8" s="229"/>
      <c r="M8" s="229"/>
      <c r="N8" s="229"/>
      <c r="O8" s="229"/>
      <c r="AJ8" s="17"/>
      <c r="AK8" s="17"/>
      <c r="AL8" s="17"/>
      <c r="AM8" s="17"/>
      <c r="AN8" s="17"/>
      <c r="AO8" s="17"/>
      <c r="AP8" s="17"/>
      <c r="AQ8" s="17"/>
      <c r="AR8" s="17"/>
      <c r="AS8" s="17"/>
      <c r="AT8" s="17"/>
      <c r="AU8" s="17"/>
      <c r="AV8" s="17"/>
      <c r="AW8" s="17"/>
    </row>
    <row r="9" spans="1:52" ht="20.100000000000001" customHeight="1" x14ac:dyDescent="0.25">
      <c r="A9" s="122"/>
      <c r="B9" s="122"/>
      <c r="C9" s="122"/>
      <c r="D9" s="126"/>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row>
    <row r="10" spans="1:52" ht="21" x14ac:dyDescent="0.25">
      <c r="A10" s="230" t="s">
        <v>37</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c r="AW10" s="230"/>
    </row>
    <row r="11" spans="1:52" ht="20.100000000000001" customHeight="1" x14ac:dyDescent="0.25"/>
    <row r="12" spans="1:52" ht="20.100000000000001" customHeight="1" thickBot="1" x14ac:dyDescent="0.3"/>
    <row r="13" spans="1:52" s="16" customFormat="1" ht="20.100000000000001" customHeight="1" x14ac:dyDescent="0.25">
      <c r="A13" s="120" t="s">
        <v>43</v>
      </c>
      <c r="B13" s="174"/>
      <c r="C13" s="248" t="s">
        <v>22</v>
      </c>
      <c r="D13" s="249"/>
      <c r="E13" s="249"/>
      <c r="F13" s="256"/>
      <c r="G13" s="253" t="s">
        <v>141</v>
      </c>
      <c r="H13" s="254"/>
      <c r="I13" s="254"/>
      <c r="J13" s="257"/>
      <c r="K13" s="248" t="s">
        <v>24</v>
      </c>
      <c r="L13" s="249"/>
      <c r="M13" s="249"/>
      <c r="N13" s="256"/>
      <c r="O13" s="253" t="s">
        <v>34</v>
      </c>
      <c r="P13" s="254"/>
      <c r="Q13" s="254"/>
      <c r="R13" s="257"/>
      <c r="S13" s="248" t="s">
        <v>35</v>
      </c>
      <c r="T13" s="249"/>
      <c r="U13" s="249"/>
      <c r="V13" s="256"/>
      <c r="W13" s="253" t="s">
        <v>157</v>
      </c>
      <c r="X13" s="254"/>
      <c r="Y13" s="254"/>
      <c r="Z13" s="255"/>
    </row>
    <row r="14" spans="1:52" s="16" customFormat="1" ht="75" x14ac:dyDescent="0.25">
      <c r="A14" s="120" t="s">
        <v>0</v>
      </c>
      <c r="B14" s="173" t="s">
        <v>169</v>
      </c>
      <c r="C14" s="60" t="s">
        <v>50</v>
      </c>
      <c r="D14" s="85" t="s">
        <v>52</v>
      </c>
      <c r="E14" s="118" t="s">
        <v>79</v>
      </c>
      <c r="F14" s="118" t="s">
        <v>78</v>
      </c>
      <c r="G14" s="64" t="s">
        <v>50</v>
      </c>
      <c r="H14" s="119" t="s">
        <v>52</v>
      </c>
      <c r="I14" s="119" t="s">
        <v>79</v>
      </c>
      <c r="J14" s="119" t="s">
        <v>78</v>
      </c>
      <c r="K14" s="60" t="s">
        <v>50</v>
      </c>
      <c r="L14" s="118" t="s">
        <v>52</v>
      </c>
      <c r="M14" s="118" t="s">
        <v>79</v>
      </c>
      <c r="N14" s="118" t="s">
        <v>78</v>
      </c>
      <c r="O14" s="64" t="s">
        <v>50</v>
      </c>
      <c r="P14" s="119" t="s">
        <v>52</v>
      </c>
      <c r="Q14" s="119" t="s">
        <v>79</v>
      </c>
      <c r="R14" s="119" t="s">
        <v>78</v>
      </c>
      <c r="S14" s="60" t="s">
        <v>50</v>
      </c>
      <c r="T14" s="118" t="s">
        <v>52</v>
      </c>
      <c r="U14" s="118" t="s">
        <v>79</v>
      </c>
      <c r="V14" s="118" t="s">
        <v>78</v>
      </c>
      <c r="W14" s="64" t="s">
        <v>50</v>
      </c>
      <c r="X14" s="119" t="s">
        <v>52</v>
      </c>
      <c r="Y14" s="119" t="s">
        <v>79</v>
      </c>
      <c r="Z14" s="119" t="s">
        <v>78</v>
      </c>
    </row>
    <row r="15" spans="1:52" s="1" customFormat="1" ht="18" customHeight="1" x14ac:dyDescent="0.25">
      <c r="A15" s="4" t="s">
        <v>15</v>
      </c>
      <c r="B15" s="178"/>
      <c r="C15" s="192">
        <v>357.51964285714286</v>
      </c>
      <c r="D15" s="193">
        <v>200211</v>
      </c>
      <c r="E15" s="84">
        <v>2908.24</v>
      </c>
      <c r="F15" s="81">
        <f>IF(C15=0," ",E15/C15)</f>
        <v>8.1344901129308571</v>
      </c>
      <c r="G15" s="83"/>
      <c r="H15" s="97"/>
      <c r="I15" s="84"/>
      <c r="J15" s="81" t="str">
        <f>IF(G15=0," ",I15/G15)</f>
        <v xml:space="preserve"> </v>
      </c>
      <c r="K15" s="83"/>
      <c r="L15" s="97"/>
      <c r="M15" s="84"/>
      <c r="N15" s="5" t="str">
        <f>IF(K15=0,"",M15/K15)</f>
        <v/>
      </c>
      <c r="O15" s="83"/>
      <c r="P15" s="97"/>
      <c r="Q15" s="84"/>
      <c r="R15" s="5" t="str">
        <f>IF(O15=0,"",Q15/O15)</f>
        <v/>
      </c>
      <c r="S15" s="83"/>
      <c r="T15" s="97"/>
      <c r="U15" s="84"/>
      <c r="V15" s="5" t="str">
        <f>IF(S15=0,"",U15/S15)</f>
        <v/>
      </c>
      <c r="W15" s="83"/>
      <c r="X15" s="97"/>
      <c r="Y15" s="84"/>
      <c r="Z15" s="81" t="str">
        <f>IF(W15=""," ",Y15/W15)</f>
        <v xml:space="preserve"> </v>
      </c>
    </row>
    <row r="16" spans="1:52" s="1" customFormat="1" ht="18" customHeight="1" x14ac:dyDescent="0.25">
      <c r="A16" s="6" t="s">
        <v>1</v>
      </c>
      <c r="B16" s="178"/>
      <c r="C16" s="192">
        <v>392.39122807017543</v>
      </c>
      <c r="D16" s="193">
        <v>223663</v>
      </c>
      <c r="E16" s="84">
        <v>3312.9</v>
      </c>
      <c r="F16" s="81">
        <f t="shared" ref="F16:F26" si="0">IF(C16=0," ",E16/C16)</f>
        <v>8.4428492866500058</v>
      </c>
      <c r="G16" s="83"/>
      <c r="H16" s="97"/>
      <c r="I16" s="84"/>
      <c r="J16" s="81" t="str">
        <f t="shared" ref="J16:J26" si="1">IF(G16=0," ",I16/G16)</f>
        <v xml:space="preserve"> </v>
      </c>
      <c r="K16" s="83"/>
      <c r="L16" s="97"/>
      <c r="M16" s="84"/>
      <c r="N16" s="5" t="str">
        <f t="shared" ref="N16:N26" si="2">IF(K16=0,"",M16/K16)</f>
        <v/>
      </c>
      <c r="O16" s="83"/>
      <c r="P16" s="97"/>
      <c r="Q16" s="84"/>
      <c r="R16" s="5" t="str">
        <f t="shared" ref="R16:R26" si="3">IF(O16=0,"",Q16/O16)</f>
        <v/>
      </c>
      <c r="S16" s="83"/>
      <c r="T16" s="97"/>
      <c r="U16" s="84"/>
      <c r="V16" s="5" t="str">
        <f t="shared" ref="V16:V26" si="4">IF(S16=0,"",U16/S16)</f>
        <v/>
      </c>
      <c r="W16" s="83"/>
      <c r="X16" s="97"/>
      <c r="Y16" s="84"/>
      <c r="Z16" s="81" t="str">
        <f t="shared" ref="Z16:Z26" si="5">IF(W16=""," ",Y16/W16)</f>
        <v xml:space="preserve"> </v>
      </c>
    </row>
    <row r="17" spans="1:35" s="1" customFormat="1" ht="18" customHeight="1" x14ac:dyDescent="0.25">
      <c r="A17" s="6" t="s">
        <v>2</v>
      </c>
      <c r="B17" s="178"/>
      <c r="C17" s="192">
        <v>664.90033783783781</v>
      </c>
      <c r="D17" s="193">
        <v>393621</v>
      </c>
      <c r="E17" s="84">
        <v>5217.38</v>
      </c>
      <c r="F17" s="81">
        <f t="shared" si="0"/>
        <v>7.8468602030887586</v>
      </c>
      <c r="G17" s="83"/>
      <c r="H17" s="97"/>
      <c r="I17" s="84"/>
      <c r="J17" s="81" t="str">
        <f t="shared" si="1"/>
        <v xml:space="preserve"> </v>
      </c>
      <c r="K17" s="83"/>
      <c r="L17" s="97"/>
      <c r="M17" s="84"/>
      <c r="N17" s="5" t="str">
        <f t="shared" si="2"/>
        <v/>
      </c>
      <c r="O17" s="83"/>
      <c r="P17" s="97"/>
      <c r="Q17" s="84"/>
      <c r="R17" s="5" t="str">
        <f t="shared" si="3"/>
        <v/>
      </c>
      <c r="S17" s="83"/>
      <c r="T17" s="97"/>
      <c r="U17" s="84"/>
      <c r="V17" s="5" t="str">
        <f t="shared" si="4"/>
        <v/>
      </c>
      <c r="W17" s="83"/>
      <c r="X17" s="97"/>
      <c r="Y17" s="84"/>
      <c r="Z17" s="81" t="str">
        <f t="shared" si="5"/>
        <v xml:space="preserve"> </v>
      </c>
    </row>
    <row r="18" spans="1:35" s="1" customFormat="1" ht="18" customHeight="1" x14ac:dyDescent="0.25">
      <c r="A18" s="6" t="s">
        <v>3</v>
      </c>
      <c r="B18" s="178"/>
      <c r="C18" s="192">
        <v>758.47100175746925</v>
      </c>
      <c r="D18" s="193">
        <v>431570</v>
      </c>
      <c r="E18" s="84">
        <v>6442.8</v>
      </c>
      <c r="F18" s="81">
        <f t="shared" si="0"/>
        <v>8.4944579094932458</v>
      </c>
      <c r="G18" s="83"/>
      <c r="H18" s="97"/>
      <c r="I18" s="84"/>
      <c r="J18" s="81" t="str">
        <f t="shared" si="1"/>
        <v xml:space="preserve"> </v>
      </c>
      <c r="K18" s="83"/>
      <c r="L18" s="97"/>
      <c r="M18" s="84"/>
      <c r="N18" s="5" t="str">
        <f t="shared" si="2"/>
        <v/>
      </c>
      <c r="O18" s="83"/>
      <c r="P18" s="97"/>
      <c r="Q18" s="84"/>
      <c r="R18" s="5" t="str">
        <f t="shared" si="3"/>
        <v/>
      </c>
      <c r="S18" s="83"/>
      <c r="T18" s="97"/>
      <c r="U18" s="84"/>
      <c r="V18" s="5" t="str">
        <f t="shared" si="4"/>
        <v/>
      </c>
      <c r="W18" s="83"/>
      <c r="X18" s="97"/>
      <c r="Y18" s="84"/>
      <c r="Z18" s="81" t="str">
        <f t="shared" si="5"/>
        <v xml:space="preserve"> </v>
      </c>
    </row>
    <row r="19" spans="1:35" s="1" customFormat="1" ht="18" customHeight="1" x14ac:dyDescent="0.25">
      <c r="A19" s="6" t="s">
        <v>4</v>
      </c>
      <c r="B19" s="178"/>
      <c r="C19" s="192">
        <v>0</v>
      </c>
      <c r="D19" s="193">
        <v>0</v>
      </c>
      <c r="E19" s="84">
        <v>6570.33</v>
      </c>
      <c r="F19" s="81" t="str">
        <f t="shared" si="0"/>
        <v xml:space="preserve"> </v>
      </c>
      <c r="G19" s="83"/>
      <c r="H19" s="97"/>
      <c r="I19" s="84"/>
      <c r="J19" s="81" t="str">
        <f t="shared" si="1"/>
        <v xml:space="preserve"> </v>
      </c>
      <c r="K19" s="83"/>
      <c r="L19" s="97"/>
      <c r="M19" s="84"/>
      <c r="N19" s="5" t="str">
        <f t="shared" si="2"/>
        <v/>
      </c>
      <c r="O19" s="83"/>
      <c r="P19" s="97"/>
      <c r="Q19" s="84"/>
      <c r="R19" s="5" t="str">
        <f t="shared" si="3"/>
        <v/>
      </c>
      <c r="S19" s="83"/>
      <c r="T19" s="97"/>
      <c r="U19" s="84"/>
      <c r="V19" s="5" t="str">
        <f t="shared" si="4"/>
        <v/>
      </c>
      <c r="W19" s="83"/>
      <c r="X19" s="97"/>
      <c r="Y19" s="84"/>
      <c r="Z19" s="81" t="str">
        <f t="shared" si="5"/>
        <v xml:space="preserve"> </v>
      </c>
    </row>
    <row r="20" spans="1:35" s="1" customFormat="1" ht="18" customHeight="1" x14ac:dyDescent="0.25">
      <c r="A20" s="6" t="s">
        <v>5</v>
      </c>
      <c r="B20" s="178"/>
      <c r="C20" s="192">
        <v>1027.2</v>
      </c>
      <c r="D20" s="193">
        <v>544416</v>
      </c>
      <c r="E20" s="84">
        <v>7525.42</v>
      </c>
      <c r="F20" s="81">
        <f t="shared" si="0"/>
        <v>7.3261487538940804</v>
      </c>
      <c r="G20" s="83"/>
      <c r="H20" s="97"/>
      <c r="I20" s="84"/>
      <c r="J20" s="81" t="str">
        <f t="shared" si="1"/>
        <v xml:space="preserve"> </v>
      </c>
      <c r="K20" s="83"/>
      <c r="L20" s="97"/>
      <c r="M20" s="84"/>
      <c r="N20" s="5" t="str">
        <f t="shared" si="2"/>
        <v/>
      </c>
      <c r="O20" s="83"/>
      <c r="P20" s="97"/>
      <c r="Q20" s="84"/>
      <c r="R20" s="5" t="str">
        <f t="shared" si="3"/>
        <v/>
      </c>
      <c r="S20" s="83"/>
      <c r="T20" s="97"/>
      <c r="U20" s="84"/>
      <c r="V20" s="5" t="str">
        <f t="shared" si="4"/>
        <v/>
      </c>
      <c r="W20" s="83"/>
      <c r="X20" s="97"/>
      <c r="Y20" s="84"/>
      <c r="Z20" s="81" t="str">
        <f t="shared" si="5"/>
        <v xml:space="preserve"> </v>
      </c>
    </row>
    <row r="21" spans="1:35" s="1" customFormat="1" ht="18" customHeight="1" x14ac:dyDescent="0.25">
      <c r="A21" s="4" t="s">
        <v>6</v>
      </c>
      <c r="B21" s="178"/>
      <c r="C21" s="192">
        <v>288.11574952561671</v>
      </c>
      <c r="D21" s="193">
        <v>151837</v>
      </c>
      <c r="E21" s="84">
        <v>1815.39</v>
      </c>
      <c r="F21" s="81">
        <f t="shared" si="0"/>
        <v>6.3009051153539657</v>
      </c>
      <c r="G21" s="83"/>
      <c r="H21" s="97"/>
      <c r="I21" s="84"/>
      <c r="J21" s="81" t="str">
        <f t="shared" si="1"/>
        <v xml:space="preserve"> </v>
      </c>
      <c r="K21" s="83"/>
      <c r="L21" s="97"/>
      <c r="M21" s="84"/>
      <c r="N21" s="5" t="str">
        <f t="shared" si="2"/>
        <v/>
      </c>
      <c r="O21" s="83"/>
      <c r="P21" s="97"/>
      <c r="Q21" s="84"/>
      <c r="R21" s="5" t="str">
        <f t="shared" si="3"/>
        <v/>
      </c>
      <c r="S21" s="83"/>
      <c r="T21" s="97"/>
      <c r="U21" s="84"/>
      <c r="V21" s="5" t="str">
        <f t="shared" si="4"/>
        <v/>
      </c>
      <c r="W21" s="83"/>
      <c r="X21" s="97"/>
      <c r="Y21" s="84"/>
      <c r="Z21" s="81" t="str">
        <f t="shared" si="5"/>
        <v xml:space="preserve"> </v>
      </c>
    </row>
    <row r="22" spans="1:35" s="1" customFormat="1" ht="18" customHeight="1" x14ac:dyDescent="0.25">
      <c r="A22" s="6" t="s">
        <v>16</v>
      </c>
      <c r="B22" s="178"/>
      <c r="C22" s="192">
        <v>782.87073608617595</v>
      </c>
      <c r="D22" s="193">
        <v>436059</v>
      </c>
      <c r="E22" s="84">
        <v>3426.0999999999995</v>
      </c>
      <c r="F22" s="81">
        <f t="shared" si="0"/>
        <v>4.3763291206006523</v>
      </c>
      <c r="G22" s="83"/>
      <c r="H22" s="97"/>
      <c r="I22" s="84"/>
      <c r="J22" s="81" t="str">
        <f t="shared" si="1"/>
        <v xml:space="preserve"> </v>
      </c>
      <c r="K22" s="83"/>
      <c r="L22" s="97"/>
      <c r="M22" s="84"/>
      <c r="N22" s="5" t="str">
        <f t="shared" si="2"/>
        <v/>
      </c>
      <c r="O22" s="83"/>
      <c r="P22" s="97"/>
      <c r="Q22" s="84"/>
      <c r="R22" s="5" t="str">
        <f t="shared" si="3"/>
        <v/>
      </c>
      <c r="S22" s="83"/>
      <c r="T22" s="97"/>
      <c r="U22" s="84"/>
      <c r="V22" s="5" t="str">
        <f t="shared" si="4"/>
        <v/>
      </c>
      <c r="W22" s="83"/>
      <c r="X22" s="97"/>
      <c r="Y22" s="84"/>
      <c r="Z22" s="81" t="str">
        <f t="shared" si="5"/>
        <v xml:space="preserve"> </v>
      </c>
    </row>
    <row r="23" spans="1:35" s="1" customFormat="1" ht="18" customHeight="1" x14ac:dyDescent="0.25">
      <c r="A23" s="4" t="s">
        <v>7</v>
      </c>
      <c r="B23" s="178"/>
      <c r="C23" s="192">
        <v>843.70035460992904</v>
      </c>
      <c r="D23" s="193">
        <v>475847</v>
      </c>
      <c r="E23" s="84">
        <v>5533.6</v>
      </c>
      <c r="F23" s="81">
        <f t="shared" si="0"/>
        <v>6.558726649532308</v>
      </c>
      <c r="G23" s="83"/>
      <c r="H23" s="97"/>
      <c r="I23" s="84"/>
      <c r="J23" s="81" t="str">
        <f t="shared" si="1"/>
        <v xml:space="preserve"> </v>
      </c>
      <c r="K23" s="83"/>
      <c r="L23" s="97"/>
      <c r="M23" s="84"/>
      <c r="N23" s="5" t="str">
        <f t="shared" si="2"/>
        <v/>
      </c>
      <c r="O23" s="83"/>
      <c r="P23" s="97"/>
      <c r="Q23" s="84"/>
      <c r="R23" s="5" t="str">
        <f t="shared" si="3"/>
        <v/>
      </c>
      <c r="S23" s="83"/>
      <c r="T23" s="97"/>
      <c r="U23" s="84"/>
      <c r="V23" s="5" t="str">
        <f t="shared" si="4"/>
        <v/>
      </c>
      <c r="W23" s="83"/>
      <c r="X23" s="97"/>
      <c r="Y23" s="84"/>
      <c r="Z23" s="81" t="str">
        <f t="shared" si="5"/>
        <v xml:space="preserve"> </v>
      </c>
    </row>
    <row r="24" spans="1:35" s="1" customFormat="1" ht="18" customHeight="1" x14ac:dyDescent="0.25">
      <c r="A24" s="6" t="s">
        <v>8</v>
      </c>
      <c r="B24" s="178"/>
      <c r="C24" s="192">
        <v>952.2194244604317</v>
      </c>
      <c r="D24" s="193">
        <v>529434</v>
      </c>
      <c r="E24" s="84">
        <v>4823.2</v>
      </c>
      <c r="F24" s="81">
        <f t="shared" si="0"/>
        <v>5.0652190830207351</v>
      </c>
      <c r="G24" s="83"/>
      <c r="H24" s="97"/>
      <c r="I24" s="84"/>
      <c r="J24" s="81" t="str">
        <f t="shared" si="1"/>
        <v xml:space="preserve"> </v>
      </c>
      <c r="K24" s="83"/>
      <c r="L24" s="97"/>
      <c r="M24" s="84"/>
      <c r="N24" s="5" t="str">
        <f t="shared" si="2"/>
        <v/>
      </c>
      <c r="O24" s="83"/>
      <c r="P24" s="97"/>
      <c r="Q24" s="84"/>
      <c r="R24" s="5" t="str">
        <f t="shared" si="3"/>
        <v/>
      </c>
      <c r="S24" s="83"/>
      <c r="T24" s="97"/>
      <c r="U24" s="84"/>
      <c r="V24" s="5" t="str">
        <f t="shared" si="4"/>
        <v/>
      </c>
      <c r="W24" s="83"/>
      <c r="X24" s="97"/>
      <c r="Y24" s="84"/>
      <c r="Z24" s="81" t="str">
        <f t="shared" si="5"/>
        <v xml:space="preserve"> </v>
      </c>
    </row>
    <row r="25" spans="1:35" s="1" customFormat="1" ht="18" customHeight="1" x14ac:dyDescent="0.25">
      <c r="A25" s="4" t="s">
        <v>9</v>
      </c>
      <c r="B25" s="178"/>
      <c r="C25" s="192">
        <v>0</v>
      </c>
      <c r="D25" s="193">
        <v>0</v>
      </c>
      <c r="E25" s="84">
        <v>5444.4</v>
      </c>
      <c r="F25" s="81" t="str">
        <f t="shared" si="0"/>
        <v xml:space="preserve"> </v>
      </c>
      <c r="G25" s="83"/>
      <c r="H25" s="97"/>
      <c r="I25" s="84"/>
      <c r="J25" s="81" t="str">
        <f t="shared" si="1"/>
        <v xml:space="preserve"> </v>
      </c>
      <c r="K25" s="83"/>
      <c r="L25" s="97"/>
      <c r="M25" s="84"/>
      <c r="N25" s="5" t="str">
        <f t="shared" si="2"/>
        <v/>
      </c>
      <c r="O25" s="83"/>
      <c r="P25" s="97"/>
      <c r="Q25" s="84"/>
      <c r="R25" s="5" t="str">
        <f t="shared" si="3"/>
        <v/>
      </c>
      <c r="S25" s="83"/>
      <c r="T25" s="97"/>
      <c r="U25" s="84"/>
      <c r="V25" s="5" t="str">
        <f t="shared" si="4"/>
        <v/>
      </c>
      <c r="W25" s="83"/>
      <c r="X25" s="97"/>
      <c r="Y25" s="84"/>
      <c r="Z25" s="81" t="str">
        <f t="shared" si="5"/>
        <v xml:space="preserve"> </v>
      </c>
    </row>
    <row r="26" spans="1:35" s="1" customFormat="1" ht="18" customHeight="1" x14ac:dyDescent="0.25">
      <c r="A26" s="6" t="s">
        <v>10</v>
      </c>
      <c r="B26" s="178"/>
      <c r="C26" s="192">
        <v>143.02872531418313</v>
      </c>
      <c r="D26" s="193">
        <v>79667</v>
      </c>
      <c r="E26" s="84">
        <v>1525.7</v>
      </c>
      <c r="F26" s="81">
        <f t="shared" si="0"/>
        <v>10.667088003815882</v>
      </c>
      <c r="G26" s="83"/>
      <c r="H26" s="97"/>
      <c r="I26" s="84"/>
      <c r="J26" s="81" t="str">
        <f t="shared" si="1"/>
        <v xml:space="preserve"> </v>
      </c>
      <c r="K26" s="83"/>
      <c r="L26" s="97"/>
      <c r="M26" s="84"/>
      <c r="N26" s="5" t="str">
        <f t="shared" si="2"/>
        <v/>
      </c>
      <c r="O26" s="83"/>
      <c r="P26" s="97"/>
      <c r="Q26" s="84"/>
      <c r="R26" s="5" t="str">
        <f t="shared" si="3"/>
        <v/>
      </c>
      <c r="S26" s="83"/>
      <c r="T26" s="97"/>
      <c r="U26" s="84"/>
      <c r="V26" s="5" t="str">
        <f t="shared" si="4"/>
        <v/>
      </c>
      <c r="W26" s="83"/>
      <c r="X26" s="97"/>
      <c r="Y26" s="84"/>
      <c r="Z26" s="81" t="str">
        <f t="shared" si="5"/>
        <v xml:space="preserve"> </v>
      </c>
    </row>
    <row r="27" spans="1:35" s="11" customFormat="1" ht="18" customHeight="1" x14ac:dyDescent="0.25">
      <c r="A27" s="59" t="s">
        <v>30</v>
      </c>
      <c r="B27" s="175"/>
      <c r="C27" s="61">
        <f>IF(SUM(C15:C26)=0,0,SUM(C15:C26))</f>
        <v>6210.4172005189621</v>
      </c>
      <c r="D27" s="98">
        <f t="shared" ref="D27:Z27" si="6">IF(SUM(D15:D26)=0,0,SUM(D15:D26))</f>
        <v>3466325</v>
      </c>
      <c r="E27" s="10">
        <f t="shared" si="6"/>
        <v>54545.459999999992</v>
      </c>
      <c r="F27" s="10">
        <f t="shared" si="6"/>
        <v>73.213074238380486</v>
      </c>
      <c r="G27" s="65">
        <f t="shared" si="6"/>
        <v>0</v>
      </c>
      <c r="H27" s="99">
        <f t="shared" si="6"/>
        <v>0</v>
      </c>
      <c r="I27" s="65">
        <f t="shared" si="6"/>
        <v>0</v>
      </c>
      <c r="J27" s="65">
        <f t="shared" si="6"/>
        <v>0</v>
      </c>
      <c r="K27" s="61">
        <f t="shared" si="6"/>
        <v>0</v>
      </c>
      <c r="L27" s="100">
        <f t="shared" si="6"/>
        <v>0</v>
      </c>
      <c r="M27" s="61">
        <f t="shared" si="6"/>
        <v>0</v>
      </c>
      <c r="N27" s="61">
        <f t="shared" si="6"/>
        <v>0</v>
      </c>
      <c r="O27" s="123">
        <f t="shared" si="6"/>
        <v>0</v>
      </c>
      <c r="P27" s="100">
        <f t="shared" si="6"/>
        <v>0</v>
      </c>
      <c r="Q27" s="61">
        <f t="shared" si="6"/>
        <v>0</v>
      </c>
      <c r="R27" s="61">
        <f t="shared" si="6"/>
        <v>0</v>
      </c>
      <c r="S27" s="123">
        <f t="shared" si="6"/>
        <v>0</v>
      </c>
      <c r="T27" s="100">
        <f t="shared" si="6"/>
        <v>0</v>
      </c>
      <c r="U27" s="61">
        <f t="shared" si="6"/>
        <v>0</v>
      </c>
      <c r="V27" s="61">
        <f t="shared" si="6"/>
        <v>0</v>
      </c>
      <c r="W27" s="65">
        <f t="shared" si="6"/>
        <v>0</v>
      </c>
      <c r="X27" s="99">
        <f t="shared" si="6"/>
        <v>0</v>
      </c>
      <c r="Y27" s="65">
        <f t="shared" si="6"/>
        <v>0</v>
      </c>
      <c r="Z27" s="65">
        <f t="shared" si="6"/>
        <v>0</v>
      </c>
    </row>
    <row r="28" spans="1:35" s="11" customFormat="1" ht="18" customHeight="1" thickBot="1" x14ac:dyDescent="0.3">
      <c r="A28" s="59" t="s">
        <v>31</v>
      </c>
      <c r="B28" s="62">
        <f>IF(SUM(B15:B26)&gt;0,AVERAGE(B15:B26),0)</f>
        <v>0</v>
      </c>
      <c r="C28" s="62">
        <f>IF(SUM(C15:C26)&gt;0,AVERAGE(C15:C26),0)</f>
        <v>517.53476670991347</v>
      </c>
      <c r="D28" s="62">
        <f t="shared" ref="D28:F28" si="7">IF(SUM(D15:D26)&gt;0,AVERAGE(D15:D26),0)</f>
        <v>288860.41666666669</v>
      </c>
      <c r="E28" s="62">
        <f t="shared" si="7"/>
        <v>4545.454999999999</v>
      </c>
      <c r="F28" s="62">
        <f t="shared" si="7"/>
        <v>7.3213074238380482</v>
      </c>
      <c r="G28" s="66">
        <f>IF(G27=0,0,AVERAGE(G15:G26))</f>
        <v>0</v>
      </c>
      <c r="H28" s="66">
        <f t="shared" ref="H28:J28" si="8">IF(H27=0,0,AVERAGE(H15:H26))</f>
        <v>0</v>
      </c>
      <c r="I28" s="66">
        <f t="shared" si="8"/>
        <v>0</v>
      </c>
      <c r="J28" s="66">
        <f t="shared" si="8"/>
        <v>0</v>
      </c>
      <c r="K28" s="62">
        <f t="shared" ref="K28:V28" si="9">IF(SUM(K15:K26)&gt;0,AVERAGE(K15:K26),0)</f>
        <v>0</v>
      </c>
      <c r="L28" s="62">
        <f t="shared" si="9"/>
        <v>0</v>
      </c>
      <c r="M28" s="62">
        <f t="shared" si="9"/>
        <v>0</v>
      </c>
      <c r="N28" s="62">
        <f t="shared" si="9"/>
        <v>0</v>
      </c>
      <c r="O28" s="124">
        <f t="shared" si="9"/>
        <v>0</v>
      </c>
      <c r="P28" s="62">
        <f t="shared" si="9"/>
        <v>0</v>
      </c>
      <c r="Q28" s="62">
        <f t="shared" si="9"/>
        <v>0</v>
      </c>
      <c r="R28" s="62">
        <f t="shared" si="9"/>
        <v>0</v>
      </c>
      <c r="S28" s="124">
        <f t="shared" si="9"/>
        <v>0</v>
      </c>
      <c r="T28" s="62">
        <f t="shared" si="9"/>
        <v>0</v>
      </c>
      <c r="U28" s="62">
        <f t="shared" si="9"/>
        <v>0</v>
      </c>
      <c r="V28" s="62">
        <f t="shared" si="9"/>
        <v>0</v>
      </c>
      <c r="W28" s="66">
        <f t="shared" ref="W28:Z28" si="10">IF(W27=0,0,AVERAGE(W15:W26))</f>
        <v>0</v>
      </c>
      <c r="X28" s="66">
        <f t="shared" si="10"/>
        <v>0</v>
      </c>
      <c r="Y28" s="66">
        <f t="shared" si="10"/>
        <v>0</v>
      </c>
      <c r="Z28" s="66">
        <f t="shared" si="10"/>
        <v>0</v>
      </c>
    </row>
    <row r="29" spans="1:35" s="11" customFormat="1" ht="18" customHeight="1" x14ac:dyDescent="0.25">
      <c r="A29" s="128"/>
      <c r="B29" s="128"/>
      <c r="D29" s="129"/>
    </row>
    <row r="30" spans="1:35" ht="21" x14ac:dyDescent="0.25">
      <c r="A30" s="230" t="s">
        <v>36</v>
      </c>
      <c r="B30" s="230"/>
      <c r="C30" s="230"/>
      <c r="D30" s="230"/>
      <c r="E30" s="230"/>
      <c r="F30" s="230"/>
      <c r="G30" s="230"/>
      <c r="H30" s="230"/>
      <c r="I30" s="230"/>
      <c r="J30" s="230"/>
      <c r="K30" s="230"/>
      <c r="L30" s="230"/>
      <c r="M30" s="230"/>
      <c r="N30" s="230"/>
      <c r="O30" s="230"/>
      <c r="P30" s="230"/>
      <c r="Q30" s="230"/>
      <c r="R30" s="230"/>
      <c r="S30" s="230"/>
      <c r="T30" s="230"/>
      <c r="U30" s="230"/>
      <c r="V30" s="230"/>
      <c r="W30" s="230"/>
      <c r="X30" s="230"/>
      <c r="Y30" s="230"/>
      <c r="Z30" s="230"/>
      <c r="AA30" s="230"/>
      <c r="AB30" s="230"/>
      <c r="AC30" s="230"/>
      <c r="AD30" s="230"/>
      <c r="AE30" s="230"/>
      <c r="AF30" s="230"/>
      <c r="AG30" s="230"/>
      <c r="AH30" s="230"/>
      <c r="AI30" s="230"/>
    </row>
    <row r="31" spans="1:35" x14ac:dyDescent="0.25">
      <c r="A31" s="3"/>
      <c r="B31" s="3"/>
      <c r="C31" s="3"/>
      <c r="D31" s="130"/>
      <c r="E31" s="3"/>
      <c r="F31" s="3"/>
      <c r="G31" s="3"/>
      <c r="H31" s="3"/>
      <c r="I31" s="3"/>
      <c r="J31" s="3"/>
      <c r="K31" s="3"/>
      <c r="L31" s="3"/>
      <c r="M31" s="3"/>
      <c r="N31" s="3"/>
      <c r="O31" s="3"/>
    </row>
    <row r="32" spans="1:35" x14ac:dyDescent="0.25">
      <c r="A32" s="3"/>
      <c r="B32" s="3"/>
      <c r="C32" s="3"/>
      <c r="D32" s="130"/>
      <c r="E32" s="3"/>
      <c r="F32" s="3"/>
      <c r="G32" s="3"/>
      <c r="H32" s="3"/>
      <c r="I32" s="3"/>
      <c r="J32" s="3"/>
      <c r="K32" s="3"/>
      <c r="L32" s="3"/>
      <c r="M32" s="3"/>
      <c r="N32" s="3"/>
      <c r="O32" s="3"/>
    </row>
    <row r="33" spans="1:10" s="1" customFormat="1" ht="36.75" customHeight="1" x14ac:dyDescent="0.25">
      <c r="A33" s="117" t="s">
        <v>43</v>
      </c>
      <c r="B33" s="172"/>
      <c r="C33" s="242" t="s">
        <v>144</v>
      </c>
      <c r="D33" s="243"/>
      <c r="E33" s="244" t="s">
        <v>156</v>
      </c>
      <c r="F33" s="245"/>
      <c r="G33" s="246" t="s">
        <v>145</v>
      </c>
      <c r="H33" s="247"/>
      <c r="I33" s="242" t="s">
        <v>146</v>
      </c>
      <c r="J33" s="243"/>
    </row>
    <row r="34" spans="1:10" s="1" customFormat="1" ht="30" x14ac:dyDescent="0.25">
      <c r="A34" s="117" t="s">
        <v>0</v>
      </c>
      <c r="B34" s="117" t="s">
        <v>169</v>
      </c>
      <c r="C34" s="117" t="s">
        <v>50</v>
      </c>
      <c r="D34" s="87" t="s">
        <v>51</v>
      </c>
      <c r="E34" s="78" t="s">
        <v>50</v>
      </c>
      <c r="F34" s="78" t="s">
        <v>51</v>
      </c>
      <c r="G34" s="116" t="s">
        <v>50</v>
      </c>
      <c r="H34" s="116" t="s">
        <v>51</v>
      </c>
      <c r="I34" s="115" t="s">
        <v>50</v>
      </c>
      <c r="J34" s="117" t="s">
        <v>51</v>
      </c>
    </row>
    <row r="35" spans="1:10" s="1" customFormat="1" ht="18" customHeight="1" x14ac:dyDescent="0.25">
      <c r="A35" s="4" t="s">
        <v>15</v>
      </c>
      <c r="B35" s="179"/>
      <c r="C35" s="110"/>
      <c r="D35" s="93"/>
      <c r="E35" s="92"/>
      <c r="F35" s="101"/>
      <c r="G35" s="285">
        <v>83.412679644845483</v>
      </c>
      <c r="H35" s="101"/>
      <c r="I35" s="92"/>
      <c r="J35" s="101"/>
    </row>
    <row r="36" spans="1:10" s="1" customFormat="1" ht="18" customHeight="1" x14ac:dyDescent="0.25">
      <c r="A36" s="6" t="s">
        <v>1</v>
      </c>
      <c r="B36" s="180"/>
      <c r="C36" s="111"/>
      <c r="D36" s="86"/>
      <c r="E36" s="92"/>
      <c r="F36" s="101"/>
      <c r="G36" s="286">
        <v>0</v>
      </c>
      <c r="H36" s="97"/>
      <c r="I36" s="84"/>
      <c r="J36" s="97"/>
    </row>
    <row r="37" spans="1:10" s="1" customFormat="1" ht="18" customHeight="1" x14ac:dyDescent="0.25">
      <c r="A37" s="6" t="s">
        <v>2</v>
      </c>
      <c r="B37" s="180"/>
      <c r="C37" s="111"/>
      <c r="D37" s="86"/>
      <c r="E37" s="92"/>
      <c r="F37" s="101"/>
      <c r="G37" s="286">
        <v>166.82535928969097</v>
      </c>
      <c r="H37" s="97"/>
      <c r="I37" s="84"/>
      <c r="J37" s="97"/>
    </row>
    <row r="38" spans="1:10" s="1" customFormat="1" ht="18" customHeight="1" x14ac:dyDescent="0.25">
      <c r="A38" s="6" t="s">
        <v>3</v>
      </c>
      <c r="B38" s="180"/>
      <c r="C38" s="111"/>
      <c r="D38" s="86"/>
      <c r="E38" s="92"/>
      <c r="F38" s="101"/>
      <c r="G38" s="286">
        <v>0</v>
      </c>
      <c r="H38" s="97"/>
      <c r="I38" s="84"/>
      <c r="J38" s="97"/>
    </row>
    <row r="39" spans="1:10" s="1" customFormat="1" ht="18" customHeight="1" x14ac:dyDescent="0.25">
      <c r="A39" s="6" t="s">
        <v>4</v>
      </c>
      <c r="B39" s="180"/>
      <c r="C39" s="111"/>
      <c r="D39" s="86"/>
      <c r="E39" s="92"/>
      <c r="F39" s="101"/>
      <c r="G39" s="286">
        <v>83.412679644845483</v>
      </c>
      <c r="H39" s="97"/>
      <c r="I39" s="84"/>
      <c r="J39" s="97"/>
    </row>
    <row r="40" spans="1:10" s="1" customFormat="1" ht="18" customHeight="1" x14ac:dyDescent="0.25">
      <c r="A40" s="6" t="s">
        <v>5</v>
      </c>
      <c r="B40" s="180"/>
      <c r="C40" s="111"/>
      <c r="D40" s="86"/>
      <c r="E40" s="92"/>
      <c r="F40" s="101"/>
      <c r="G40" s="286">
        <v>83.412679644845483</v>
      </c>
      <c r="H40" s="97"/>
      <c r="I40" s="84"/>
      <c r="J40" s="97"/>
    </row>
    <row r="41" spans="1:10" s="1" customFormat="1" ht="18" customHeight="1" x14ac:dyDescent="0.25">
      <c r="A41" s="4" t="s">
        <v>6</v>
      </c>
      <c r="B41" s="179"/>
      <c r="C41" s="111"/>
      <c r="D41" s="86"/>
      <c r="E41" s="92"/>
      <c r="F41" s="101"/>
      <c r="G41" s="286">
        <v>83.412679644845483</v>
      </c>
      <c r="H41" s="97"/>
      <c r="I41" s="84"/>
      <c r="J41" s="97"/>
    </row>
    <row r="42" spans="1:10" s="1" customFormat="1" ht="18" customHeight="1" x14ac:dyDescent="0.25">
      <c r="A42" s="6" t="s">
        <v>16</v>
      </c>
      <c r="B42" s="180"/>
      <c r="C42" s="111"/>
      <c r="D42" s="86"/>
      <c r="E42" s="92"/>
      <c r="F42" s="101"/>
      <c r="G42" s="286">
        <v>0</v>
      </c>
      <c r="H42" s="97"/>
      <c r="I42" s="84"/>
      <c r="J42" s="97"/>
    </row>
    <row r="43" spans="1:10" s="1" customFormat="1" ht="18" customHeight="1" x14ac:dyDescent="0.25">
      <c r="A43" s="4" t="s">
        <v>7</v>
      </c>
      <c r="B43" s="179"/>
      <c r="C43" s="111"/>
      <c r="D43" s="86"/>
      <c r="E43" s="92"/>
      <c r="F43" s="101"/>
      <c r="G43" s="286">
        <v>166.82535928969097</v>
      </c>
      <c r="H43" s="97"/>
      <c r="I43" s="84"/>
      <c r="J43" s="97"/>
    </row>
    <row r="44" spans="1:10" s="1" customFormat="1" ht="18" customHeight="1" x14ac:dyDescent="0.25">
      <c r="A44" s="6" t="s">
        <v>8</v>
      </c>
      <c r="B44" s="180"/>
      <c r="C44" s="111"/>
      <c r="D44" s="86"/>
      <c r="E44" s="92"/>
      <c r="F44" s="101"/>
      <c r="G44" s="286">
        <v>83.412679644845483</v>
      </c>
      <c r="H44" s="97"/>
      <c r="I44" s="84"/>
      <c r="J44" s="97"/>
    </row>
    <row r="45" spans="1:10" s="1" customFormat="1" ht="18" customHeight="1" x14ac:dyDescent="0.25">
      <c r="A45" s="4" t="s">
        <v>9</v>
      </c>
      <c r="B45" s="179"/>
      <c r="C45" s="111"/>
      <c r="D45" s="86"/>
      <c r="E45" s="92"/>
      <c r="F45" s="101"/>
      <c r="G45" s="286">
        <v>83.412679644845483</v>
      </c>
      <c r="H45" s="97"/>
      <c r="I45" s="84"/>
      <c r="J45" s="97"/>
    </row>
    <row r="46" spans="1:10" s="1" customFormat="1" ht="18" customHeight="1" x14ac:dyDescent="0.25">
      <c r="A46" s="6" t="s">
        <v>10</v>
      </c>
      <c r="B46" s="180"/>
      <c r="C46" s="111"/>
      <c r="D46" s="97"/>
      <c r="E46" s="92"/>
      <c r="F46" s="101"/>
      <c r="G46" s="286">
        <v>0</v>
      </c>
      <c r="H46" s="97"/>
      <c r="I46" s="84"/>
      <c r="J46" s="97"/>
    </row>
    <row r="47" spans="1:10" ht="18" customHeight="1" x14ac:dyDescent="0.25">
      <c r="A47" s="21" t="s">
        <v>30</v>
      </c>
      <c r="B47" s="21"/>
      <c r="C47" s="133">
        <f>IF(SUM(C35:C46)=0,0,SUM(C35:C46))</f>
        <v>0</v>
      </c>
      <c r="D47" s="87">
        <f t="shared" ref="D47:J47" si="11">IF(SUM(D35:D46)=0,0,SUM(D35:D46))</f>
        <v>0</v>
      </c>
      <c r="E47" s="78">
        <f t="shared" si="11"/>
        <v>0</v>
      </c>
      <c r="F47" s="132">
        <f t="shared" si="11"/>
        <v>0</v>
      </c>
      <c r="G47" s="287">
        <f t="shared" si="11"/>
        <v>834.12679644845491</v>
      </c>
      <c r="H47" s="102">
        <f t="shared" si="11"/>
        <v>0</v>
      </c>
      <c r="I47" s="28">
        <f t="shared" si="11"/>
        <v>0</v>
      </c>
      <c r="J47" s="103">
        <f t="shared" si="11"/>
        <v>0</v>
      </c>
    </row>
    <row r="48" spans="1:10" ht="18" customHeight="1" x14ac:dyDescent="0.25">
      <c r="A48" s="21" t="s">
        <v>38</v>
      </c>
      <c r="B48" s="21"/>
      <c r="C48" s="133">
        <f>IF(SUM(C35:C46)&gt;0,AVERAGE(C35:C46),0)</f>
        <v>0</v>
      </c>
      <c r="D48" s="133">
        <f t="shared" ref="D48:J48" si="12">IF(SUM(D35:D46)&gt;0,AVERAGE(D35:D46),0)</f>
        <v>0</v>
      </c>
      <c r="E48" s="133">
        <f t="shared" si="12"/>
        <v>0</v>
      </c>
      <c r="F48" s="133">
        <f t="shared" si="12"/>
        <v>0</v>
      </c>
      <c r="G48" s="133">
        <f t="shared" si="12"/>
        <v>69.510566370704581</v>
      </c>
      <c r="H48" s="133">
        <f t="shared" si="12"/>
        <v>0</v>
      </c>
      <c r="I48" s="133">
        <f t="shared" si="12"/>
        <v>0</v>
      </c>
      <c r="J48" s="133">
        <f t="shared" si="12"/>
        <v>0</v>
      </c>
    </row>
    <row r="49" spans="1:52" ht="18" customHeight="1" x14ac:dyDescent="0.25">
      <c r="A49" s="113"/>
      <c r="B49" s="113"/>
    </row>
    <row r="50" spans="1:52" ht="21" x14ac:dyDescent="0.25">
      <c r="A50" s="230" t="s">
        <v>44</v>
      </c>
      <c r="B50" s="230"/>
      <c r="C50" s="230"/>
      <c r="D50" s="230"/>
      <c r="E50" s="230"/>
      <c r="F50" s="230"/>
      <c r="G50" s="230"/>
      <c r="H50" s="230"/>
      <c r="I50" s="230"/>
      <c r="J50" s="230"/>
      <c r="K50" s="230"/>
      <c r="L50" s="230"/>
      <c r="M50" s="230"/>
      <c r="N50" s="230"/>
      <c r="O50" s="230"/>
      <c r="P50" s="230"/>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230"/>
      <c r="AX50" s="230"/>
      <c r="AY50" s="230"/>
      <c r="AZ50" s="230"/>
    </row>
    <row r="52" spans="1:52" ht="15.75" thickBot="1" x14ac:dyDescent="0.3"/>
    <row r="53" spans="1:52" s="16" customFormat="1" ht="20.100000000000001" customHeight="1" x14ac:dyDescent="0.25">
      <c r="A53" s="75" t="s">
        <v>43</v>
      </c>
      <c r="B53" s="176"/>
      <c r="C53" s="239" t="s">
        <v>22</v>
      </c>
      <c r="D53" s="240"/>
      <c r="E53" s="240"/>
      <c r="F53" s="241"/>
      <c r="G53" s="250" t="s">
        <v>23</v>
      </c>
      <c r="H53" s="251"/>
      <c r="I53" s="251"/>
      <c r="J53" s="252"/>
      <c r="K53" s="239" t="s">
        <v>24</v>
      </c>
      <c r="L53" s="240"/>
      <c r="M53" s="240"/>
      <c r="N53" s="241"/>
      <c r="O53" s="250" t="s">
        <v>147</v>
      </c>
      <c r="P53" s="251"/>
      <c r="Q53" s="251"/>
      <c r="R53" s="252"/>
      <c r="S53" s="239" t="s">
        <v>148</v>
      </c>
      <c r="T53" s="240"/>
      <c r="U53" s="240"/>
      <c r="V53" s="241"/>
      <c r="W53" s="248" t="s">
        <v>140</v>
      </c>
      <c r="X53" s="249"/>
      <c r="Y53" s="249"/>
      <c r="Z53" s="249"/>
    </row>
    <row r="54" spans="1:52" s="16" customFormat="1" ht="90" x14ac:dyDescent="0.25">
      <c r="A54" s="76" t="s">
        <v>40</v>
      </c>
      <c r="B54" s="177" t="s">
        <v>169</v>
      </c>
      <c r="C54" s="67" t="s">
        <v>50</v>
      </c>
      <c r="D54" s="88" t="s">
        <v>51</v>
      </c>
      <c r="E54" s="43" t="s">
        <v>79</v>
      </c>
      <c r="F54" s="68" t="s">
        <v>80</v>
      </c>
      <c r="G54" s="73" t="s">
        <v>54</v>
      </c>
      <c r="H54" s="42" t="s">
        <v>53</v>
      </c>
      <c r="I54" s="42" t="s">
        <v>79</v>
      </c>
      <c r="J54" s="42" t="s">
        <v>80</v>
      </c>
      <c r="K54" s="67" t="s">
        <v>50</v>
      </c>
      <c r="L54" s="43" t="s">
        <v>51</v>
      </c>
      <c r="M54" s="43" t="s">
        <v>79</v>
      </c>
      <c r="N54" s="43" t="s">
        <v>80</v>
      </c>
      <c r="O54" s="73" t="s">
        <v>55</v>
      </c>
      <c r="P54" s="42" t="s">
        <v>53</v>
      </c>
      <c r="Q54" s="42" t="s">
        <v>79</v>
      </c>
      <c r="R54" s="42" t="s">
        <v>80</v>
      </c>
      <c r="S54" s="67" t="s">
        <v>50</v>
      </c>
      <c r="T54" s="43" t="s">
        <v>51</v>
      </c>
      <c r="U54" s="43" t="s">
        <v>79</v>
      </c>
      <c r="V54" s="43" t="s">
        <v>80</v>
      </c>
      <c r="W54" s="60" t="s">
        <v>50</v>
      </c>
      <c r="X54" s="118" t="s">
        <v>51</v>
      </c>
      <c r="Y54" s="118" t="s">
        <v>79</v>
      </c>
      <c r="Z54" s="118" t="s">
        <v>80</v>
      </c>
    </row>
    <row r="55" spans="1:52" s="131" customFormat="1" ht="18" customHeight="1" x14ac:dyDescent="0.25">
      <c r="A55" s="77" t="s">
        <v>41</v>
      </c>
      <c r="B55" s="181"/>
      <c r="C55" s="69">
        <f>+C27</f>
        <v>6210.4172005189621</v>
      </c>
      <c r="D55" s="89">
        <f>+D27</f>
        <v>3466325</v>
      </c>
      <c r="E55" s="44">
        <f>E27</f>
        <v>54545.459999999992</v>
      </c>
      <c r="F55" s="70">
        <f>E28</f>
        <v>4545.454999999999</v>
      </c>
      <c r="G55" s="69">
        <f>+G27+W27</f>
        <v>0</v>
      </c>
      <c r="H55" s="89">
        <f>H27+X27</f>
        <v>0</v>
      </c>
      <c r="I55" s="44">
        <f>I27+Y27</f>
        <v>0</v>
      </c>
      <c r="J55" s="44">
        <f>AVERAGE(J28,Z28)</f>
        <v>0</v>
      </c>
      <c r="K55" s="69">
        <f>+K27</f>
        <v>0</v>
      </c>
      <c r="L55" s="89">
        <f>L27</f>
        <v>0</v>
      </c>
      <c r="M55" s="44">
        <f>M27</f>
        <v>0</v>
      </c>
      <c r="N55" s="44">
        <f>N28</f>
        <v>0</v>
      </c>
      <c r="O55" s="69">
        <f>+O27</f>
        <v>0</v>
      </c>
      <c r="P55" s="89">
        <f>P27</f>
        <v>0</v>
      </c>
      <c r="Q55" s="44">
        <f>Q27</f>
        <v>0</v>
      </c>
      <c r="R55" s="44">
        <f>R28</f>
        <v>0</v>
      </c>
      <c r="S55" s="108">
        <f>+S27</f>
        <v>0</v>
      </c>
      <c r="T55" s="89">
        <f>T27</f>
        <v>0</v>
      </c>
      <c r="U55" s="44">
        <f>U27</f>
        <v>0</v>
      </c>
      <c r="V55" s="44">
        <f>V28</f>
        <v>0</v>
      </c>
      <c r="W55" s="79" t="s">
        <v>142</v>
      </c>
      <c r="X55" s="106" t="s">
        <v>142</v>
      </c>
      <c r="Y55" s="80" t="s">
        <v>142</v>
      </c>
      <c r="Z55" s="80" t="s">
        <v>142</v>
      </c>
    </row>
    <row r="56" spans="1:52" s="131" customFormat="1" ht="18" customHeight="1" x14ac:dyDescent="0.25">
      <c r="A56" s="77" t="s">
        <v>42</v>
      </c>
      <c r="B56" s="181"/>
      <c r="C56" s="69">
        <f>C47</f>
        <v>0</v>
      </c>
      <c r="D56" s="89">
        <f>D47</f>
        <v>0</v>
      </c>
      <c r="E56" s="94" t="s">
        <v>158</v>
      </c>
      <c r="F56" s="70" t="s">
        <v>29</v>
      </c>
      <c r="G56" s="69">
        <f>+E47</f>
        <v>0</v>
      </c>
      <c r="H56" s="89">
        <f>+F47</f>
        <v>0</v>
      </c>
      <c r="I56" s="44" t="s">
        <v>143</v>
      </c>
      <c r="J56" s="44" t="s">
        <v>29</v>
      </c>
      <c r="K56" s="69">
        <f>G47</f>
        <v>834.12679644845491</v>
      </c>
      <c r="L56" s="104">
        <f>H47</f>
        <v>0</v>
      </c>
      <c r="M56" s="44" t="s">
        <v>29</v>
      </c>
      <c r="N56" s="44" t="s">
        <v>29</v>
      </c>
      <c r="O56" s="69" t="s">
        <v>142</v>
      </c>
      <c r="P56" s="89" t="s">
        <v>29</v>
      </c>
      <c r="Q56" s="44" t="s">
        <v>29</v>
      </c>
      <c r="R56" s="44" t="s">
        <v>29</v>
      </c>
      <c r="S56" s="108" t="s">
        <v>142</v>
      </c>
      <c r="T56" s="89" t="s">
        <v>29</v>
      </c>
      <c r="U56" s="44" t="s">
        <v>29</v>
      </c>
      <c r="V56" s="44" t="s">
        <v>29</v>
      </c>
      <c r="W56" s="79">
        <f>+I47</f>
        <v>0</v>
      </c>
      <c r="X56" s="106">
        <f>+J47</f>
        <v>0</v>
      </c>
      <c r="Y56" s="80" t="s">
        <v>142</v>
      </c>
      <c r="Z56" s="80" t="s">
        <v>142</v>
      </c>
    </row>
    <row r="57" spans="1:52" s="131" customFormat="1" ht="18" customHeight="1" x14ac:dyDescent="0.25">
      <c r="A57" s="77" t="s">
        <v>39</v>
      </c>
      <c r="B57" s="181"/>
      <c r="C57" s="71">
        <f t="shared" ref="C57:H57" si="13">SUM(C55:C56)</f>
        <v>6210.4172005189621</v>
      </c>
      <c r="D57" s="91">
        <f t="shared" si="13"/>
        <v>3466325</v>
      </c>
      <c r="E57" s="22">
        <f t="shared" si="13"/>
        <v>54545.459999999992</v>
      </c>
      <c r="F57" s="72" t="s">
        <v>29</v>
      </c>
      <c r="G57" s="74">
        <f t="shared" si="13"/>
        <v>0</v>
      </c>
      <c r="H57" s="90">
        <f t="shared" si="13"/>
        <v>0</v>
      </c>
      <c r="I57" s="23">
        <f>SUM(I55:I56)</f>
        <v>0</v>
      </c>
      <c r="J57" s="23" t="s">
        <v>29</v>
      </c>
      <c r="K57" s="71">
        <f>SUM(K55:K56)</f>
        <v>834.12679644845491</v>
      </c>
      <c r="L57" s="91">
        <f>SUM(L55:L56)</f>
        <v>0</v>
      </c>
      <c r="M57" s="22">
        <f>SUM(M55:M56)</f>
        <v>0</v>
      </c>
      <c r="N57" s="22" t="s">
        <v>29</v>
      </c>
      <c r="O57" s="74">
        <f>SUM(O55:O56)</f>
        <v>0</v>
      </c>
      <c r="P57" s="90">
        <f t="shared" ref="P57:Q57" si="14">SUM(P55:P56)</f>
        <v>0</v>
      </c>
      <c r="Q57" s="74">
        <f t="shared" si="14"/>
        <v>0</v>
      </c>
      <c r="R57" s="23" t="s">
        <v>29</v>
      </c>
      <c r="S57" s="109" t="str">
        <f t="shared" ref="S57:U57" si="15">IF(SUM(S55:S56)=0,"",SUM(S55:S56))</f>
        <v/>
      </c>
      <c r="T57" s="105" t="str">
        <f t="shared" si="15"/>
        <v/>
      </c>
      <c r="U57" s="22" t="str">
        <f t="shared" si="15"/>
        <v/>
      </c>
      <c r="V57" s="22" t="s">
        <v>29</v>
      </c>
      <c r="W57" s="61">
        <f t="shared" ref="W57:Z57" si="16">SUM(W55:W56)</f>
        <v>0</v>
      </c>
      <c r="X57" s="98">
        <f t="shared" si="16"/>
        <v>0</v>
      </c>
      <c r="Y57" s="10">
        <f t="shared" si="16"/>
        <v>0</v>
      </c>
      <c r="Z57" s="10">
        <f t="shared" si="16"/>
        <v>0</v>
      </c>
    </row>
    <row r="58" spans="1:52" ht="18" customHeight="1" x14ac:dyDescent="0.25">
      <c r="A58" s="2" t="s">
        <v>166</v>
      </c>
    </row>
    <row r="59" spans="1:52" ht="18" customHeight="1" x14ac:dyDescent="0.25"/>
    <row r="60" spans="1:52" ht="18" customHeight="1" x14ac:dyDescent="0.25"/>
    <row r="61" spans="1:52" ht="20.100000000000001" customHeight="1" x14ac:dyDescent="0.25">
      <c r="A61" s="230" t="s">
        <v>45</v>
      </c>
      <c r="B61" s="230"/>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121"/>
      <c r="AC61" s="121"/>
      <c r="AD61" s="121"/>
      <c r="AE61" s="121"/>
      <c r="AF61" s="121"/>
      <c r="AG61" s="121"/>
      <c r="AH61" s="121"/>
      <c r="AI61" s="12"/>
      <c r="AJ61" s="12"/>
      <c r="AK61" s="12"/>
      <c r="AL61" s="12"/>
      <c r="AM61" s="12"/>
      <c r="AN61" s="12"/>
      <c r="AO61" s="12"/>
      <c r="AP61" s="12"/>
      <c r="AQ61" s="12"/>
      <c r="AR61" s="12"/>
    </row>
    <row r="62" spans="1:52" ht="20.100000000000001" customHeight="1" x14ac:dyDescent="0.25"/>
    <row r="63" spans="1:52" ht="20.100000000000001" customHeight="1" x14ac:dyDescent="0.25"/>
    <row r="64" spans="1:52" ht="20.100000000000001" customHeight="1" x14ac:dyDescent="0.25"/>
    <row r="65" spans="4:4" ht="20.100000000000001" customHeight="1" x14ac:dyDescent="0.25"/>
    <row r="66" spans="4:4" ht="20.100000000000001" customHeight="1" x14ac:dyDescent="0.25">
      <c r="D66" s="2"/>
    </row>
    <row r="67" spans="4:4" ht="20.100000000000001" customHeight="1" x14ac:dyDescent="0.25">
      <c r="D67" s="2"/>
    </row>
    <row r="68" spans="4:4" ht="20.100000000000001" customHeight="1" x14ac:dyDescent="0.25">
      <c r="D68" s="2"/>
    </row>
    <row r="69" spans="4:4" ht="20.100000000000001" customHeight="1" x14ac:dyDescent="0.25">
      <c r="D69" s="2"/>
    </row>
    <row r="70" spans="4:4" ht="20.100000000000001" customHeight="1" x14ac:dyDescent="0.25">
      <c r="D70" s="2"/>
    </row>
    <row r="71" spans="4:4" ht="20.100000000000001" customHeight="1" x14ac:dyDescent="0.25">
      <c r="D71" s="2"/>
    </row>
    <row r="72" spans="4:4" ht="20.100000000000001" customHeight="1" x14ac:dyDescent="0.25">
      <c r="D72" s="2"/>
    </row>
    <row r="73" spans="4:4" ht="20.100000000000001" customHeight="1" x14ac:dyDescent="0.25">
      <c r="D73" s="2"/>
    </row>
    <row r="74" spans="4:4" ht="20.100000000000001" customHeight="1" x14ac:dyDescent="0.25">
      <c r="D74" s="2"/>
    </row>
    <row r="75" spans="4:4" ht="20.100000000000001" customHeight="1" x14ac:dyDescent="0.25">
      <c r="D75" s="2"/>
    </row>
    <row r="76" spans="4:4" ht="20.100000000000001" customHeight="1" x14ac:dyDescent="0.25">
      <c r="D76" s="2"/>
    </row>
    <row r="77" spans="4:4" ht="20.100000000000001" customHeight="1" x14ac:dyDescent="0.25">
      <c r="D77" s="2"/>
    </row>
    <row r="78" spans="4:4" ht="20.100000000000001" customHeight="1" x14ac:dyDescent="0.25">
      <c r="D78" s="2"/>
    </row>
    <row r="79" spans="4:4" ht="20.100000000000001" customHeight="1" x14ac:dyDescent="0.25">
      <c r="D79" s="2"/>
    </row>
    <row r="80" spans="4:4" ht="20.100000000000001" customHeight="1" x14ac:dyDescent="0.25">
      <c r="D80" s="2"/>
    </row>
    <row r="81" s="2" customFormat="1" ht="20.100000000000001" customHeight="1" x14ac:dyDescent="0.25"/>
    <row r="82" s="2" customFormat="1" ht="20.100000000000001" customHeight="1" x14ac:dyDescent="0.25"/>
    <row r="83" s="2" customFormat="1" ht="20.100000000000001" customHeight="1" x14ac:dyDescent="0.25"/>
    <row r="84" s="2" customFormat="1" ht="20.100000000000001" customHeight="1" x14ac:dyDescent="0.25"/>
    <row r="85" s="2" customFormat="1" ht="20.100000000000001" customHeight="1" x14ac:dyDescent="0.25"/>
    <row r="86" s="2" customFormat="1" ht="20.100000000000001" customHeight="1" x14ac:dyDescent="0.25"/>
    <row r="87" s="2" customFormat="1" ht="20.100000000000001" customHeight="1" x14ac:dyDescent="0.25"/>
    <row r="88" s="2" customFormat="1" ht="20.100000000000001" customHeight="1" x14ac:dyDescent="0.25"/>
    <row r="89" s="2" customFormat="1" ht="20.100000000000001" customHeight="1" x14ac:dyDescent="0.25"/>
    <row r="90" s="2" customFormat="1" ht="20.100000000000001" customHeight="1" x14ac:dyDescent="0.25"/>
    <row r="91" s="2" customFormat="1" ht="20.100000000000001" customHeight="1" x14ac:dyDescent="0.25"/>
    <row r="92" s="2" customFormat="1" ht="20.100000000000001" customHeight="1" x14ac:dyDescent="0.25"/>
    <row r="93" s="2" customFormat="1" ht="20.100000000000001" customHeight="1" x14ac:dyDescent="0.25"/>
    <row r="94" s="2" customFormat="1" ht="20.100000000000001" customHeight="1" x14ac:dyDescent="0.25"/>
    <row r="95" s="2" customFormat="1" ht="20.100000000000001" customHeight="1" x14ac:dyDescent="0.25"/>
    <row r="96" s="2" customFormat="1" ht="20.100000000000001" customHeight="1" x14ac:dyDescent="0.25"/>
    <row r="97" s="2" customFormat="1" ht="20.100000000000001" customHeight="1" x14ac:dyDescent="0.25"/>
    <row r="98" s="2" customFormat="1" ht="20.100000000000001" customHeight="1" x14ac:dyDescent="0.25"/>
    <row r="99" s="2" customFormat="1" ht="20.100000000000001" customHeight="1" x14ac:dyDescent="0.25"/>
    <row r="100" s="2" customFormat="1" ht="20.100000000000001" customHeight="1" x14ac:dyDescent="0.25"/>
    <row r="101" s="2" customFormat="1" ht="20.100000000000001" customHeight="1" x14ac:dyDescent="0.25"/>
    <row r="102" s="2" customFormat="1" ht="20.100000000000001" customHeight="1" x14ac:dyDescent="0.25"/>
    <row r="103" s="2" customFormat="1" ht="20.100000000000001" customHeight="1" x14ac:dyDescent="0.25"/>
    <row r="104" s="2" customFormat="1" ht="20.100000000000001" customHeight="1" x14ac:dyDescent="0.25"/>
    <row r="105" s="2" customFormat="1" ht="20.100000000000001" customHeight="1" x14ac:dyDescent="0.25"/>
    <row r="106" s="2" customFormat="1" ht="20.100000000000001" customHeight="1" x14ac:dyDescent="0.25"/>
    <row r="107" s="2" customFormat="1" ht="20.100000000000001" customHeight="1" x14ac:dyDescent="0.25"/>
    <row r="108" s="2" customFormat="1" ht="20.100000000000001" customHeight="1" x14ac:dyDescent="0.25"/>
    <row r="109" s="2" customFormat="1" ht="20.100000000000001" customHeight="1" x14ac:dyDescent="0.25"/>
    <row r="110" s="2" customFormat="1" ht="20.100000000000001" customHeight="1" x14ac:dyDescent="0.25"/>
    <row r="111" s="2" customFormat="1" ht="20.100000000000001" customHeight="1" x14ac:dyDescent="0.25"/>
    <row r="112" s="2" customFormat="1" ht="20.100000000000001" customHeight="1" x14ac:dyDescent="0.25"/>
    <row r="113" s="2" customFormat="1" ht="20.100000000000001" customHeight="1" x14ac:dyDescent="0.25"/>
    <row r="114" s="2" customFormat="1" ht="20.100000000000001" customHeight="1" x14ac:dyDescent="0.25"/>
    <row r="115" s="2" customFormat="1" ht="20.100000000000001" customHeight="1" x14ac:dyDescent="0.25"/>
    <row r="116" s="2" customFormat="1" ht="20.100000000000001" customHeight="1" x14ac:dyDescent="0.25"/>
    <row r="117" s="2" customFormat="1" ht="20.100000000000001" customHeight="1" x14ac:dyDescent="0.25"/>
    <row r="118" s="2" customFormat="1" ht="20.100000000000001" customHeight="1" x14ac:dyDescent="0.25"/>
    <row r="119" s="2" customFormat="1" ht="20.100000000000001" customHeight="1" x14ac:dyDescent="0.25"/>
    <row r="120" s="2" customFormat="1" ht="20.100000000000001" customHeight="1" x14ac:dyDescent="0.25"/>
    <row r="121" s="2" customFormat="1" ht="20.100000000000001" customHeight="1" x14ac:dyDescent="0.25"/>
    <row r="122" s="2" customFormat="1" ht="20.100000000000001" customHeight="1" x14ac:dyDescent="0.25"/>
    <row r="123" s="2" customFormat="1" ht="20.100000000000001" customHeight="1" x14ac:dyDescent="0.25"/>
    <row r="124" s="2" customFormat="1" ht="20.100000000000001" customHeight="1" x14ac:dyDescent="0.25"/>
    <row r="125" s="2" customFormat="1" ht="20.100000000000001" customHeight="1" x14ac:dyDescent="0.25"/>
    <row r="126" s="2" customFormat="1" ht="20.100000000000001" customHeight="1" x14ac:dyDescent="0.25"/>
    <row r="127" s="2" customFormat="1" ht="20.100000000000001" customHeight="1" x14ac:dyDescent="0.25"/>
    <row r="128" s="2" customFormat="1" ht="20.100000000000001" customHeight="1" x14ac:dyDescent="0.25"/>
    <row r="129" s="2" customFormat="1" ht="20.100000000000001" customHeight="1" x14ac:dyDescent="0.25"/>
    <row r="130" s="2" customFormat="1" ht="20.100000000000001" customHeight="1" x14ac:dyDescent="0.25"/>
    <row r="131" s="2" customFormat="1" ht="20.100000000000001" customHeight="1" x14ac:dyDescent="0.25"/>
    <row r="132" s="2" customFormat="1" ht="20.100000000000001" customHeight="1" x14ac:dyDescent="0.25"/>
    <row r="133" s="2" customFormat="1" ht="20.100000000000001" customHeight="1" x14ac:dyDescent="0.25"/>
    <row r="134" s="2" customFormat="1" ht="20.100000000000001" customHeight="1" x14ac:dyDescent="0.25"/>
    <row r="135" s="2" customFormat="1" ht="20.100000000000001" customHeight="1" x14ac:dyDescent="0.25"/>
    <row r="136" s="2" customFormat="1" ht="20.100000000000001" customHeight="1" x14ac:dyDescent="0.25"/>
    <row r="137" s="2" customFormat="1" ht="20.100000000000001" customHeight="1" x14ac:dyDescent="0.25"/>
    <row r="138" s="2" customFormat="1" ht="20.100000000000001" customHeight="1" x14ac:dyDescent="0.25"/>
    <row r="139" s="2" customFormat="1" ht="20.100000000000001" customHeight="1" x14ac:dyDescent="0.25"/>
    <row r="140" s="2" customFormat="1" ht="20.100000000000001" customHeight="1" x14ac:dyDescent="0.25"/>
    <row r="141" s="2" customFormat="1" ht="20.100000000000001" customHeight="1" x14ac:dyDescent="0.25"/>
    <row r="142" s="2" customFormat="1" ht="20.100000000000001" customHeight="1" x14ac:dyDescent="0.25"/>
    <row r="143" s="2" customFormat="1" ht="20.100000000000001" customHeight="1" x14ac:dyDescent="0.25"/>
    <row r="144" s="2" customFormat="1" ht="20.100000000000001" customHeight="1" x14ac:dyDescent="0.25"/>
    <row r="145" s="2" customFormat="1" ht="20.100000000000001" customHeight="1" x14ac:dyDescent="0.25"/>
    <row r="146" s="2" customFormat="1" ht="20.100000000000001" customHeight="1" x14ac:dyDescent="0.25"/>
    <row r="147" s="2" customFormat="1" ht="20.100000000000001" customHeight="1" x14ac:dyDescent="0.25"/>
    <row r="148" s="2" customFormat="1" ht="20.100000000000001" customHeight="1" x14ac:dyDescent="0.25"/>
    <row r="149" s="2" customFormat="1" ht="20.100000000000001" customHeight="1" x14ac:dyDescent="0.25"/>
    <row r="150" s="2" customFormat="1" ht="20.100000000000001" customHeight="1" x14ac:dyDescent="0.25"/>
    <row r="151" s="2" customFormat="1" ht="20.100000000000001" customHeight="1" x14ac:dyDescent="0.25"/>
    <row r="152" s="2" customFormat="1" ht="20.100000000000001" customHeight="1" x14ac:dyDescent="0.25"/>
    <row r="153" s="2" customFormat="1" ht="20.100000000000001" customHeight="1" x14ac:dyDescent="0.25"/>
    <row r="154" s="2" customFormat="1" ht="20.100000000000001" customHeight="1" x14ac:dyDescent="0.25"/>
    <row r="155" s="2" customFormat="1" ht="20.100000000000001" customHeight="1" x14ac:dyDescent="0.25"/>
    <row r="156" s="2" customFormat="1" ht="20.100000000000001" customHeight="1" x14ac:dyDescent="0.25"/>
    <row r="157" s="2" customFormat="1" ht="20.100000000000001" customHeight="1" x14ac:dyDescent="0.25"/>
    <row r="158" s="2" customFormat="1" ht="20.100000000000001" customHeight="1" x14ac:dyDescent="0.25"/>
    <row r="159" s="2" customFormat="1" ht="20.100000000000001" customHeight="1" x14ac:dyDescent="0.25"/>
    <row r="160" s="2" customFormat="1" ht="20.100000000000001" customHeight="1" x14ac:dyDescent="0.25"/>
    <row r="161" s="2" customFormat="1" ht="20.100000000000001" customHeight="1" x14ac:dyDescent="0.25"/>
    <row r="162" s="2" customFormat="1" ht="20.100000000000001" customHeight="1" x14ac:dyDescent="0.25"/>
    <row r="163" s="2" customFormat="1" ht="20.100000000000001" customHeight="1" x14ac:dyDescent="0.25"/>
    <row r="164" s="2" customFormat="1" ht="20.100000000000001" customHeight="1" x14ac:dyDescent="0.25"/>
    <row r="165" s="2" customFormat="1" ht="20.100000000000001" customHeight="1" x14ac:dyDescent="0.25"/>
    <row r="166" s="2" customFormat="1" ht="20.100000000000001" customHeight="1" x14ac:dyDescent="0.25"/>
    <row r="167" s="2" customFormat="1" ht="20.100000000000001" customHeight="1" x14ac:dyDescent="0.25"/>
    <row r="168" s="2" customFormat="1" ht="20.100000000000001" customHeight="1" x14ac:dyDescent="0.25"/>
    <row r="169" s="2" customFormat="1" ht="20.100000000000001" customHeight="1" x14ac:dyDescent="0.25"/>
    <row r="170" s="2" customFormat="1" ht="20.100000000000001" customHeight="1" x14ac:dyDescent="0.25"/>
    <row r="171" s="2" customFormat="1" ht="20.100000000000001" customHeight="1" x14ac:dyDescent="0.25"/>
    <row r="172" s="2" customFormat="1" ht="20.100000000000001" customHeight="1" x14ac:dyDescent="0.25"/>
    <row r="173" s="2" customFormat="1" ht="20.100000000000001" customHeight="1" x14ac:dyDescent="0.25"/>
    <row r="174" s="2" customFormat="1" ht="20.100000000000001" customHeight="1" x14ac:dyDescent="0.25"/>
    <row r="175" s="2" customFormat="1" ht="20.100000000000001" customHeight="1" x14ac:dyDescent="0.25"/>
    <row r="176" s="2" customFormat="1" ht="20.100000000000001" customHeight="1" x14ac:dyDescent="0.25"/>
    <row r="177" s="2" customFormat="1" ht="20.100000000000001" customHeight="1" x14ac:dyDescent="0.25"/>
    <row r="178" s="2" customFormat="1" ht="20.100000000000001" customHeight="1" x14ac:dyDescent="0.25"/>
    <row r="179" s="2" customFormat="1" ht="20.100000000000001" customHeight="1" x14ac:dyDescent="0.25"/>
    <row r="180" s="2" customFormat="1" ht="20.100000000000001" customHeight="1" x14ac:dyDescent="0.25"/>
    <row r="181" s="2" customFormat="1" ht="20.100000000000001" customHeight="1" x14ac:dyDescent="0.25"/>
    <row r="182" s="2" customFormat="1" ht="20.100000000000001" customHeight="1" x14ac:dyDescent="0.25"/>
    <row r="183" s="2" customFormat="1" ht="20.100000000000001" customHeight="1" x14ac:dyDescent="0.25"/>
    <row r="184" s="2" customFormat="1" ht="20.100000000000001" customHeight="1" x14ac:dyDescent="0.25"/>
    <row r="185" s="2" customFormat="1" ht="20.100000000000001" customHeight="1" x14ac:dyDescent="0.25"/>
    <row r="186" s="2" customFormat="1" ht="20.100000000000001" customHeight="1" x14ac:dyDescent="0.25"/>
    <row r="187" s="2" customFormat="1" ht="20.100000000000001" customHeight="1" x14ac:dyDescent="0.25"/>
    <row r="188" s="2" customFormat="1" ht="20.100000000000001" customHeight="1" x14ac:dyDescent="0.25"/>
    <row r="189" s="2" customFormat="1" ht="20.100000000000001" customHeight="1" x14ac:dyDescent="0.25"/>
    <row r="190" s="2" customFormat="1" ht="20.100000000000001" customHeight="1" x14ac:dyDescent="0.25"/>
    <row r="191" s="2" customFormat="1" ht="20.100000000000001" customHeight="1" x14ac:dyDescent="0.25"/>
    <row r="192" s="2" customFormat="1" ht="20.100000000000001" customHeight="1" x14ac:dyDescent="0.25"/>
    <row r="193" s="2" customFormat="1" ht="20.100000000000001" customHeight="1" x14ac:dyDescent="0.25"/>
    <row r="194" s="2" customFormat="1" ht="20.100000000000001" customHeight="1" x14ac:dyDescent="0.25"/>
    <row r="195" s="2" customFormat="1" ht="20.100000000000001" customHeight="1" x14ac:dyDescent="0.25"/>
    <row r="196" s="2" customFormat="1" ht="20.100000000000001" customHeight="1" x14ac:dyDescent="0.25"/>
    <row r="197" s="2" customFormat="1" ht="20.100000000000001" customHeight="1" x14ac:dyDescent="0.25"/>
    <row r="198" s="2" customFormat="1" ht="20.100000000000001" customHeight="1" x14ac:dyDescent="0.25"/>
    <row r="199" s="2" customFormat="1" ht="20.100000000000001" customHeight="1" x14ac:dyDescent="0.25"/>
    <row r="200" s="2" customFormat="1" ht="20.100000000000001" customHeight="1" x14ac:dyDescent="0.25"/>
    <row r="201" s="2" customFormat="1" ht="20.100000000000001" customHeight="1" x14ac:dyDescent="0.25"/>
    <row r="202" s="2" customFormat="1" ht="20.100000000000001" customHeight="1" x14ac:dyDescent="0.25"/>
    <row r="203" s="2" customFormat="1" ht="20.100000000000001" customHeight="1" x14ac:dyDescent="0.25"/>
    <row r="204" s="2" customFormat="1" ht="20.100000000000001" customHeight="1" x14ac:dyDescent="0.25"/>
    <row r="205" s="2" customFormat="1" ht="20.100000000000001" customHeight="1" x14ac:dyDescent="0.25"/>
    <row r="206" s="2" customFormat="1" ht="20.100000000000001" customHeight="1" x14ac:dyDescent="0.25"/>
    <row r="207" s="2" customFormat="1" ht="20.100000000000001" customHeight="1" x14ac:dyDescent="0.25"/>
    <row r="208" s="2" customFormat="1" ht="20.100000000000001" customHeight="1" x14ac:dyDescent="0.25"/>
    <row r="209" s="2" customFormat="1" ht="20.100000000000001" customHeight="1" x14ac:dyDescent="0.25"/>
    <row r="210" s="2" customFormat="1" ht="20.100000000000001" customHeight="1" x14ac:dyDescent="0.25"/>
    <row r="211" s="2" customFormat="1" ht="20.100000000000001" customHeight="1" x14ac:dyDescent="0.25"/>
    <row r="212" s="2" customFormat="1" ht="20.100000000000001" customHeight="1" x14ac:dyDescent="0.25"/>
    <row r="213" s="2" customFormat="1" ht="20.100000000000001" customHeight="1" x14ac:dyDescent="0.25"/>
    <row r="214" s="2" customFormat="1" ht="20.100000000000001" customHeight="1" x14ac:dyDescent="0.25"/>
    <row r="215" s="2" customFormat="1" ht="20.100000000000001" customHeight="1" x14ac:dyDescent="0.25"/>
    <row r="216" s="2" customFormat="1" ht="20.100000000000001" customHeight="1" x14ac:dyDescent="0.25"/>
    <row r="217" s="2" customFormat="1" ht="20.100000000000001" customHeight="1" x14ac:dyDescent="0.25"/>
    <row r="218" s="2" customFormat="1" ht="20.100000000000001" customHeight="1" x14ac:dyDescent="0.25"/>
    <row r="219" s="2" customFormat="1" ht="20.100000000000001" customHeight="1" x14ac:dyDescent="0.25"/>
    <row r="220" s="2" customFormat="1" ht="20.100000000000001" customHeight="1" x14ac:dyDescent="0.25"/>
    <row r="221" s="2" customFormat="1" ht="20.100000000000001" customHeight="1" x14ac:dyDescent="0.25"/>
    <row r="222" s="2" customFormat="1" ht="20.100000000000001" customHeight="1" x14ac:dyDescent="0.25"/>
    <row r="223" s="2" customFormat="1" ht="20.100000000000001" customHeight="1" x14ac:dyDescent="0.25"/>
    <row r="224" s="2" customFormat="1" ht="20.100000000000001" customHeight="1" x14ac:dyDescent="0.25"/>
    <row r="225" s="2" customFormat="1" ht="20.100000000000001" customHeight="1" x14ac:dyDescent="0.25"/>
    <row r="226" s="2" customFormat="1" ht="20.100000000000001" customHeight="1" x14ac:dyDescent="0.25"/>
    <row r="227" s="2" customFormat="1" ht="20.100000000000001" customHeight="1" x14ac:dyDescent="0.25"/>
    <row r="228" s="2" customFormat="1" ht="20.100000000000001" customHeight="1" x14ac:dyDescent="0.25"/>
    <row r="229" s="2" customFormat="1" ht="20.100000000000001" customHeight="1" x14ac:dyDescent="0.25"/>
    <row r="230" s="2" customFormat="1" ht="20.100000000000001" customHeight="1" x14ac:dyDescent="0.25"/>
    <row r="231" s="2" customFormat="1" ht="20.100000000000001" customHeight="1" x14ac:dyDescent="0.25"/>
    <row r="232" s="2" customFormat="1" ht="20.100000000000001" customHeight="1" x14ac:dyDescent="0.25"/>
    <row r="233" s="2" customFormat="1" ht="20.100000000000001" customHeight="1" x14ac:dyDescent="0.25"/>
    <row r="234" s="2" customFormat="1" ht="20.100000000000001" customHeight="1" x14ac:dyDescent="0.25"/>
    <row r="235" s="2" customFormat="1" ht="20.100000000000001" customHeight="1" x14ac:dyDescent="0.25"/>
    <row r="236" s="2" customFormat="1" ht="20.100000000000001" customHeight="1" x14ac:dyDescent="0.25"/>
    <row r="237" s="2" customFormat="1" ht="20.100000000000001" customHeight="1" x14ac:dyDescent="0.25"/>
    <row r="238" s="2" customFormat="1" ht="20.100000000000001" customHeight="1" x14ac:dyDescent="0.25"/>
    <row r="239" s="2" customFormat="1" ht="20.100000000000001" customHeight="1" x14ac:dyDescent="0.25"/>
    <row r="240" s="2" customFormat="1" ht="20.100000000000001" customHeight="1" x14ac:dyDescent="0.25"/>
    <row r="241" s="2" customFormat="1" ht="20.100000000000001" customHeight="1" x14ac:dyDescent="0.25"/>
    <row r="242" s="2" customFormat="1" ht="20.100000000000001" customHeight="1" x14ac:dyDescent="0.25"/>
    <row r="243" s="2" customFormat="1" ht="20.100000000000001" customHeight="1" x14ac:dyDescent="0.25"/>
    <row r="244" s="2" customFormat="1" ht="20.100000000000001" customHeight="1" x14ac:dyDescent="0.25"/>
    <row r="245" s="2" customFormat="1" ht="20.100000000000001" customHeight="1" x14ac:dyDescent="0.25"/>
    <row r="246" s="2" customFormat="1" ht="20.100000000000001" customHeight="1" x14ac:dyDescent="0.25"/>
    <row r="247" s="2" customFormat="1" ht="20.100000000000001" customHeight="1" x14ac:dyDescent="0.25"/>
    <row r="248" s="2" customFormat="1" ht="20.100000000000001" customHeight="1" x14ac:dyDescent="0.25"/>
    <row r="249" s="2" customFormat="1" ht="20.100000000000001" customHeight="1" x14ac:dyDescent="0.25"/>
    <row r="250" s="2" customFormat="1" ht="20.100000000000001" customHeight="1" x14ac:dyDescent="0.25"/>
    <row r="251" s="2" customFormat="1" ht="20.100000000000001" customHeight="1" x14ac:dyDescent="0.25"/>
    <row r="252" s="2" customFormat="1" ht="20.100000000000001" customHeight="1" x14ac:dyDescent="0.25"/>
    <row r="253" s="2" customFormat="1" ht="20.100000000000001" customHeight="1" x14ac:dyDescent="0.25"/>
    <row r="254" s="2" customFormat="1" ht="20.100000000000001" customHeight="1" x14ac:dyDescent="0.25"/>
    <row r="255" s="2" customFormat="1" ht="20.100000000000001" customHeight="1" x14ac:dyDescent="0.25"/>
    <row r="256" s="2" customFormat="1" ht="20.100000000000001" customHeight="1" x14ac:dyDescent="0.25"/>
    <row r="257" s="2" customFormat="1" ht="20.100000000000001" customHeight="1" x14ac:dyDescent="0.25"/>
    <row r="258" s="2" customFormat="1" ht="20.100000000000001" customHeight="1" x14ac:dyDescent="0.25"/>
    <row r="259" s="2" customFormat="1" ht="20.100000000000001" customHeight="1" x14ac:dyDescent="0.25"/>
    <row r="260" s="2" customFormat="1" ht="20.100000000000001" customHeight="1" x14ac:dyDescent="0.25"/>
    <row r="261" s="2" customFormat="1" ht="20.100000000000001" customHeight="1" x14ac:dyDescent="0.25"/>
    <row r="262" s="2" customFormat="1" ht="20.100000000000001" customHeight="1" x14ac:dyDescent="0.25"/>
    <row r="263" s="2" customFormat="1" ht="20.100000000000001" customHeight="1" x14ac:dyDescent="0.25"/>
    <row r="264" s="2" customFormat="1" ht="20.100000000000001" customHeight="1" x14ac:dyDescent="0.25"/>
    <row r="265" s="2" customFormat="1" ht="20.100000000000001" customHeight="1" x14ac:dyDescent="0.25"/>
    <row r="266" s="2" customFormat="1" ht="20.100000000000001" customHeight="1" x14ac:dyDescent="0.25"/>
    <row r="267" s="2" customFormat="1" ht="20.100000000000001" customHeight="1" x14ac:dyDescent="0.25"/>
    <row r="268" s="2" customFormat="1" ht="20.100000000000001" customHeight="1" x14ac:dyDescent="0.25"/>
    <row r="269" s="2" customFormat="1" ht="20.100000000000001" customHeight="1" x14ac:dyDescent="0.25"/>
    <row r="270" s="2" customFormat="1" ht="20.100000000000001" customHeight="1" x14ac:dyDescent="0.25"/>
    <row r="271" s="2" customFormat="1" ht="20.100000000000001" customHeight="1" x14ac:dyDescent="0.25"/>
    <row r="272" s="2" customFormat="1" ht="20.100000000000001" customHeight="1" x14ac:dyDescent="0.25"/>
    <row r="273" s="2" customFormat="1" ht="20.100000000000001" customHeight="1" x14ac:dyDescent="0.25"/>
    <row r="274" s="2" customFormat="1" ht="20.100000000000001" customHeight="1" x14ac:dyDescent="0.25"/>
    <row r="275" s="2" customFormat="1" ht="20.100000000000001" customHeight="1" x14ac:dyDescent="0.25"/>
    <row r="276" s="2" customFormat="1" ht="20.100000000000001" customHeight="1" x14ac:dyDescent="0.25"/>
    <row r="277" s="2" customFormat="1" ht="20.100000000000001" customHeight="1" x14ac:dyDescent="0.25"/>
    <row r="278" s="2" customFormat="1" ht="20.100000000000001" customHeight="1" x14ac:dyDescent="0.25"/>
    <row r="279" s="2" customFormat="1" ht="20.100000000000001" customHeight="1" x14ac:dyDescent="0.25"/>
    <row r="280" s="2" customFormat="1" ht="20.100000000000001" customHeight="1" x14ac:dyDescent="0.25"/>
    <row r="281" s="2" customFormat="1" ht="20.100000000000001" customHeight="1" x14ac:dyDescent="0.25"/>
    <row r="282" s="2" customFormat="1" ht="20.100000000000001" customHeight="1" x14ac:dyDescent="0.25"/>
    <row r="283" s="2" customFormat="1" ht="20.100000000000001" customHeight="1" x14ac:dyDescent="0.25"/>
    <row r="284" s="2" customFormat="1" ht="20.100000000000001" customHeight="1" x14ac:dyDescent="0.25"/>
    <row r="285" s="2" customFormat="1" ht="20.100000000000001" customHeight="1" x14ac:dyDescent="0.25"/>
    <row r="286" s="2" customFormat="1" ht="20.100000000000001" customHeight="1" x14ac:dyDescent="0.25"/>
    <row r="287" s="2" customFormat="1" ht="20.100000000000001" customHeight="1" x14ac:dyDescent="0.25"/>
    <row r="288" s="2" customFormat="1" ht="20.100000000000001" customHeight="1" x14ac:dyDescent="0.25"/>
    <row r="289" s="2" customFormat="1" ht="20.100000000000001" customHeight="1" x14ac:dyDescent="0.25"/>
    <row r="290" s="2" customFormat="1" ht="20.100000000000001" customHeight="1" x14ac:dyDescent="0.25"/>
    <row r="291" s="2" customFormat="1" ht="20.100000000000001" customHeight="1" x14ac:dyDescent="0.25"/>
    <row r="292" s="2" customFormat="1" ht="20.100000000000001" customHeight="1" x14ac:dyDescent="0.25"/>
    <row r="293" s="2" customFormat="1" ht="20.100000000000001" customHeight="1" x14ac:dyDescent="0.25"/>
    <row r="294" s="2" customFormat="1" ht="20.100000000000001" customHeight="1" x14ac:dyDescent="0.25"/>
    <row r="295" s="2" customFormat="1" ht="20.100000000000001" customHeight="1" x14ac:dyDescent="0.25"/>
    <row r="296" s="2" customFormat="1" ht="20.100000000000001" customHeight="1" x14ac:dyDescent="0.25"/>
    <row r="297" s="2" customFormat="1" ht="20.100000000000001" customHeight="1" x14ac:dyDescent="0.25"/>
    <row r="298" s="2" customFormat="1" ht="20.100000000000001" customHeight="1" x14ac:dyDescent="0.25"/>
    <row r="299" s="2" customFormat="1" ht="20.100000000000001" customHeight="1" x14ac:dyDescent="0.25"/>
    <row r="300" s="2" customFormat="1" ht="20.100000000000001" customHeight="1" x14ac:dyDescent="0.25"/>
    <row r="301" s="2" customFormat="1" ht="20.100000000000001" customHeight="1" x14ac:dyDescent="0.25"/>
    <row r="302" s="2" customFormat="1" ht="20.100000000000001" customHeight="1" x14ac:dyDescent="0.25"/>
    <row r="303" s="2" customFormat="1" ht="20.100000000000001" customHeight="1" x14ac:dyDescent="0.25"/>
    <row r="304" s="2" customFormat="1" ht="20.100000000000001" customHeight="1" x14ac:dyDescent="0.25"/>
    <row r="305" s="2" customFormat="1" ht="20.100000000000001" customHeight="1" x14ac:dyDescent="0.25"/>
    <row r="306" s="2" customFormat="1" ht="20.100000000000001" customHeight="1" x14ac:dyDescent="0.25"/>
    <row r="307" s="2" customFormat="1" ht="20.100000000000001" customHeight="1" x14ac:dyDescent="0.25"/>
    <row r="308" s="2" customFormat="1" ht="20.100000000000001" customHeight="1" x14ac:dyDescent="0.25"/>
    <row r="309" s="2" customFormat="1" ht="20.100000000000001" customHeight="1" x14ac:dyDescent="0.25"/>
    <row r="310" s="2" customFormat="1" ht="20.100000000000001" customHeight="1" x14ac:dyDescent="0.25"/>
    <row r="311" s="2" customFormat="1" ht="20.100000000000001" customHeight="1" x14ac:dyDescent="0.25"/>
    <row r="312" s="2" customFormat="1" ht="20.100000000000001" customHeight="1" x14ac:dyDescent="0.25"/>
    <row r="313" s="2" customFormat="1" ht="20.100000000000001" customHeight="1" x14ac:dyDescent="0.25"/>
    <row r="314" s="2" customFormat="1" ht="20.100000000000001" customHeight="1" x14ac:dyDescent="0.25"/>
    <row r="315" s="2" customFormat="1" ht="20.100000000000001" customHeight="1" x14ac:dyDescent="0.25"/>
    <row r="316" s="2" customFormat="1" ht="20.100000000000001" customHeight="1" x14ac:dyDescent="0.25"/>
    <row r="317" s="2" customFormat="1" ht="20.100000000000001" customHeight="1" x14ac:dyDescent="0.25"/>
    <row r="318" s="2" customFormat="1" ht="20.100000000000001" customHeight="1" x14ac:dyDescent="0.25"/>
    <row r="319" s="2" customFormat="1" ht="20.100000000000001" customHeight="1" x14ac:dyDescent="0.25"/>
    <row r="320" s="2" customFormat="1" ht="20.100000000000001" customHeight="1" x14ac:dyDescent="0.25"/>
    <row r="321" s="2" customFormat="1" ht="20.100000000000001" customHeight="1" x14ac:dyDescent="0.25"/>
    <row r="322" s="2" customFormat="1" ht="20.100000000000001" customHeight="1" x14ac:dyDescent="0.25"/>
    <row r="323" s="2" customFormat="1" ht="20.100000000000001" customHeight="1" x14ac:dyDescent="0.25"/>
    <row r="324" s="2" customFormat="1" ht="20.100000000000001" customHeight="1" x14ac:dyDescent="0.25"/>
    <row r="325" s="2" customFormat="1" ht="20.100000000000001" customHeight="1" x14ac:dyDescent="0.25"/>
    <row r="326" s="2" customFormat="1" ht="20.100000000000001" customHeight="1" x14ac:dyDescent="0.25"/>
    <row r="327" s="2" customFormat="1" ht="20.100000000000001" customHeight="1" x14ac:dyDescent="0.25"/>
    <row r="328" s="2" customFormat="1" ht="20.100000000000001" customHeight="1" x14ac:dyDescent="0.25"/>
    <row r="329" s="2" customFormat="1" ht="20.100000000000001" customHeight="1" x14ac:dyDescent="0.25"/>
    <row r="330" s="2" customFormat="1" ht="20.100000000000001" customHeight="1" x14ac:dyDescent="0.25"/>
    <row r="331" s="2" customFormat="1" ht="20.100000000000001" customHeight="1" x14ac:dyDescent="0.25"/>
    <row r="332" s="2" customFormat="1" ht="20.100000000000001" customHeight="1" x14ac:dyDescent="0.25"/>
    <row r="333" s="2" customFormat="1" ht="20.100000000000001" customHeight="1" x14ac:dyDescent="0.25"/>
    <row r="334" s="2" customFormat="1" ht="20.100000000000001" customHeight="1" x14ac:dyDescent="0.25"/>
    <row r="335" s="2" customFormat="1" ht="20.100000000000001" customHeight="1" x14ac:dyDescent="0.25"/>
    <row r="336" s="2" customFormat="1" ht="20.100000000000001" customHeight="1" x14ac:dyDescent="0.25"/>
    <row r="337" s="2" customFormat="1" ht="20.100000000000001" customHeight="1" x14ac:dyDescent="0.25"/>
    <row r="338" s="2" customFormat="1" ht="20.100000000000001" customHeight="1" x14ac:dyDescent="0.25"/>
    <row r="339" s="2" customFormat="1" ht="20.100000000000001" customHeight="1" x14ac:dyDescent="0.25"/>
    <row r="340" s="2" customFormat="1" ht="20.100000000000001" customHeight="1" x14ac:dyDescent="0.25"/>
    <row r="341" s="2" customFormat="1" ht="20.100000000000001" customHeight="1" x14ac:dyDescent="0.25"/>
    <row r="342" s="2" customFormat="1" ht="20.100000000000001" customHeight="1" x14ac:dyDescent="0.25"/>
    <row r="343" s="2" customFormat="1" ht="20.100000000000001" customHeight="1" x14ac:dyDescent="0.25"/>
    <row r="344" s="2" customFormat="1" ht="20.100000000000001" customHeight="1" x14ac:dyDescent="0.25"/>
    <row r="345" s="2" customFormat="1" ht="20.100000000000001" customHeight="1" x14ac:dyDescent="0.25"/>
    <row r="346" s="2" customFormat="1" ht="20.100000000000001" customHeight="1" x14ac:dyDescent="0.25"/>
    <row r="347" s="2" customFormat="1" ht="20.100000000000001" customHeight="1" x14ac:dyDescent="0.25"/>
    <row r="348" s="2" customFormat="1" ht="20.100000000000001" customHeight="1" x14ac:dyDescent="0.25"/>
    <row r="349" s="2" customFormat="1" ht="20.100000000000001" customHeight="1" x14ac:dyDescent="0.25"/>
    <row r="350" s="2" customFormat="1" ht="20.100000000000001" customHeight="1" x14ac:dyDescent="0.25"/>
    <row r="351" s="2" customFormat="1" ht="20.100000000000001" customHeight="1" x14ac:dyDescent="0.25"/>
    <row r="352" s="2" customFormat="1" ht="20.100000000000001" customHeight="1" x14ac:dyDescent="0.25"/>
    <row r="353" s="2" customFormat="1" ht="20.100000000000001" customHeight="1" x14ac:dyDescent="0.25"/>
    <row r="354" s="2" customFormat="1" ht="20.100000000000001" customHeight="1" x14ac:dyDescent="0.25"/>
    <row r="355" s="2" customFormat="1" ht="20.100000000000001" customHeight="1" x14ac:dyDescent="0.25"/>
    <row r="356" s="2" customFormat="1" ht="20.100000000000001" customHeight="1" x14ac:dyDescent="0.25"/>
    <row r="357" s="2" customFormat="1" ht="20.100000000000001" customHeight="1" x14ac:dyDescent="0.25"/>
    <row r="358" s="2" customFormat="1" ht="20.100000000000001" customHeight="1" x14ac:dyDescent="0.25"/>
    <row r="359" s="2" customFormat="1" ht="20.100000000000001" customHeight="1" x14ac:dyDescent="0.25"/>
    <row r="360" s="2" customFormat="1" ht="20.100000000000001" customHeight="1" x14ac:dyDescent="0.25"/>
    <row r="361" s="2" customFormat="1" ht="20.100000000000001" customHeight="1" x14ac:dyDescent="0.25"/>
    <row r="362" s="2" customFormat="1" ht="20.100000000000001" customHeight="1" x14ac:dyDescent="0.25"/>
    <row r="363" s="2" customFormat="1" ht="20.100000000000001" customHeight="1" x14ac:dyDescent="0.25"/>
    <row r="364" s="2" customFormat="1" ht="20.100000000000001" customHeight="1" x14ac:dyDescent="0.25"/>
    <row r="365" s="2" customFormat="1" ht="20.100000000000001" customHeight="1" x14ac:dyDescent="0.25"/>
    <row r="366" s="2" customFormat="1" ht="20.100000000000001" customHeight="1" x14ac:dyDescent="0.25"/>
    <row r="367" s="2" customFormat="1" ht="20.100000000000001" customHeight="1" x14ac:dyDescent="0.25"/>
    <row r="368" s="2" customFormat="1" ht="20.100000000000001" customHeight="1" x14ac:dyDescent="0.25"/>
    <row r="369" s="2" customFormat="1" ht="20.100000000000001" customHeight="1" x14ac:dyDescent="0.25"/>
    <row r="370" s="2" customFormat="1" ht="20.100000000000001" customHeight="1" x14ac:dyDescent="0.25"/>
    <row r="371" s="2" customFormat="1" ht="20.100000000000001" customHeight="1" x14ac:dyDescent="0.25"/>
    <row r="372" s="2" customFormat="1" ht="20.100000000000001" customHeight="1" x14ac:dyDescent="0.25"/>
    <row r="373" s="2" customFormat="1" ht="20.100000000000001" customHeight="1" x14ac:dyDescent="0.25"/>
    <row r="374" s="2" customFormat="1" ht="20.100000000000001" customHeight="1" x14ac:dyDescent="0.25"/>
    <row r="375" s="2" customFormat="1" ht="20.100000000000001" customHeight="1" x14ac:dyDescent="0.25"/>
    <row r="376" s="2" customFormat="1" ht="20.100000000000001" customHeight="1" x14ac:dyDescent="0.25"/>
    <row r="377" s="2" customFormat="1" ht="20.100000000000001" customHeight="1" x14ac:dyDescent="0.25"/>
    <row r="378" s="2" customFormat="1" ht="20.100000000000001" customHeight="1" x14ac:dyDescent="0.25"/>
    <row r="379" s="2" customFormat="1" ht="20.100000000000001" customHeight="1" x14ac:dyDescent="0.25"/>
    <row r="380" s="2" customFormat="1" ht="20.100000000000001" customHeight="1" x14ac:dyDescent="0.25"/>
    <row r="381" s="2" customFormat="1" ht="20.100000000000001" customHeight="1" x14ac:dyDescent="0.25"/>
    <row r="382" s="2" customFormat="1" ht="20.100000000000001" customHeight="1" x14ac:dyDescent="0.25"/>
    <row r="383" s="2" customFormat="1" ht="20.100000000000001" customHeight="1" x14ac:dyDescent="0.25"/>
    <row r="384" s="2" customFormat="1" ht="20.100000000000001" customHeight="1" x14ac:dyDescent="0.25"/>
    <row r="385" s="2" customFormat="1" ht="20.100000000000001" customHeight="1" x14ac:dyDescent="0.25"/>
    <row r="386" s="2" customFormat="1" ht="20.100000000000001" customHeight="1" x14ac:dyDescent="0.25"/>
    <row r="387" s="2" customFormat="1" ht="20.100000000000001" customHeight="1" x14ac:dyDescent="0.25"/>
    <row r="388" s="2" customFormat="1" ht="20.100000000000001" customHeight="1" x14ac:dyDescent="0.25"/>
    <row r="389" s="2" customFormat="1" ht="20.100000000000001" customHeight="1" x14ac:dyDescent="0.25"/>
    <row r="390" s="2" customFormat="1" ht="20.100000000000001" customHeight="1" x14ac:dyDescent="0.25"/>
    <row r="391" s="2" customFormat="1" ht="20.100000000000001" customHeight="1" x14ac:dyDescent="0.25"/>
    <row r="392" s="2" customFormat="1" ht="20.100000000000001" customHeight="1" x14ac:dyDescent="0.25"/>
    <row r="393" s="2" customFormat="1" ht="20.100000000000001" customHeight="1" x14ac:dyDescent="0.25"/>
    <row r="394" s="2" customFormat="1" ht="20.100000000000001" customHeight="1" x14ac:dyDescent="0.25"/>
    <row r="395" s="2" customFormat="1" ht="20.100000000000001" customHeight="1" x14ac:dyDescent="0.25"/>
    <row r="396" s="2" customFormat="1" ht="20.100000000000001" customHeight="1" x14ac:dyDescent="0.25"/>
    <row r="397" s="2" customFormat="1" x14ac:dyDescent="0.25"/>
    <row r="398" s="2" customFormat="1" x14ac:dyDescent="0.25"/>
    <row r="399" s="2" customFormat="1" x14ac:dyDescent="0.25"/>
    <row r="400" s="2" customFormat="1" x14ac:dyDescent="0.25"/>
    <row r="401" s="2" customFormat="1" x14ac:dyDescent="0.25"/>
    <row r="402" s="2" customFormat="1" x14ac:dyDescent="0.25"/>
    <row r="403" s="2" customFormat="1" x14ac:dyDescent="0.25"/>
    <row r="404" s="2" customFormat="1" x14ac:dyDescent="0.25"/>
    <row r="405" s="2" customFormat="1" x14ac:dyDescent="0.25"/>
    <row r="406" s="2" customFormat="1" x14ac:dyDescent="0.25"/>
    <row r="407" s="2" customFormat="1" x14ac:dyDescent="0.25"/>
    <row r="408" s="2" customFormat="1" x14ac:dyDescent="0.25"/>
    <row r="409" s="2" customFormat="1" x14ac:dyDescent="0.25"/>
    <row r="410" s="2" customFormat="1" x14ac:dyDescent="0.25"/>
    <row r="411" s="2" customFormat="1" x14ac:dyDescent="0.25"/>
    <row r="412" s="2" customFormat="1" x14ac:dyDescent="0.25"/>
    <row r="413" s="2" customFormat="1" x14ac:dyDescent="0.25"/>
    <row r="414" s="2" customFormat="1" x14ac:dyDescent="0.25"/>
    <row r="415" s="2" customFormat="1" x14ac:dyDescent="0.25"/>
    <row r="416" s="2" customFormat="1" x14ac:dyDescent="0.25"/>
    <row r="417" s="2" customFormat="1" x14ac:dyDescent="0.25"/>
    <row r="418" s="2" customFormat="1" x14ac:dyDescent="0.25"/>
  </sheetData>
  <mergeCells count="27">
    <mergeCell ref="D7:O7"/>
    <mergeCell ref="A1:AZ1"/>
    <mergeCell ref="D3:O3"/>
    <mergeCell ref="D4:O4"/>
    <mergeCell ref="D5:O5"/>
    <mergeCell ref="D6:O6"/>
    <mergeCell ref="A50:AZ50"/>
    <mergeCell ref="D8:O8"/>
    <mergeCell ref="A10:AW10"/>
    <mergeCell ref="C13:F13"/>
    <mergeCell ref="G13:J13"/>
    <mergeCell ref="K13:N13"/>
    <mergeCell ref="O13:R13"/>
    <mergeCell ref="S13:V13"/>
    <mergeCell ref="W13:Z13"/>
    <mergeCell ref="A30:AI30"/>
    <mergeCell ref="C33:D33"/>
    <mergeCell ref="E33:F33"/>
    <mergeCell ref="G33:H33"/>
    <mergeCell ref="I33:J33"/>
    <mergeCell ref="A61:AA61"/>
    <mergeCell ref="C53:F53"/>
    <mergeCell ref="G53:J53"/>
    <mergeCell ref="K53:N53"/>
    <mergeCell ref="O53:R53"/>
    <mergeCell ref="S53:V53"/>
    <mergeCell ref="W53:Z53"/>
  </mergeCells>
  <hyperlinks>
    <hyperlink ref="A2" location="'4-Indice de Edificios'!A1" display="Índice de Edificios" xr:uid="{077556D5-F698-4A0C-9986-0B4637F71CFD}"/>
  </hyperlinks>
  <printOptions horizontalCentered="1"/>
  <pageMargins left="0.39370078740157483" right="0.39370078740157483" top="0.39370078740157483" bottom="0.39370078740157483" header="0.31496062992125984" footer="0.31496062992125984"/>
  <pageSetup scale="27" fitToHeight="2" orientation="landscape" verticalDpi="300" r:id="rId1"/>
  <headerFooter>
    <oddFooter>&amp;L&amp;A&amp;C&amp;D&amp;R&amp;P</oddFooter>
  </headerFooter>
  <drawing r:id="rId2"/>
  <legacyDrawing r:id="rId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B7667-EBF3-4F79-BA5B-EFAD0BBA4717}">
  <sheetPr>
    <pageSetUpPr fitToPage="1"/>
  </sheetPr>
  <dimension ref="A1:AZ419"/>
  <sheetViews>
    <sheetView zoomScale="70" zoomScaleNormal="70" workbookViewId="0">
      <selection activeCell="A2" sqref="A2"/>
    </sheetView>
  </sheetViews>
  <sheetFormatPr baseColWidth="10" defaultColWidth="11.42578125" defaultRowHeight="15" x14ac:dyDescent="0.25"/>
  <cols>
    <col min="1" max="2" width="26.28515625" style="2" customWidth="1"/>
    <col min="3" max="3" width="15.7109375" style="2" customWidth="1"/>
    <col min="4" max="4" width="18.140625" style="127" bestFit="1" customWidth="1"/>
    <col min="5" max="54" width="15.7109375" style="2" customWidth="1"/>
    <col min="55" max="55" width="12.140625" style="2" bestFit="1" customWidth="1"/>
    <col min="56" max="56" width="13.28515625" style="2" bestFit="1" customWidth="1"/>
    <col min="57" max="57" width="11.42578125" style="2"/>
    <col min="58" max="58" width="13.28515625" style="2" bestFit="1" customWidth="1"/>
    <col min="59" max="59" width="14.7109375" style="2" bestFit="1" customWidth="1"/>
    <col min="60" max="60" width="13.28515625" style="2" bestFit="1" customWidth="1"/>
    <col min="61" max="16384" width="11.42578125" style="2"/>
  </cols>
  <sheetData>
    <row r="1" spans="1:52" ht="21.75" thickBot="1" x14ac:dyDescent="0.3">
      <c r="A1" s="230" t="s">
        <v>60</v>
      </c>
      <c r="B1" s="230"/>
      <c r="C1" s="230"/>
      <c r="D1" s="230"/>
      <c r="E1" s="230"/>
      <c r="F1" s="230"/>
      <c r="G1" s="230"/>
      <c r="H1" s="230"/>
      <c r="I1" s="230"/>
      <c r="J1" s="230"/>
      <c r="K1" s="230"/>
      <c r="L1" s="230"/>
      <c r="M1" s="230"/>
      <c r="N1" s="230"/>
      <c r="O1" s="230"/>
      <c r="P1" s="230"/>
      <c r="Q1" s="230"/>
      <c r="R1" s="230"/>
      <c r="S1" s="230"/>
      <c r="T1" s="230"/>
      <c r="U1" s="230"/>
      <c r="V1" s="230"/>
      <c r="W1" s="230"/>
      <c r="X1" s="230"/>
      <c r="Y1" s="230"/>
      <c r="Z1" s="230"/>
      <c r="AA1" s="230"/>
      <c r="AB1" s="230"/>
      <c r="AC1" s="230"/>
      <c r="AD1" s="230"/>
      <c r="AE1" s="230"/>
      <c r="AF1" s="230"/>
      <c r="AG1" s="230"/>
      <c r="AH1" s="230"/>
      <c r="AI1" s="230"/>
      <c r="AJ1" s="230"/>
      <c r="AK1" s="230"/>
      <c r="AL1" s="230"/>
      <c r="AM1" s="230"/>
      <c r="AN1" s="230"/>
      <c r="AO1" s="230"/>
      <c r="AP1" s="230"/>
      <c r="AQ1" s="230"/>
      <c r="AR1" s="230"/>
      <c r="AS1" s="230"/>
      <c r="AT1" s="230"/>
      <c r="AU1" s="230"/>
      <c r="AV1" s="230"/>
      <c r="AW1" s="230"/>
      <c r="AX1" s="230"/>
      <c r="AY1" s="230"/>
      <c r="AZ1" s="230"/>
    </row>
    <row r="2" spans="1:52" ht="21.75" thickBot="1" x14ac:dyDescent="0.3">
      <c r="A2" s="187" t="s">
        <v>240</v>
      </c>
      <c r="B2" s="121"/>
      <c r="C2" s="121"/>
      <c r="D2" s="125"/>
      <c r="E2" s="121"/>
      <c r="F2" s="121"/>
      <c r="G2" s="121"/>
      <c r="H2" s="121"/>
      <c r="I2" s="121"/>
      <c r="J2" s="121"/>
      <c r="K2" s="121"/>
      <c r="L2" s="121"/>
      <c r="M2" s="121"/>
      <c r="N2" s="121"/>
      <c r="O2" s="121"/>
      <c r="P2" s="121"/>
      <c r="Q2" s="121"/>
      <c r="R2" s="121"/>
      <c r="S2" s="121"/>
      <c r="T2" s="121"/>
      <c r="U2" s="121"/>
      <c r="V2" s="121"/>
      <c r="W2" s="121"/>
      <c r="X2" s="121"/>
      <c r="Y2" s="121"/>
      <c r="Z2" s="121"/>
      <c r="AA2" s="121"/>
      <c r="AB2" s="121"/>
      <c r="AC2" s="121"/>
      <c r="AD2" s="121"/>
      <c r="AE2" s="121"/>
      <c r="AF2" s="121"/>
      <c r="AG2" s="121"/>
      <c r="AH2" s="121"/>
      <c r="AI2" s="121"/>
      <c r="AJ2" s="121"/>
      <c r="AK2" s="121"/>
      <c r="AL2" s="121"/>
      <c r="AM2" s="121"/>
      <c r="AN2" s="121"/>
      <c r="AO2" s="121"/>
      <c r="AP2" s="121"/>
      <c r="AQ2" s="121"/>
      <c r="AR2" s="121"/>
      <c r="AS2" s="121"/>
      <c r="AT2" s="121"/>
      <c r="AU2" s="121"/>
      <c r="AV2" s="121"/>
      <c r="AW2" s="121"/>
    </row>
    <row r="3" spans="1:52" ht="20.100000000000001" customHeight="1" x14ac:dyDescent="0.25">
      <c r="A3" s="11" t="s">
        <v>12</v>
      </c>
      <c r="B3" s="11"/>
      <c r="C3" s="11"/>
      <c r="D3" s="237" t="str">
        <f>IF('3-Datos generales'!H11="","",'3-Datos generales'!H11)</f>
        <v xml:space="preserve">Universidad Nacional </v>
      </c>
      <c r="E3" s="237"/>
      <c r="F3" s="237"/>
      <c r="G3" s="237"/>
      <c r="H3" s="237"/>
      <c r="I3" s="237"/>
      <c r="J3" s="237"/>
      <c r="K3" s="237"/>
      <c r="L3" s="237"/>
      <c r="M3" s="237"/>
      <c r="N3" s="237"/>
      <c r="O3" s="237"/>
    </row>
    <row r="4" spans="1:52" ht="20.100000000000001" customHeight="1" x14ac:dyDescent="0.25">
      <c r="A4" s="11" t="s">
        <v>11</v>
      </c>
      <c r="B4" s="11"/>
      <c r="C4" s="11"/>
      <c r="D4" s="229" t="s">
        <v>246</v>
      </c>
      <c r="E4" s="229"/>
      <c r="F4" s="229"/>
      <c r="G4" s="229"/>
      <c r="H4" s="229"/>
      <c r="I4" s="229"/>
      <c r="J4" s="229"/>
      <c r="K4" s="229"/>
      <c r="L4" s="229"/>
      <c r="M4" s="229"/>
      <c r="N4" s="229"/>
      <c r="O4" s="229"/>
    </row>
    <row r="5" spans="1:52" ht="20.100000000000001" customHeight="1" x14ac:dyDescent="0.25">
      <c r="A5" s="11" t="s">
        <v>56</v>
      </c>
      <c r="B5" s="11"/>
      <c r="C5" s="11"/>
      <c r="D5" s="229">
        <v>13</v>
      </c>
      <c r="E5" s="229"/>
      <c r="F5" s="229"/>
      <c r="G5" s="229"/>
      <c r="H5" s="229"/>
      <c r="I5" s="229"/>
      <c r="J5" s="229"/>
      <c r="K5" s="229"/>
      <c r="L5" s="229"/>
      <c r="M5" s="229"/>
      <c r="N5" s="229"/>
      <c r="O5" s="229"/>
      <c r="P5" s="9"/>
      <c r="Q5" s="9"/>
      <c r="R5" s="9"/>
      <c r="S5" s="9"/>
      <c r="T5" s="9"/>
      <c r="U5" s="9"/>
      <c r="V5" s="9"/>
      <c r="W5" s="9"/>
      <c r="X5" s="9"/>
      <c r="Y5" s="9"/>
      <c r="Z5" s="9"/>
      <c r="AA5" s="9"/>
      <c r="AB5" s="9"/>
      <c r="AC5" s="9"/>
      <c r="AD5" s="9"/>
      <c r="AE5" s="9"/>
      <c r="AF5" s="9"/>
      <c r="AG5" s="9"/>
      <c r="AH5" s="9"/>
      <c r="AI5" s="9"/>
    </row>
    <row r="6" spans="1:52" ht="20.100000000000001" customHeight="1" x14ac:dyDescent="0.25">
      <c r="A6" s="122" t="s">
        <v>32</v>
      </c>
      <c r="B6" s="122"/>
      <c r="C6" s="122"/>
      <c r="D6" s="238">
        <v>2025</v>
      </c>
      <c r="E6" s="238"/>
      <c r="F6" s="238"/>
      <c r="G6" s="238"/>
      <c r="H6" s="238"/>
      <c r="I6" s="238"/>
      <c r="J6" s="238"/>
      <c r="K6" s="238"/>
      <c r="L6" s="238"/>
      <c r="M6" s="238"/>
      <c r="N6" s="238"/>
      <c r="O6" s="238"/>
      <c r="AJ6" s="17"/>
      <c r="AK6" s="17"/>
      <c r="AL6" s="17"/>
      <c r="AM6" s="17"/>
      <c r="AN6" s="17"/>
      <c r="AO6" s="17"/>
      <c r="AP6" s="17"/>
      <c r="AQ6" s="17"/>
      <c r="AR6" s="17"/>
      <c r="AS6" s="17"/>
      <c r="AT6" s="17"/>
      <c r="AU6" s="17"/>
      <c r="AV6" s="17"/>
      <c r="AW6" s="17"/>
    </row>
    <row r="7" spans="1:52" ht="20.100000000000001" customHeight="1" x14ac:dyDescent="0.25">
      <c r="A7" s="122" t="s">
        <v>13</v>
      </c>
      <c r="B7" s="122"/>
      <c r="C7" s="122"/>
      <c r="D7" s="228">
        <v>45698</v>
      </c>
      <c r="E7" s="229"/>
      <c r="F7" s="229"/>
      <c r="G7" s="229"/>
      <c r="H7" s="229"/>
      <c r="I7" s="229"/>
      <c r="J7" s="229"/>
      <c r="K7" s="229"/>
      <c r="L7" s="229"/>
      <c r="M7" s="229"/>
      <c r="N7" s="229"/>
      <c r="O7" s="229"/>
      <c r="AJ7" s="17"/>
      <c r="AK7" s="17"/>
      <c r="AL7" s="17"/>
      <c r="AM7" s="17"/>
      <c r="AN7" s="17"/>
      <c r="AO7" s="17"/>
      <c r="AP7" s="17"/>
      <c r="AQ7" s="17"/>
      <c r="AR7" s="17"/>
      <c r="AS7" s="17"/>
      <c r="AT7" s="17"/>
      <c r="AU7" s="17"/>
      <c r="AV7" s="17"/>
      <c r="AW7" s="17"/>
    </row>
    <row r="8" spans="1:52" ht="20.100000000000001" customHeight="1" x14ac:dyDescent="0.25">
      <c r="A8" s="122" t="s">
        <v>33</v>
      </c>
      <c r="B8" s="122"/>
      <c r="C8" s="122"/>
      <c r="D8" s="229" t="s">
        <v>241</v>
      </c>
      <c r="E8" s="229"/>
      <c r="F8" s="229"/>
      <c r="G8" s="229"/>
      <c r="H8" s="229"/>
      <c r="I8" s="229"/>
      <c r="J8" s="229"/>
      <c r="K8" s="229"/>
      <c r="L8" s="229"/>
      <c r="M8" s="229"/>
      <c r="N8" s="229"/>
      <c r="O8" s="229"/>
      <c r="AJ8" s="17"/>
      <c r="AK8" s="17"/>
      <c r="AL8" s="17"/>
      <c r="AM8" s="17"/>
      <c r="AN8" s="17"/>
      <c r="AO8" s="17"/>
      <c r="AP8" s="17"/>
      <c r="AQ8" s="17"/>
      <c r="AR8" s="17"/>
      <c r="AS8" s="17"/>
      <c r="AT8" s="17"/>
      <c r="AU8" s="17"/>
      <c r="AV8" s="17"/>
      <c r="AW8" s="17"/>
    </row>
    <row r="9" spans="1:52" ht="20.100000000000001" customHeight="1" x14ac:dyDescent="0.25">
      <c r="A9" s="122"/>
      <c r="B9" s="122"/>
      <c r="C9" s="122"/>
      <c r="D9" s="126"/>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row>
    <row r="10" spans="1:52" ht="21" x14ac:dyDescent="0.25">
      <c r="A10" s="230" t="s">
        <v>37</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c r="AW10" s="230"/>
    </row>
    <row r="11" spans="1:52" ht="20.100000000000001" customHeight="1" x14ac:dyDescent="0.25"/>
    <row r="12" spans="1:52" ht="20.100000000000001" customHeight="1" thickBot="1" x14ac:dyDescent="0.3"/>
    <row r="13" spans="1:52" s="16" customFormat="1" ht="20.100000000000001" customHeight="1" x14ac:dyDescent="0.25">
      <c r="A13" s="120" t="s">
        <v>43</v>
      </c>
      <c r="B13" s="174"/>
      <c r="C13" s="248" t="s">
        <v>22</v>
      </c>
      <c r="D13" s="249"/>
      <c r="E13" s="249"/>
      <c r="F13" s="256"/>
      <c r="G13" s="253" t="s">
        <v>141</v>
      </c>
      <c r="H13" s="254"/>
      <c r="I13" s="254"/>
      <c r="J13" s="257"/>
      <c r="K13" s="248" t="s">
        <v>24</v>
      </c>
      <c r="L13" s="249"/>
      <c r="M13" s="249"/>
      <c r="N13" s="256"/>
      <c r="O13" s="253" t="s">
        <v>34</v>
      </c>
      <c r="P13" s="254"/>
      <c r="Q13" s="254"/>
      <c r="R13" s="257"/>
      <c r="S13" s="248" t="s">
        <v>35</v>
      </c>
      <c r="T13" s="249"/>
      <c r="U13" s="249"/>
      <c r="V13" s="256"/>
      <c r="W13" s="253" t="s">
        <v>157</v>
      </c>
      <c r="X13" s="254"/>
      <c r="Y13" s="254"/>
      <c r="Z13" s="255"/>
    </row>
    <row r="14" spans="1:52" s="16" customFormat="1" ht="75" x14ac:dyDescent="0.25">
      <c r="A14" s="120" t="s">
        <v>0</v>
      </c>
      <c r="B14" s="173" t="s">
        <v>169</v>
      </c>
      <c r="C14" s="60" t="s">
        <v>50</v>
      </c>
      <c r="D14" s="85" t="s">
        <v>52</v>
      </c>
      <c r="E14" s="118" t="s">
        <v>79</v>
      </c>
      <c r="F14" s="118" t="s">
        <v>78</v>
      </c>
      <c r="G14" s="64" t="s">
        <v>50</v>
      </c>
      <c r="H14" s="119" t="s">
        <v>52</v>
      </c>
      <c r="I14" s="119" t="s">
        <v>79</v>
      </c>
      <c r="J14" s="119" t="s">
        <v>78</v>
      </c>
      <c r="K14" s="60" t="s">
        <v>50</v>
      </c>
      <c r="L14" s="118" t="s">
        <v>52</v>
      </c>
      <c r="M14" s="118" t="s">
        <v>79</v>
      </c>
      <c r="N14" s="118" t="s">
        <v>78</v>
      </c>
      <c r="O14" s="64" t="s">
        <v>50</v>
      </c>
      <c r="P14" s="119" t="s">
        <v>52</v>
      </c>
      <c r="Q14" s="119" t="s">
        <v>79</v>
      </c>
      <c r="R14" s="119" t="s">
        <v>78</v>
      </c>
      <c r="S14" s="60" t="s">
        <v>50</v>
      </c>
      <c r="T14" s="118" t="s">
        <v>52</v>
      </c>
      <c r="U14" s="118" t="s">
        <v>79</v>
      </c>
      <c r="V14" s="118" t="s">
        <v>78</v>
      </c>
      <c r="W14" s="64" t="s">
        <v>50</v>
      </c>
      <c r="X14" s="119" t="s">
        <v>52</v>
      </c>
      <c r="Y14" s="119" t="s">
        <v>79</v>
      </c>
      <c r="Z14" s="119" t="s">
        <v>78</v>
      </c>
    </row>
    <row r="15" spans="1:52" s="1" customFormat="1" ht="18" customHeight="1" x14ac:dyDescent="0.25">
      <c r="A15" s="4" t="s">
        <v>15</v>
      </c>
      <c r="B15" s="178"/>
      <c r="C15" s="192">
        <v>1195.1053571428572</v>
      </c>
      <c r="D15" s="193">
        <v>669259</v>
      </c>
      <c r="E15" s="84">
        <v>6027.8099999999995</v>
      </c>
      <c r="F15" s="81">
        <f>IF(C15=0," ",E15/C15)</f>
        <v>5.043747786731295</v>
      </c>
      <c r="G15" s="83"/>
      <c r="H15" s="97"/>
      <c r="I15" s="84"/>
      <c r="J15" s="81" t="str">
        <f>IF(G15=0," ",I15/G15)</f>
        <v xml:space="preserve"> </v>
      </c>
      <c r="K15" s="83"/>
      <c r="L15" s="97"/>
      <c r="M15" s="84"/>
      <c r="N15" s="5" t="str">
        <f>IF(K15=0,"",M15/K15)</f>
        <v/>
      </c>
      <c r="O15" s="83"/>
      <c r="P15" s="97"/>
      <c r="Q15" s="84"/>
      <c r="R15" s="5" t="str">
        <f>IF(O15=0,"",Q15/O15)</f>
        <v/>
      </c>
      <c r="S15" s="83"/>
      <c r="T15" s="97"/>
      <c r="U15" s="84"/>
      <c r="V15" s="5" t="str">
        <f>IF(S15=0,"",U15/S15)</f>
        <v/>
      </c>
      <c r="W15" s="83"/>
      <c r="X15" s="97"/>
      <c r="Y15" s="84"/>
      <c r="Z15" s="81" t="str">
        <f>IF(W15=""," ",Y15/W15)</f>
        <v xml:space="preserve"> </v>
      </c>
    </row>
    <row r="16" spans="1:52" s="1" customFormat="1" ht="18" customHeight="1" x14ac:dyDescent="0.25">
      <c r="A16" s="6" t="s">
        <v>1</v>
      </c>
      <c r="B16" s="182"/>
      <c r="C16" s="192">
        <v>1399.7754385964913</v>
      </c>
      <c r="D16" s="193">
        <v>797872</v>
      </c>
      <c r="E16" s="84">
        <v>12551.540000000003</v>
      </c>
      <c r="F16" s="81">
        <f t="shared" ref="F16:F26" si="0">IF(C16=0," ",E16/C16)</f>
        <v>8.966824001844909</v>
      </c>
      <c r="G16" s="83"/>
      <c r="H16" s="97"/>
      <c r="I16" s="84"/>
      <c r="J16" s="81" t="str">
        <f t="shared" ref="J16:J26" si="1">IF(G16=0," ",I16/G16)</f>
        <v xml:space="preserve"> </v>
      </c>
      <c r="K16" s="83"/>
      <c r="L16" s="97"/>
      <c r="M16" s="84"/>
      <c r="N16" s="5" t="str">
        <f t="shared" ref="N16:N26" si="2">IF(K16=0,"",M16/K16)</f>
        <v/>
      </c>
      <c r="O16" s="83"/>
      <c r="P16" s="97"/>
      <c r="Q16" s="84"/>
      <c r="R16" s="5" t="str">
        <f t="shared" ref="R16:R26" si="3">IF(O16=0,"",Q16/O16)</f>
        <v/>
      </c>
      <c r="S16" s="83"/>
      <c r="T16" s="97"/>
      <c r="U16" s="84"/>
      <c r="V16" s="5" t="str">
        <f t="shared" ref="V16:V26" si="4">IF(S16=0,"",U16/S16)</f>
        <v/>
      </c>
      <c r="W16" s="83"/>
      <c r="X16" s="97"/>
      <c r="Y16" s="84"/>
      <c r="Z16" s="81" t="str">
        <f t="shared" ref="Z16:Z26" si="5">IF(W16=""," ",Y16/W16)</f>
        <v xml:space="preserve"> </v>
      </c>
    </row>
    <row r="17" spans="1:35" s="1" customFormat="1" ht="18" customHeight="1" x14ac:dyDescent="0.25">
      <c r="A17" s="6" t="s">
        <v>2</v>
      </c>
      <c r="B17" s="182"/>
      <c r="C17" s="192">
        <v>2417.3885135135133</v>
      </c>
      <c r="D17" s="193">
        <v>1431094</v>
      </c>
      <c r="E17" s="84">
        <v>13043.660000000002</v>
      </c>
      <c r="F17" s="81">
        <f t="shared" si="0"/>
        <v>5.3957648624059651</v>
      </c>
      <c r="G17" s="83"/>
      <c r="H17" s="97"/>
      <c r="I17" s="84"/>
      <c r="J17" s="81" t="str">
        <f t="shared" si="1"/>
        <v xml:space="preserve"> </v>
      </c>
      <c r="K17" s="83"/>
      <c r="L17" s="97"/>
      <c r="M17" s="84"/>
      <c r="N17" s="5" t="str">
        <f t="shared" si="2"/>
        <v/>
      </c>
      <c r="O17" s="83"/>
      <c r="P17" s="97"/>
      <c r="Q17" s="84"/>
      <c r="R17" s="5" t="str">
        <f t="shared" si="3"/>
        <v/>
      </c>
      <c r="S17" s="83"/>
      <c r="T17" s="97"/>
      <c r="U17" s="84"/>
      <c r="V17" s="5" t="str">
        <f t="shared" si="4"/>
        <v/>
      </c>
      <c r="W17" s="83"/>
      <c r="X17" s="97"/>
      <c r="Y17" s="84"/>
      <c r="Z17" s="81" t="str">
        <f t="shared" si="5"/>
        <v xml:space="preserve"> </v>
      </c>
    </row>
    <row r="18" spans="1:35" s="1" customFormat="1" ht="18" customHeight="1" x14ac:dyDescent="0.25">
      <c r="A18" s="6" t="s">
        <v>3</v>
      </c>
      <c r="B18" s="182"/>
      <c r="C18" s="192">
        <v>2244.543057996485</v>
      </c>
      <c r="D18" s="193">
        <v>1277145</v>
      </c>
      <c r="E18" s="84">
        <v>15204.91</v>
      </c>
      <c r="F18" s="81">
        <f t="shared" si="0"/>
        <v>6.774167216721672</v>
      </c>
      <c r="G18" s="83"/>
      <c r="H18" s="97"/>
      <c r="I18" s="84"/>
      <c r="J18" s="81" t="str">
        <f t="shared" si="1"/>
        <v xml:space="preserve"> </v>
      </c>
      <c r="K18" s="83"/>
      <c r="L18" s="97"/>
      <c r="M18" s="84"/>
      <c r="N18" s="5" t="str">
        <f t="shared" si="2"/>
        <v/>
      </c>
      <c r="O18" s="83"/>
      <c r="P18" s="97"/>
      <c r="Q18" s="84"/>
      <c r="R18" s="5" t="str">
        <f t="shared" si="3"/>
        <v/>
      </c>
      <c r="S18" s="83"/>
      <c r="T18" s="97"/>
      <c r="U18" s="84"/>
      <c r="V18" s="5" t="str">
        <f t="shared" si="4"/>
        <v/>
      </c>
      <c r="W18" s="83"/>
      <c r="X18" s="97"/>
      <c r="Y18" s="84"/>
      <c r="Z18" s="81" t="str">
        <f t="shared" si="5"/>
        <v xml:space="preserve"> </v>
      </c>
    </row>
    <row r="19" spans="1:35" s="1" customFormat="1" ht="18" customHeight="1" x14ac:dyDescent="0.25">
      <c r="A19" s="6" t="s">
        <v>4</v>
      </c>
      <c r="B19" s="182"/>
      <c r="C19" s="192">
        <v>2866.6990825688072</v>
      </c>
      <c r="D19" s="193">
        <v>1562351</v>
      </c>
      <c r="E19" s="84">
        <v>13827.330000000002</v>
      </c>
      <c r="F19" s="81">
        <f t="shared" si="0"/>
        <v>4.8234326665390821</v>
      </c>
      <c r="G19" s="83"/>
      <c r="H19" s="97"/>
      <c r="I19" s="84"/>
      <c r="J19" s="81" t="str">
        <f t="shared" si="1"/>
        <v xml:space="preserve"> </v>
      </c>
      <c r="K19" s="83"/>
      <c r="L19" s="97"/>
      <c r="M19" s="84"/>
      <c r="N19" s="5" t="str">
        <f t="shared" si="2"/>
        <v/>
      </c>
      <c r="O19" s="83"/>
      <c r="P19" s="97"/>
      <c r="Q19" s="84"/>
      <c r="R19" s="5" t="str">
        <f t="shared" si="3"/>
        <v/>
      </c>
      <c r="S19" s="83"/>
      <c r="T19" s="97"/>
      <c r="U19" s="84"/>
      <c r="V19" s="5" t="str">
        <f t="shared" si="4"/>
        <v/>
      </c>
      <c r="W19" s="83"/>
      <c r="X19" s="97"/>
      <c r="Y19" s="84"/>
      <c r="Z19" s="81" t="str">
        <f t="shared" si="5"/>
        <v xml:space="preserve"> </v>
      </c>
    </row>
    <row r="20" spans="1:35" s="1" customFormat="1" ht="18" customHeight="1" x14ac:dyDescent="0.25">
      <c r="A20" s="6" t="s">
        <v>5</v>
      </c>
      <c r="B20" s="182"/>
      <c r="C20" s="192">
        <v>2531.2264150943397</v>
      </c>
      <c r="D20" s="193">
        <v>1341550</v>
      </c>
      <c r="E20" s="84">
        <v>16021.3</v>
      </c>
      <c r="F20" s="81">
        <f t="shared" si="0"/>
        <v>6.3294614438522601</v>
      </c>
      <c r="G20" s="83"/>
      <c r="H20" s="97"/>
      <c r="I20" s="84"/>
      <c r="J20" s="81" t="str">
        <f t="shared" si="1"/>
        <v xml:space="preserve"> </v>
      </c>
      <c r="K20" s="83"/>
      <c r="L20" s="97"/>
      <c r="M20" s="84"/>
      <c r="N20" s="5" t="str">
        <f t="shared" si="2"/>
        <v/>
      </c>
      <c r="O20" s="83"/>
      <c r="P20" s="97"/>
      <c r="Q20" s="84"/>
      <c r="R20" s="5" t="str">
        <f t="shared" si="3"/>
        <v/>
      </c>
      <c r="S20" s="83"/>
      <c r="T20" s="97"/>
      <c r="U20" s="84"/>
      <c r="V20" s="5" t="str">
        <f t="shared" si="4"/>
        <v/>
      </c>
      <c r="W20" s="83"/>
      <c r="X20" s="97"/>
      <c r="Y20" s="84"/>
      <c r="Z20" s="81" t="str">
        <f t="shared" si="5"/>
        <v xml:space="preserve"> </v>
      </c>
    </row>
    <row r="21" spans="1:35" s="1" customFormat="1" ht="18" customHeight="1" x14ac:dyDescent="0.25">
      <c r="A21" s="4" t="s">
        <v>6</v>
      </c>
      <c r="B21" s="178"/>
      <c r="C21" s="192">
        <v>1700.796963946869</v>
      </c>
      <c r="D21" s="193">
        <v>896320</v>
      </c>
      <c r="E21" s="84">
        <v>8131.9999999999991</v>
      </c>
      <c r="F21" s="81">
        <f t="shared" si="0"/>
        <v>4.7812879328811135</v>
      </c>
      <c r="G21" s="83"/>
      <c r="H21" s="97"/>
      <c r="I21" s="84"/>
      <c r="J21" s="81" t="str">
        <f t="shared" si="1"/>
        <v xml:space="preserve"> </v>
      </c>
      <c r="K21" s="83"/>
      <c r="L21" s="97"/>
      <c r="M21" s="84"/>
      <c r="N21" s="5" t="str">
        <f t="shared" si="2"/>
        <v/>
      </c>
      <c r="O21" s="83"/>
      <c r="P21" s="97"/>
      <c r="Q21" s="84"/>
      <c r="R21" s="5" t="str">
        <f t="shared" si="3"/>
        <v/>
      </c>
      <c r="S21" s="83"/>
      <c r="T21" s="97"/>
      <c r="U21" s="84"/>
      <c r="V21" s="5" t="str">
        <f t="shared" si="4"/>
        <v/>
      </c>
      <c r="W21" s="83"/>
      <c r="X21" s="97"/>
      <c r="Y21" s="84"/>
      <c r="Z21" s="81" t="str">
        <f t="shared" si="5"/>
        <v xml:space="preserve"> </v>
      </c>
    </row>
    <row r="22" spans="1:35" s="1" customFormat="1" ht="18" customHeight="1" x14ac:dyDescent="0.25">
      <c r="A22" s="6" t="s">
        <v>16</v>
      </c>
      <c r="B22" s="182"/>
      <c r="C22" s="192">
        <v>3153.9820466786355</v>
      </c>
      <c r="D22" s="193">
        <v>1756768</v>
      </c>
      <c r="E22" s="84">
        <v>19539.3</v>
      </c>
      <c r="F22" s="81">
        <f t="shared" si="0"/>
        <v>6.1951208696879725</v>
      </c>
      <c r="G22" s="83"/>
      <c r="H22" s="97"/>
      <c r="I22" s="84"/>
      <c r="J22" s="81" t="str">
        <f t="shared" si="1"/>
        <v xml:space="preserve"> </v>
      </c>
      <c r="K22" s="83"/>
      <c r="L22" s="97"/>
      <c r="M22" s="84"/>
      <c r="N22" s="5" t="str">
        <f t="shared" si="2"/>
        <v/>
      </c>
      <c r="O22" s="83"/>
      <c r="P22" s="97"/>
      <c r="Q22" s="84"/>
      <c r="R22" s="5" t="str">
        <f t="shared" si="3"/>
        <v/>
      </c>
      <c r="S22" s="83"/>
      <c r="T22" s="97"/>
      <c r="U22" s="84"/>
      <c r="V22" s="5" t="str">
        <f t="shared" si="4"/>
        <v/>
      </c>
      <c r="W22" s="83"/>
      <c r="X22" s="97"/>
      <c r="Y22" s="84"/>
      <c r="Z22" s="81" t="str">
        <f t="shared" si="5"/>
        <v xml:space="preserve"> </v>
      </c>
    </row>
    <row r="23" spans="1:35" s="1" customFormat="1" ht="18" customHeight="1" x14ac:dyDescent="0.25">
      <c r="A23" s="4" t="s">
        <v>7</v>
      </c>
      <c r="B23" s="178"/>
      <c r="C23" s="192">
        <v>3244.1063829787236</v>
      </c>
      <c r="D23" s="193">
        <v>1829676</v>
      </c>
      <c r="E23" s="84">
        <v>19000.2</v>
      </c>
      <c r="F23" s="81">
        <f t="shared" si="0"/>
        <v>5.8568362923271664</v>
      </c>
      <c r="G23" s="83"/>
      <c r="H23" s="97"/>
      <c r="I23" s="84"/>
      <c r="J23" s="81" t="str">
        <f t="shared" si="1"/>
        <v xml:space="preserve"> </v>
      </c>
      <c r="K23" s="83"/>
      <c r="L23" s="97"/>
      <c r="M23" s="84"/>
      <c r="N23" s="5" t="str">
        <f t="shared" si="2"/>
        <v/>
      </c>
      <c r="O23" s="83"/>
      <c r="P23" s="97"/>
      <c r="Q23" s="84"/>
      <c r="R23" s="5" t="str">
        <f t="shared" si="3"/>
        <v/>
      </c>
      <c r="S23" s="83"/>
      <c r="T23" s="97"/>
      <c r="U23" s="84"/>
      <c r="V23" s="5" t="str">
        <f t="shared" si="4"/>
        <v/>
      </c>
      <c r="W23" s="83"/>
      <c r="X23" s="97"/>
      <c r="Y23" s="84"/>
      <c r="Z23" s="81" t="str">
        <f t="shared" si="5"/>
        <v xml:space="preserve"> </v>
      </c>
    </row>
    <row r="24" spans="1:35" s="1" customFormat="1" ht="18" customHeight="1" x14ac:dyDescent="0.25">
      <c r="A24" s="6" t="s">
        <v>8</v>
      </c>
      <c r="B24" s="182"/>
      <c r="C24" s="192">
        <v>4518.8219424460431</v>
      </c>
      <c r="D24" s="193">
        <v>2512465</v>
      </c>
      <c r="E24" s="84">
        <v>18081.900000000001</v>
      </c>
      <c r="F24" s="81">
        <f t="shared" si="0"/>
        <v>4.0014632641648742</v>
      </c>
      <c r="G24" s="83"/>
      <c r="H24" s="97"/>
      <c r="I24" s="84"/>
      <c r="J24" s="81" t="str">
        <f t="shared" si="1"/>
        <v xml:space="preserve"> </v>
      </c>
      <c r="K24" s="83"/>
      <c r="L24" s="97"/>
      <c r="M24" s="84"/>
      <c r="N24" s="5" t="str">
        <f t="shared" si="2"/>
        <v/>
      </c>
      <c r="O24" s="83"/>
      <c r="P24" s="97"/>
      <c r="Q24" s="84"/>
      <c r="R24" s="5" t="str">
        <f t="shared" si="3"/>
        <v/>
      </c>
      <c r="S24" s="83"/>
      <c r="T24" s="97"/>
      <c r="U24" s="84"/>
      <c r="V24" s="5" t="str">
        <f t="shared" si="4"/>
        <v/>
      </c>
      <c r="W24" s="83"/>
      <c r="X24" s="97"/>
      <c r="Y24" s="84"/>
      <c r="Z24" s="81" t="str">
        <f t="shared" si="5"/>
        <v xml:space="preserve"> </v>
      </c>
    </row>
    <row r="25" spans="1:35" s="1" customFormat="1" ht="18" customHeight="1" x14ac:dyDescent="0.25">
      <c r="A25" s="4" t="s">
        <v>9</v>
      </c>
      <c r="B25" s="178"/>
      <c r="C25" s="192">
        <v>2785.2637168141591</v>
      </c>
      <c r="D25" s="193">
        <v>1573674</v>
      </c>
      <c r="E25" s="84">
        <v>13762.1</v>
      </c>
      <c r="F25" s="81">
        <f t="shared" si="0"/>
        <v>4.9410402027357643</v>
      </c>
      <c r="G25" s="83"/>
      <c r="H25" s="97"/>
      <c r="I25" s="84"/>
      <c r="J25" s="81" t="str">
        <f t="shared" si="1"/>
        <v xml:space="preserve"> </v>
      </c>
      <c r="K25" s="83"/>
      <c r="L25" s="97"/>
      <c r="M25" s="84"/>
      <c r="N25" s="5" t="str">
        <f t="shared" si="2"/>
        <v/>
      </c>
      <c r="O25" s="83"/>
      <c r="P25" s="97"/>
      <c r="Q25" s="84"/>
      <c r="R25" s="5" t="str">
        <f t="shared" si="3"/>
        <v/>
      </c>
      <c r="S25" s="83"/>
      <c r="T25" s="97"/>
      <c r="U25" s="84"/>
      <c r="V25" s="5" t="str">
        <f t="shared" si="4"/>
        <v/>
      </c>
      <c r="W25" s="83"/>
      <c r="X25" s="97"/>
      <c r="Y25" s="84"/>
      <c r="Z25" s="81" t="str">
        <f t="shared" si="5"/>
        <v xml:space="preserve"> </v>
      </c>
    </row>
    <row r="26" spans="1:35" s="1" customFormat="1" ht="18" customHeight="1" x14ac:dyDescent="0.25">
      <c r="A26" s="6" t="s">
        <v>10</v>
      </c>
      <c r="B26" s="182"/>
      <c r="C26" s="192">
        <v>1011.7881508078995</v>
      </c>
      <c r="D26" s="193">
        <v>563566</v>
      </c>
      <c r="E26" s="84">
        <v>3150.8</v>
      </c>
      <c r="F26" s="81">
        <f t="shared" si="0"/>
        <v>3.1140906300238127</v>
      </c>
      <c r="G26" s="83"/>
      <c r="H26" s="97"/>
      <c r="I26" s="84"/>
      <c r="J26" s="81" t="str">
        <f t="shared" si="1"/>
        <v xml:space="preserve"> </v>
      </c>
      <c r="K26" s="83"/>
      <c r="L26" s="97"/>
      <c r="M26" s="84"/>
      <c r="N26" s="5" t="str">
        <f t="shared" si="2"/>
        <v/>
      </c>
      <c r="O26" s="83"/>
      <c r="P26" s="97"/>
      <c r="Q26" s="84"/>
      <c r="R26" s="5" t="str">
        <f t="shared" si="3"/>
        <v/>
      </c>
      <c r="S26" s="83"/>
      <c r="T26" s="97"/>
      <c r="U26" s="84"/>
      <c r="V26" s="5" t="str">
        <f t="shared" si="4"/>
        <v/>
      </c>
      <c r="W26" s="83"/>
      <c r="X26" s="97"/>
      <c r="Y26" s="84"/>
      <c r="Z26" s="81" t="str">
        <f t="shared" si="5"/>
        <v xml:space="preserve"> </v>
      </c>
    </row>
    <row r="27" spans="1:35" s="11" customFormat="1" ht="18" customHeight="1" x14ac:dyDescent="0.25">
      <c r="A27" s="59" t="s">
        <v>30</v>
      </c>
      <c r="B27" s="175"/>
      <c r="C27" s="61">
        <f>IF(SUM(C15:C26)=0,0,SUM(C15:C26))</f>
        <v>29069.497068584824</v>
      </c>
      <c r="D27" s="98">
        <f t="shared" ref="D27:Z27" si="6">IF(SUM(D15:D26)=0,0,SUM(D15:D26))</f>
        <v>16211740</v>
      </c>
      <c r="E27" s="10">
        <f t="shared" si="6"/>
        <v>158342.85</v>
      </c>
      <c r="F27" s="10">
        <f t="shared" si="6"/>
        <v>66.22323716991589</v>
      </c>
      <c r="G27" s="65">
        <f t="shared" si="6"/>
        <v>0</v>
      </c>
      <c r="H27" s="99">
        <f t="shared" si="6"/>
        <v>0</v>
      </c>
      <c r="I27" s="65">
        <f t="shared" si="6"/>
        <v>0</v>
      </c>
      <c r="J27" s="65">
        <f t="shared" si="6"/>
        <v>0</v>
      </c>
      <c r="K27" s="61">
        <f t="shared" si="6"/>
        <v>0</v>
      </c>
      <c r="L27" s="100">
        <f t="shared" si="6"/>
        <v>0</v>
      </c>
      <c r="M27" s="61">
        <f t="shared" si="6"/>
        <v>0</v>
      </c>
      <c r="N27" s="61">
        <f t="shared" si="6"/>
        <v>0</v>
      </c>
      <c r="O27" s="123">
        <f t="shared" si="6"/>
        <v>0</v>
      </c>
      <c r="P27" s="100">
        <f t="shared" si="6"/>
        <v>0</v>
      </c>
      <c r="Q27" s="61">
        <f t="shared" si="6"/>
        <v>0</v>
      </c>
      <c r="R27" s="61">
        <f t="shared" si="6"/>
        <v>0</v>
      </c>
      <c r="S27" s="123">
        <f t="shared" si="6"/>
        <v>0</v>
      </c>
      <c r="T27" s="100">
        <f t="shared" si="6"/>
        <v>0</v>
      </c>
      <c r="U27" s="61">
        <f t="shared" si="6"/>
        <v>0</v>
      </c>
      <c r="V27" s="61">
        <f t="shared" si="6"/>
        <v>0</v>
      </c>
      <c r="W27" s="65">
        <f t="shared" si="6"/>
        <v>0</v>
      </c>
      <c r="X27" s="99">
        <f t="shared" si="6"/>
        <v>0</v>
      </c>
      <c r="Y27" s="65">
        <f t="shared" si="6"/>
        <v>0</v>
      </c>
      <c r="Z27" s="65">
        <f t="shared" si="6"/>
        <v>0</v>
      </c>
    </row>
    <row r="28" spans="1:35" s="11" customFormat="1" ht="18" customHeight="1" thickBot="1" x14ac:dyDescent="0.3">
      <c r="A28" s="59" t="s">
        <v>31</v>
      </c>
      <c r="B28" s="62">
        <f>IF(SUM(B15:B26)&gt;0,AVERAGE(B15:B26),0)</f>
        <v>0</v>
      </c>
      <c r="C28" s="62">
        <f>IF(SUM(C15:C26)&gt;0,AVERAGE(C15:C26),0)</f>
        <v>2422.4580890487355</v>
      </c>
      <c r="D28" s="62">
        <f t="shared" ref="D28:F28" si="7">IF(SUM(D15:D26)&gt;0,AVERAGE(D15:D26),0)</f>
        <v>1350978.3333333333</v>
      </c>
      <c r="E28" s="62">
        <f t="shared" si="7"/>
        <v>13195.237500000001</v>
      </c>
      <c r="F28" s="62">
        <f t="shared" si="7"/>
        <v>5.5186030974929912</v>
      </c>
      <c r="G28" s="66">
        <f>IF(G27=0,0,AVERAGE(G15:G26))</f>
        <v>0</v>
      </c>
      <c r="H28" s="66">
        <f t="shared" ref="H28:J28" si="8">IF(H27=0,0,AVERAGE(H15:H26))</f>
        <v>0</v>
      </c>
      <c r="I28" s="66">
        <f t="shared" si="8"/>
        <v>0</v>
      </c>
      <c r="J28" s="66">
        <f t="shared" si="8"/>
        <v>0</v>
      </c>
      <c r="K28" s="62">
        <f t="shared" ref="K28:V28" si="9">IF(SUM(K15:K26)&gt;0,AVERAGE(K15:K26),0)</f>
        <v>0</v>
      </c>
      <c r="L28" s="62">
        <f t="shared" si="9"/>
        <v>0</v>
      </c>
      <c r="M28" s="62">
        <f t="shared" si="9"/>
        <v>0</v>
      </c>
      <c r="N28" s="62">
        <f t="shared" si="9"/>
        <v>0</v>
      </c>
      <c r="O28" s="124">
        <f t="shared" si="9"/>
        <v>0</v>
      </c>
      <c r="P28" s="62">
        <f t="shared" si="9"/>
        <v>0</v>
      </c>
      <c r="Q28" s="62">
        <f t="shared" si="9"/>
        <v>0</v>
      </c>
      <c r="R28" s="62">
        <f t="shared" si="9"/>
        <v>0</v>
      </c>
      <c r="S28" s="124">
        <f t="shared" si="9"/>
        <v>0</v>
      </c>
      <c r="T28" s="62">
        <f t="shared" si="9"/>
        <v>0</v>
      </c>
      <c r="U28" s="62">
        <f t="shared" si="9"/>
        <v>0</v>
      </c>
      <c r="V28" s="62">
        <f t="shared" si="9"/>
        <v>0</v>
      </c>
      <c r="W28" s="66">
        <f t="shared" ref="W28:Z28" si="10">IF(W27=0,0,AVERAGE(W15:W26))</f>
        <v>0</v>
      </c>
      <c r="X28" s="66">
        <f t="shared" si="10"/>
        <v>0</v>
      </c>
      <c r="Y28" s="66">
        <f t="shared" si="10"/>
        <v>0</v>
      </c>
      <c r="Z28" s="66">
        <f t="shared" si="10"/>
        <v>0</v>
      </c>
    </row>
    <row r="29" spans="1:35" s="11" customFormat="1" ht="18" customHeight="1" x14ac:dyDescent="0.25">
      <c r="A29" s="128"/>
      <c r="B29" s="128"/>
      <c r="D29" s="129"/>
    </row>
    <row r="30" spans="1:35" ht="21" x14ac:dyDescent="0.25">
      <c r="A30" s="230" t="s">
        <v>36</v>
      </c>
      <c r="B30" s="230"/>
      <c r="C30" s="230"/>
      <c r="D30" s="230"/>
      <c r="E30" s="230"/>
      <c r="F30" s="230"/>
      <c r="G30" s="230"/>
      <c r="H30" s="230"/>
      <c r="I30" s="230"/>
      <c r="J30" s="230"/>
      <c r="K30" s="230"/>
      <c r="L30" s="230"/>
      <c r="M30" s="230"/>
      <c r="N30" s="230"/>
      <c r="O30" s="230"/>
      <c r="P30" s="230"/>
      <c r="Q30" s="230"/>
      <c r="R30" s="230"/>
      <c r="S30" s="230"/>
      <c r="T30" s="230"/>
      <c r="U30" s="230"/>
      <c r="V30" s="230"/>
      <c r="W30" s="230"/>
      <c r="X30" s="230"/>
      <c r="Y30" s="230"/>
      <c r="Z30" s="230"/>
      <c r="AA30" s="230"/>
      <c r="AB30" s="230"/>
      <c r="AC30" s="230"/>
      <c r="AD30" s="230"/>
      <c r="AE30" s="230"/>
      <c r="AF30" s="230"/>
      <c r="AG30" s="230"/>
      <c r="AH30" s="230"/>
      <c r="AI30" s="230"/>
    </row>
    <row r="31" spans="1:35" x14ac:dyDescent="0.25">
      <c r="A31" s="3"/>
      <c r="B31" s="3"/>
      <c r="C31" s="3"/>
      <c r="D31" s="130"/>
      <c r="E31" s="3"/>
      <c r="F31" s="3"/>
      <c r="G31" s="3"/>
      <c r="H31" s="3"/>
      <c r="I31" s="3"/>
      <c r="J31" s="3"/>
      <c r="K31" s="3"/>
      <c r="L31" s="3"/>
      <c r="M31" s="3"/>
      <c r="N31" s="3"/>
      <c r="O31" s="3"/>
    </row>
    <row r="32" spans="1:35" x14ac:dyDescent="0.25">
      <c r="A32" s="3"/>
      <c r="B32" s="3"/>
      <c r="C32" s="3"/>
      <c r="D32" s="130"/>
      <c r="E32" s="3"/>
      <c r="F32" s="3"/>
      <c r="G32" s="3"/>
      <c r="H32" s="3"/>
      <c r="I32" s="3"/>
      <c r="J32" s="3"/>
      <c r="K32" s="3"/>
      <c r="L32" s="3"/>
      <c r="M32" s="3"/>
      <c r="N32" s="3"/>
      <c r="O32" s="3"/>
    </row>
    <row r="33" spans="1:10" s="1" customFormat="1" ht="36.75" customHeight="1" x14ac:dyDescent="0.25">
      <c r="A33" s="117" t="s">
        <v>43</v>
      </c>
      <c r="B33" s="172"/>
      <c r="C33" s="242" t="s">
        <v>144</v>
      </c>
      <c r="D33" s="243"/>
      <c r="E33" s="244" t="s">
        <v>156</v>
      </c>
      <c r="F33" s="245"/>
      <c r="G33" s="246" t="s">
        <v>145</v>
      </c>
      <c r="H33" s="247"/>
      <c r="I33" s="242" t="s">
        <v>146</v>
      </c>
      <c r="J33" s="243"/>
    </row>
    <row r="34" spans="1:10" s="1" customFormat="1" ht="30" x14ac:dyDescent="0.25">
      <c r="A34" s="117" t="s">
        <v>0</v>
      </c>
      <c r="B34" s="117" t="s">
        <v>169</v>
      </c>
      <c r="C34" s="117" t="s">
        <v>50</v>
      </c>
      <c r="D34" s="87" t="s">
        <v>51</v>
      </c>
      <c r="E34" s="78" t="s">
        <v>50</v>
      </c>
      <c r="F34" s="78" t="s">
        <v>51</v>
      </c>
      <c r="G34" s="116" t="s">
        <v>50</v>
      </c>
      <c r="H34" s="116" t="s">
        <v>51</v>
      </c>
      <c r="I34" s="115" t="s">
        <v>50</v>
      </c>
      <c r="J34" s="117" t="s">
        <v>51</v>
      </c>
    </row>
    <row r="35" spans="1:10" s="1" customFormat="1" ht="18" customHeight="1" x14ac:dyDescent="0.25">
      <c r="A35" s="4" t="s">
        <v>15</v>
      </c>
      <c r="B35" s="179"/>
      <c r="C35" s="110"/>
      <c r="D35" s="93"/>
      <c r="E35" s="92"/>
      <c r="F35" s="101"/>
      <c r="G35" s="285">
        <v>83.412679644845483</v>
      </c>
      <c r="H35" s="101"/>
      <c r="I35" s="92"/>
      <c r="J35" s="101"/>
    </row>
    <row r="36" spans="1:10" s="1" customFormat="1" ht="18" customHeight="1" x14ac:dyDescent="0.25">
      <c r="A36" s="6" t="s">
        <v>1</v>
      </c>
      <c r="B36" s="180"/>
      <c r="C36" s="111"/>
      <c r="D36" s="86"/>
      <c r="E36" s="92"/>
      <c r="F36" s="101"/>
      <c r="G36" s="286">
        <v>83.412679644845483</v>
      </c>
      <c r="H36" s="97"/>
      <c r="I36" s="84"/>
      <c r="J36" s="97"/>
    </row>
    <row r="37" spans="1:10" s="1" customFormat="1" ht="18" customHeight="1" x14ac:dyDescent="0.25">
      <c r="A37" s="6" t="s">
        <v>2</v>
      </c>
      <c r="B37" s="180"/>
      <c r="C37" s="111"/>
      <c r="D37" s="86"/>
      <c r="E37" s="92"/>
      <c r="F37" s="101"/>
      <c r="G37" s="286">
        <v>83.412679644845483</v>
      </c>
      <c r="H37" s="97"/>
      <c r="I37" s="84"/>
      <c r="J37" s="97"/>
    </row>
    <row r="38" spans="1:10" s="1" customFormat="1" ht="18" customHeight="1" x14ac:dyDescent="0.25">
      <c r="A38" s="6" t="s">
        <v>3</v>
      </c>
      <c r="B38" s="180"/>
      <c r="C38" s="111"/>
      <c r="D38" s="86"/>
      <c r="E38" s="92"/>
      <c r="F38" s="101"/>
      <c r="G38" s="286">
        <v>83.412679644845483</v>
      </c>
      <c r="H38" s="97"/>
      <c r="I38" s="84"/>
      <c r="J38" s="97"/>
    </row>
    <row r="39" spans="1:10" s="1" customFormat="1" ht="18" customHeight="1" x14ac:dyDescent="0.25">
      <c r="A39" s="6" t="s">
        <v>4</v>
      </c>
      <c r="B39" s="180"/>
      <c r="C39" s="111"/>
      <c r="D39" s="86"/>
      <c r="E39" s="92"/>
      <c r="F39" s="101"/>
      <c r="G39" s="286">
        <v>83.412679644845483</v>
      </c>
      <c r="H39" s="97"/>
      <c r="I39" s="84"/>
      <c r="J39" s="97"/>
    </row>
    <row r="40" spans="1:10" s="1" customFormat="1" ht="18" customHeight="1" x14ac:dyDescent="0.25">
      <c r="A40" s="6" t="s">
        <v>5</v>
      </c>
      <c r="B40" s="180"/>
      <c r="C40" s="111"/>
      <c r="D40" s="86"/>
      <c r="E40" s="92"/>
      <c r="F40" s="101"/>
      <c r="G40" s="286">
        <v>0</v>
      </c>
      <c r="H40" s="97"/>
      <c r="I40" s="84"/>
      <c r="J40" s="97"/>
    </row>
    <row r="41" spans="1:10" s="1" customFormat="1" ht="18" customHeight="1" x14ac:dyDescent="0.25">
      <c r="A41" s="4" t="s">
        <v>6</v>
      </c>
      <c r="B41" s="179"/>
      <c r="C41" s="111"/>
      <c r="D41" s="86"/>
      <c r="E41" s="92"/>
      <c r="F41" s="101"/>
      <c r="G41" s="286">
        <v>0</v>
      </c>
      <c r="H41" s="97"/>
      <c r="I41" s="84"/>
      <c r="J41" s="97"/>
    </row>
    <row r="42" spans="1:10" s="1" customFormat="1" ht="18" customHeight="1" x14ac:dyDescent="0.25">
      <c r="A42" s="6" t="s">
        <v>16</v>
      </c>
      <c r="B42" s="180"/>
      <c r="C42" s="111"/>
      <c r="D42" s="86"/>
      <c r="E42" s="92"/>
      <c r="F42" s="101"/>
      <c r="G42" s="286">
        <v>0</v>
      </c>
      <c r="H42" s="97"/>
      <c r="I42" s="84"/>
      <c r="J42" s="97"/>
    </row>
    <row r="43" spans="1:10" s="1" customFormat="1" ht="18" customHeight="1" x14ac:dyDescent="0.25">
      <c r="A43" s="4" t="s">
        <v>7</v>
      </c>
      <c r="B43" s="179"/>
      <c r="C43" s="111"/>
      <c r="D43" s="86"/>
      <c r="E43" s="92"/>
      <c r="F43" s="101"/>
      <c r="G43" s="286">
        <v>83.412679644845483</v>
      </c>
      <c r="H43" s="97"/>
      <c r="I43" s="84"/>
      <c r="J43" s="97"/>
    </row>
    <row r="44" spans="1:10" s="1" customFormat="1" ht="18" customHeight="1" x14ac:dyDescent="0.25">
      <c r="A44" s="6" t="s">
        <v>8</v>
      </c>
      <c r="B44" s="180"/>
      <c r="C44" s="111"/>
      <c r="D44" s="86"/>
      <c r="E44" s="92"/>
      <c r="F44" s="101"/>
      <c r="G44" s="286">
        <v>166.82535928969097</v>
      </c>
      <c r="H44" s="97"/>
      <c r="I44" s="84"/>
      <c r="J44" s="97"/>
    </row>
    <row r="45" spans="1:10" s="1" customFormat="1" ht="18" customHeight="1" x14ac:dyDescent="0.25">
      <c r="A45" s="4" t="s">
        <v>9</v>
      </c>
      <c r="B45" s="179"/>
      <c r="C45" s="111"/>
      <c r="D45" s="86"/>
      <c r="E45" s="92"/>
      <c r="F45" s="101"/>
      <c r="G45" s="286">
        <v>0</v>
      </c>
      <c r="H45" s="97"/>
      <c r="I45" s="84"/>
      <c r="J45" s="97"/>
    </row>
    <row r="46" spans="1:10" s="1" customFormat="1" ht="18" customHeight="1" x14ac:dyDescent="0.25">
      <c r="A46" s="6" t="s">
        <v>10</v>
      </c>
      <c r="B46" s="180"/>
      <c r="C46" s="111"/>
      <c r="D46" s="97"/>
      <c r="E46" s="92"/>
      <c r="F46" s="101"/>
      <c r="G46" s="286">
        <v>0</v>
      </c>
      <c r="H46" s="97"/>
      <c r="I46" s="84"/>
      <c r="J46" s="97"/>
    </row>
    <row r="47" spans="1:10" ht="18" customHeight="1" x14ac:dyDescent="0.25">
      <c r="A47" s="21" t="s">
        <v>30</v>
      </c>
      <c r="B47" s="21"/>
      <c r="C47" s="133">
        <f>IF(SUM(C35:C46)=0,0,SUM(C35:C46))</f>
        <v>0</v>
      </c>
      <c r="D47" s="87">
        <f t="shared" ref="D47:J47" si="11">IF(SUM(D35:D46)=0,0,SUM(D35:D46))</f>
        <v>0</v>
      </c>
      <c r="E47" s="78">
        <f t="shared" si="11"/>
        <v>0</v>
      </c>
      <c r="F47" s="132">
        <f t="shared" si="11"/>
        <v>0</v>
      </c>
      <c r="G47" s="287">
        <f t="shared" si="11"/>
        <v>667.30143715876386</v>
      </c>
      <c r="H47" s="102">
        <f t="shared" si="11"/>
        <v>0</v>
      </c>
      <c r="I47" s="28">
        <f t="shared" si="11"/>
        <v>0</v>
      </c>
      <c r="J47" s="103">
        <f t="shared" si="11"/>
        <v>0</v>
      </c>
    </row>
    <row r="48" spans="1:10" ht="18" customHeight="1" x14ac:dyDescent="0.25">
      <c r="A48" s="21" t="s">
        <v>38</v>
      </c>
      <c r="B48" s="21"/>
      <c r="C48" s="133">
        <f>IF(SUM(C35:C46)&gt;0,AVERAGE(C35:C46),0)</f>
        <v>0</v>
      </c>
      <c r="D48" s="133">
        <f t="shared" ref="D48:J48" si="12">IF(SUM(D35:D46)&gt;0,AVERAGE(D35:D46),0)</f>
        <v>0</v>
      </c>
      <c r="E48" s="133">
        <f t="shared" si="12"/>
        <v>0</v>
      </c>
      <c r="F48" s="133">
        <f t="shared" si="12"/>
        <v>0</v>
      </c>
      <c r="G48" s="133">
        <f t="shared" si="12"/>
        <v>55.608453096563657</v>
      </c>
      <c r="H48" s="133">
        <f t="shared" si="12"/>
        <v>0</v>
      </c>
      <c r="I48" s="133">
        <f t="shared" si="12"/>
        <v>0</v>
      </c>
      <c r="J48" s="133">
        <f t="shared" si="12"/>
        <v>0</v>
      </c>
    </row>
    <row r="49" spans="1:52" ht="18" customHeight="1" x14ac:dyDescent="0.25">
      <c r="A49" s="113"/>
      <c r="B49" s="113"/>
    </row>
    <row r="50" spans="1:52" ht="21" x14ac:dyDescent="0.25">
      <c r="A50" s="230" t="s">
        <v>44</v>
      </c>
      <c r="B50" s="230"/>
      <c r="C50" s="230"/>
      <c r="D50" s="230"/>
      <c r="E50" s="230"/>
      <c r="F50" s="230"/>
      <c r="G50" s="230"/>
      <c r="H50" s="230"/>
      <c r="I50" s="230"/>
      <c r="J50" s="230"/>
      <c r="K50" s="230"/>
      <c r="L50" s="230"/>
      <c r="M50" s="230"/>
      <c r="N50" s="230"/>
      <c r="O50" s="230"/>
      <c r="P50" s="230"/>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230"/>
      <c r="AX50" s="230"/>
      <c r="AY50" s="230"/>
      <c r="AZ50" s="230"/>
    </row>
    <row r="52" spans="1:52" ht="15.75" thickBot="1" x14ac:dyDescent="0.3"/>
    <row r="53" spans="1:52" s="16" customFormat="1" ht="20.100000000000001" customHeight="1" x14ac:dyDescent="0.25">
      <c r="A53" s="75" t="s">
        <v>43</v>
      </c>
      <c r="B53" s="176"/>
      <c r="C53" s="239" t="s">
        <v>22</v>
      </c>
      <c r="D53" s="240"/>
      <c r="E53" s="240"/>
      <c r="F53" s="241"/>
      <c r="G53" s="250" t="s">
        <v>23</v>
      </c>
      <c r="H53" s="251"/>
      <c r="I53" s="251"/>
      <c r="J53" s="252"/>
      <c r="K53" s="239" t="s">
        <v>24</v>
      </c>
      <c r="L53" s="240"/>
      <c r="M53" s="240"/>
      <c r="N53" s="241"/>
      <c r="O53" s="250" t="s">
        <v>147</v>
      </c>
      <c r="P53" s="251"/>
      <c r="Q53" s="251"/>
      <c r="R53" s="252"/>
      <c r="S53" s="239" t="s">
        <v>148</v>
      </c>
      <c r="T53" s="240"/>
      <c r="U53" s="240"/>
      <c r="V53" s="241"/>
      <c r="W53" s="248" t="s">
        <v>140</v>
      </c>
      <c r="X53" s="249"/>
      <c r="Y53" s="249"/>
      <c r="Z53" s="249"/>
    </row>
    <row r="54" spans="1:52" s="16" customFormat="1" ht="90" x14ac:dyDescent="0.25">
      <c r="A54" s="76" t="s">
        <v>40</v>
      </c>
      <c r="B54" s="177" t="s">
        <v>169</v>
      </c>
      <c r="C54" s="67" t="s">
        <v>50</v>
      </c>
      <c r="D54" s="88" t="s">
        <v>51</v>
      </c>
      <c r="E54" s="43" t="s">
        <v>79</v>
      </c>
      <c r="F54" s="68" t="s">
        <v>80</v>
      </c>
      <c r="G54" s="73" t="s">
        <v>54</v>
      </c>
      <c r="H54" s="42" t="s">
        <v>53</v>
      </c>
      <c r="I54" s="42" t="s">
        <v>79</v>
      </c>
      <c r="J54" s="42" t="s">
        <v>80</v>
      </c>
      <c r="K54" s="67" t="s">
        <v>50</v>
      </c>
      <c r="L54" s="43" t="s">
        <v>51</v>
      </c>
      <c r="M54" s="43" t="s">
        <v>79</v>
      </c>
      <c r="N54" s="43" t="s">
        <v>80</v>
      </c>
      <c r="O54" s="73" t="s">
        <v>55</v>
      </c>
      <c r="P54" s="42" t="s">
        <v>53</v>
      </c>
      <c r="Q54" s="42" t="s">
        <v>79</v>
      </c>
      <c r="R54" s="42" t="s">
        <v>80</v>
      </c>
      <c r="S54" s="67" t="s">
        <v>50</v>
      </c>
      <c r="T54" s="43" t="s">
        <v>51</v>
      </c>
      <c r="U54" s="43" t="s">
        <v>79</v>
      </c>
      <c r="V54" s="43" t="s">
        <v>80</v>
      </c>
      <c r="W54" s="60" t="s">
        <v>50</v>
      </c>
      <c r="X54" s="118" t="s">
        <v>51</v>
      </c>
      <c r="Y54" s="118" t="s">
        <v>79</v>
      </c>
      <c r="Z54" s="118" t="s">
        <v>80</v>
      </c>
    </row>
    <row r="55" spans="1:52" s="131" customFormat="1" ht="18" customHeight="1" x14ac:dyDescent="0.25">
      <c r="A55" s="77" t="s">
        <v>41</v>
      </c>
      <c r="B55" s="181"/>
      <c r="C55" s="69">
        <f>+C27</f>
        <v>29069.497068584824</v>
      </c>
      <c r="D55" s="89">
        <f>+D27</f>
        <v>16211740</v>
      </c>
      <c r="E55" s="44">
        <f>E27</f>
        <v>158342.85</v>
      </c>
      <c r="F55" s="70">
        <f>E28</f>
        <v>13195.237500000001</v>
      </c>
      <c r="G55" s="69">
        <f>+G27+W27</f>
        <v>0</v>
      </c>
      <c r="H55" s="89">
        <f>H27+X27</f>
        <v>0</v>
      </c>
      <c r="I55" s="44">
        <f>I27+Y27</f>
        <v>0</v>
      </c>
      <c r="J55" s="44">
        <f>AVERAGE(J28,Z28)</f>
        <v>0</v>
      </c>
      <c r="K55" s="69">
        <f>+K27</f>
        <v>0</v>
      </c>
      <c r="L55" s="89">
        <f>L27</f>
        <v>0</v>
      </c>
      <c r="M55" s="44">
        <f>M27</f>
        <v>0</v>
      </c>
      <c r="N55" s="44">
        <f>N28</f>
        <v>0</v>
      </c>
      <c r="O55" s="69">
        <f>+O27</f>
        <v>0</v>
      </c>
      <c r="P55" s="89">
        <f>P27</f>
        <v>0</v>
      </c>
      <c r="Q55" s="44">
        <f>Q27</f>
        <v>0</v>
      </c>
      <c r="R55" s="44">
        <f>R28</f>
        <v>0</v>
      </c>
      <c r="S55" s="108">
        <f>+S27</f>
        <v>0</v>
      </c>
      <c r="T55" s="89">
        <f>T27</f>
        <v>0</v>
      </c>
      <c r="U55" s="44">
        <f>U27</f>
        <v>0</v>
      </c>
      <c r="V55" s="44">
        <f>V28</f>
        <v>0</v>
      </c>
      <c r="W55" s="79" t="s">
        <v>142</v>
      </c>
      <c r="X55" s="106" t="s">
        <v>142</v>
      </c>
      <c r="Y55" s="80" t="s">
        <v>142</v>
      </c>
      <c r="Z55" s="80" t="s">
        <v>142</v>
      </c>
    </row>
    <row r="56" spans="1:52" s="131" customFormat="1" ht="18" customHeight="1" x14ac:dyDescent="0.25">
      <c r="A56" s="77" t="s">
        <v>42</v>
      </c>
      <c r="B56" s="181"/>
      <c r="C56" s="69">
        <f>C47</f>
        <v>0</v>
      </c>
      <c r="D56" s="89">
        <f>D47</f>
        <v>0</v>
      </c>
      <c r="E56" s="94" t="s">
        <v>158</v>
      </c>
      <c r="F56" s="70" t="s">
        <v>29</v>
      </c>
      <c r="G56" s="69">
        <f>+E47</f>
        <v>0</v>
      </c>
      <c r="H56" s="89">
        <f>+F47</f>
        <v>0</v>
      </c>
      <c r="I56" s="44" t="s">
        <v>143</v>
      </c>
      <c r="J56" s="44" t="s">
        <v>29</v>
      </c>
      <c r="K56" s="69">
        <f>G47</f>
        <v>667.30143715876386</v>
      </c>
      <c r="L56" s="104">
        <f>H47</f>
        <v>0</v>
      </c>
      <c r="M56" s="44" t="s">
        <v>29</v>
      </c>
      <c r="N56" s="44" t="s">
        <v>29</v>
      </c>
      <c r="O56" s="69" t="s">
        <v>142</v>
      </c>
      <c r="P56" s="89" t="s">
        <v>29</v>
      </c>
      <c r="Q56" s="44" t="s">
        <v>29</v>
      </c>
      <c r="R56" s="44" t="s">
        <v>29</v>
      </c>
      <c r="S56" s="108" t="s">
        <v>142</v>
      </c>
      <c r="T56" s="89" t="s">
        <v>29</v>
      </c>
      <c r="U56" s="44" t="s">
        <v>29</v>
      </c>
      <c r="V56" s="44" t="s">
        <v>29</v>
      </c>
      <c r="W56" s="79">
        <f>+I47</f>
        <v>0</v>
      </c>
      <c r="X56" s="106">
        <f>+J47</f>
        <v>0</v>
      </c>
      <c r="Y56" s="80" t="s">
        <v>142</v>
      </c>
      <c r="Z56" s="80" t="s">
        <v>142</v>
      </c>
    </row>
    <row r="57" spans="1:52" s="131" customFormat="1" ht="18" customHeight="1" x14ac:dyDescent="0.25">
      <c r="A57" s="77" t="s">
        <v>39</v>
      </c>
      <c r="B57" s="181"/>
      <c r="C57" s="71">
        <f t="shared" ref="C57:H57" si="13">SUM(C55:C56)</f>
        <v>29069.497068584824</v>
      </c>
      <c r="D57" s="91">
        <f t="shared" si="13"/>
        <v>16211740</v>
      </c>
      <c r="E57" s="22">
        <f t="shared" si="13"/>
        <v>158342.85</v>
      </c>
      <c r="F57" s="72" t="s">
        <v>29</v>
      </c>
      <c r="G57" s="74">
        <f t="shared" si="13"/>
        <v>0</v>
      </c>
      <c r="H57" s="90">
        <f t="shared" si="13"/>
        <v>0</v>
      </c>
      <c r="I57" s="23">
        <f>SUM(I55:I56)</f>
        <v>0</v>
      </c>
      <c r="J57" s="23" t="s">
        <v>29</v>
      </c>
      <c r="K57" s="71">
        <f>SUM(K55:K56)</f>
        <v>667.30143715876386</v>
      </c>
      <c r="L57" s="91">
        <f>SUM(L55:L56)</f>
        <v>0</v>
      </c>
      <c r="M57" s="22">
        <f>SUM(M55:M56)</f>
        <v>0</v>
      </c>
      <c r="N57" s="22" t="s">
        <v>29</v>
      </c>
      <c r="O57" s="74">
        <f>SUM(O55:O56)</f>
        <v>0</v>
      </c>
      <c r="P57" s="90">
        <f t="shared" ref="P57:Q57" si="14">SUM(P55:P56)</f>
        <v>0</v>
      </c>
      <c r="Q57" s="74">
        <f t="shared" si="14"/>
        <v>0</v>
      </c>
      <c r="R57" s="23" t="s">
        <v>29</v>
      </c>
      <c r="S57" s="109" t="str">
        <f t="shared" ref="S57:U57" si="15">IF(SUM(S55:S56)=0,"",SUM(S55:S56))</f>
        <v/>
      </c>
      <c r="T57" s="105" t="str">
        <f t="shared" si="15"/>
        <v/>
      </c>
      <c r="U57" s="22" t="str">
        <f t="shared" si="15"/>
        <v/>
      </c>
      <c r="V57" s="22" t="s">
        <v>29</v>
      </c>
      <c r="W57" s="61">
        <f t="shared" ref="W57:Z57" si="16">SUM(W55:W56)</f>
        <v>0</v>
      </c>
      <c r="X57" s="98">
        <f t="shared" si="16"/>
        <v>0</v>
      </c>
      <c r="Y57" s="10">
        <f t="shared" si="16"/>
        <v>0</v>
      </c>
      <c r="Z57" s="10">
        <f t="shared" si="16"/>
        <v>0</v>
      </c>
    </row>
    <row r="58" spans="1:52" ht="18" customHeight="1" x14ac:dyDescent="0.25">
      <c r="A58" s="2" t="s">
        <v>166</v>
      </c>
    </row>
    <row r="59" spans="1:52" ht="18" customHeight="1" x14ac:dyDescent="0.25"/>
    <row r="60" spans="1:52" ht="18" customHeight="1" x14ac:dyDescent="0.25"/>
    <row r="61" spans="1:52" ht="18" customHeight="1" x14ac:dyDescent="0.25"/>
    <row r="62" spans="1:52" ht="20.100000000000001" customHeight="1" x14ac:dyDescent="0.25">
      <c r="A62" s="230" t="s">
        <v>45</v>
      </c>
      <c r="B62" s="230"/>
      <c r="C62" s="230"/>
      <c r="D62" s="230"/>
      <c r="E62" s="230"/>
      <c r="F62" s="230"/>
      <c r="G62" s="230"/>
      <c r="H62" s="230"/>
      <c r="I62" s="230"/>
      <c r="J62" s="230"/>
      <c r="K62" s="230"/>
      <c r="L62" s="230"/>
      <c r="M62" s="230"/>
      <c r="N62" s="230"/>
      <c r="O62" s="230"/>
      <c r="P62" s="230"/>
      <c r="Q62" s="230"/>
      <c r="R62" s="230"/>
      <c r="S62" s="230"/>
      <c r="T62" s="230"/>
      <c r="U62" s="230"/>
      <c r="V62" s="230"/>
      <c r="W62" s="230"/>
      <c r="X62" s="230"/>
      <c r="Y62" s="230"/>
      <c r="Z62" s="230"/>
      <c r="AA62" s="230"/>
      <c r="AB62" s="121"/>
      <c r="AC62" s="121"/>
      <c r="AD62" s="121"/>
      <c r="AE62" s="121"/>
      <c r="AF62" s="121"/>
      <c r="AG62" s="121"/>
      <c r="AH62" s="121"/>
      <c r="AI62" s="12"/>
      <c r="AJ62" s="12"/>
      <c r="AK62" s="12"/>
      <c r="AL62" s="12"/>
      <c r="AM62" s="12"/>
      <c r="AN62" s="12"/>
      <c r="AO62" s="12"/>
      <c r="AP62" s="12"/>
      <c r="AQ62" s="12"/>
      <c r="AR62" s="12"/>
    </row>
    <row r="63" spans="1:52" ht="20.100000000000001" customHeight="1" x14ac:dyDescent="0.25"/>
    <row r="64" spans="1:52" ht="20.100000000000001" customHeight="1" x14ac:dyDescent="0.25"/>
    <row r="65" spans="4:4" ht="20.100000000000001" customHeight="1" x14ac:dyDescent="0.25"/>
    <row r="66" spans="4:4" ht="20.100000000000001" customHeight="1" x14ac:dyDescent="0.25"/>
    <row r="67" spans="4:4" ht="20.100000000000001" customHeight="1" x14ac:dyDescent="0.25">
      <c r="D67" s="2"/>
    </row>
    <row r="68" spans="4:4" ht="20.100000000000001" customHeight="1" x14ac:dyDescent="0.25">
      <c r="D68" s="2"/>
    </row>
    <row r="69" spans="4:4" ht="20.100000000000001" customHeight="1" x14ac:dyDescent="0.25">
      <c r="D69" s="2"/>
    </row>
    <row r="70" spans="4:4" ht="20.100000000000001" customHeight="1" x14ac:dyDescent="0.25">
      <c r="D70" s="2"/>
    </row>
    <row r="71" spans="4:4" ht="20.100000000000001" customHeight="1" x14ac:dyDescent="0.25">
      <c r="D71" s="2"/>
    </row>
    <row r="72" spans="4:4" ht="20.100000000000001" customHeight="1" x14ac:dyDescent="0.25">
      <c r="D72" s="2"/>
    </row>
    <row r="73" spans="4:4" ht="20.100000000000001" customHeight="1" x14ac:dyDescent="0.25">
      <c r="D73" s="2"/>
    </row>
    <row r="74" spans="4:4" ht="20.100000000000001" customHeight="1" x14ac:dyDescent="0.25">
      <c r="D74" s="2"/>
    </row>
    <row r="75" spans="4:4" ht="20.100000000000001" customHeight="1" x14ac:dyDescent="0.25">
      <c r="D75" s="2"/>
    </row>
    <row r="76" spans="4:4" ht="20.100000000000001" customHeight="1" x14ac:dyDescent="0.25">
      <c r="D76" s="2"/>
    </row>
    <row r="77" spans="4:4" ht="20.100000000000001" customHeight="1" x14ac:dyDescent="0.25">
      <c r="D77" s="2"/>
    </row>
    <row r="78" spans="4:4" ht="20.100000000000001" customHeight="1" x14ac:dyDescent="0.25">
      <c r="D78" s="2"/>
    </row>
    <row r="79" spans="4:4" ht="20.100000000000001" customHeight="1" x14ac:dyDescent="0.25">
      <c r="D79" s="2"/>
    </row>
    <row r="80" spans="4:4" ht="20.100000000000001" customHeight="1" x14ac:dyDescent="0.25">
      <c r="D80" s="2"/>
    </row>
    <row r="81" s="2" customFormat="1" ht="20.100000000000001" customHeight="1" x14ac:dyDescent="0.25"/>
    <row r="82" s="2" customFormat="1" ht="20.100000000000001" customHeight="1" x14ac:dyDescent="0.25"/>
    <row r="83" s="2" customFormat="1" ht="20.100000000000001" customHeight="1" x14ac:dyDescent="0.25"/>
    <row r="84" s="2" customFormat="1" ht="20.100000000000001" customHeight="1" x14ac:dyDescent="0.25"/>
    <row r="85" s="2" customFormat="1" ht="20.100000000000001" customHeight="1" x14ac:dyDescent="0.25"/>
    <row r="86" s="2" customFormat="1" ht="20.100000000000001" customHeight="1" x14ac:dyDescent="0.25"/>
    <row r="87" s="2" customFormat="1" ht="20.100000000000001" customHeight="1" x14ac:dyDescent="0.25"/>
    <row r="88" s="2" customFormat="1" ht="20.100000000000001" customHeight="1" x14ac:dyDescent="0.25"/>
    <row r="89" s="2" customFormat="1" ht="20.100000000000001" customHeight="1" x14ac:dyDescent="0.25"/>
    <row r="90" s="2" customFormat="1" ht="20.100000000000001" customHeight="1" x14ac:dyDescent="0.25"/>
    <row r="91" s="2" customFormat="1" ht="20.100000000000001" customHeight="1" x14ac:dyDescent="0.25"/>
    <row r="92" s="2" customFormat="1" ht="20.100000000000001" customHeight="1" x14ac:dyDescent="0.25"/>
    <row r="93" s="2" customFormat="1" ht="20.100000000000001" customHeight="1" x14ac:dyDescent="0.25"/>
    <row r="94" s="2" customFormat="1" ht="20.100000000000001" customHeight="1" x14ac:dyDescent="0.25"/>
    <row r="95" s="2" customFormat="1" ht="20.100000000000001" customHeight="1" x14ac:dyDescent="0.25"/>
    <row r="96" s="2" customFormat="1" ht="20.100000000000001" customHeight="1" x14ac:dyDescent="0.25"/>
    <row r="97" s="2" customFormat="1" ht="20.100000000000001" customHeight="1" x14ac:dyDescent="0.25"/>
    <row r="98" s="2" customFormat="1" ht="20.100000000000001" customHeight="1" x14ac:dyDescent="0.25"/>
    <row r="99" s="2" customFormat="1" ht="20.100000000000001" customHeight="1" x14ac:dyDescent="0.25"/>
    <row r="100" s="2" customFormat="1" ht="20.100000000000001" customHeight="1" x14ac:dyDescent="0.25"/>
    <row r="101" s="2" customFormat="1" ht="20.100000000000001" customHeight="1" x14ac:dyDescent="0.25"/>
    <row r="102" s="2" customFormat="1" ht="20.100000000000001" customHeight="1" x14ac:dyDescent="0.25"/>
    <row r="103" s="2" customFormat="1" ht="20.100000000000001" customHeight="1" x14ac:dyDescent="0.25"/>
    <row r="104" s="2" customFormat="1" ht="20.100000000000001" customHeight="1" x14ac:dyDescent="0.25"/>
    <row r="105" s="2" customFormat="1" ht="20.100000000000001" customHeight="1" x14ac:dyDescent="0.25"/>
    <row r="106" s="2" customFormat="1" ht="20.100000000000001" customHeight="1" x14ac:dyDescent="0.25"/>
    <row r="107" s="2" customFormat="1" ht="20.100000000000001" customHeight="1" x14ac:dyDescent="0.25"/>
    <row r="108" s="2" customFormat="1" ht="20.100000000000001" customHeight="1" x14ac:dyDescent="0.25"/>
    <row r="109" s="2" customFormat="1" ht="20.100000000000001" customHeight="1" x14ac:dyDescent="0.25"/>
    <row r="110" s="2" customFormat="1" ht="20.100000000000001" customHeight="1" x14ac:dyDescent="0.25"/>
    <row r="111" s="2" customFormat="1" ht="20.100000000000001" customHeight="1" x14ac:dyDescent="0.25"/>
    <row r="112" s="2" customFormat="1" ht="20.100000000000001" customHeight="1" x14ac:dyDescent="0.25"/>
    <row r="113" s="2" customFormat="1" ht="20.100000000000001" customHeight="1" x14ac:dyDescent="0.25"/>
    <row r="114" s="2" customFormat="1" ht="20.100000000000001" customHeight="1" x14ac:dyDescent="0.25"/>
    <row r="115" s="2" customFormat="1" ht="20.100000000000001" customHeight="1" x14ac:dyDescent="0.25"/>
    <row r="116" s="2" customFormat="1" ht="20.100000000000001" customHeight="1" x14ac:dyDescent="0.25"/>
    <row r="117" s="2" customFormat="1" ht="20.100000000000001" customHeight="1" x14ac:dyDescent="0.25"/>
    <row r="118" s="2" customFormat="1" ht="20.100000000000001" customHeight="1" x14ac:dyDescent="0.25"/>
    <row r="119" s="2" customFormat="1" ht="20.100000000000001" customHeight="1" x14ac:dyDescent="0.25"/>
    <row r="120" s="2" customFormat="1" ht="20.100000000000001" customHeight="1" x14ac:dyDescent="0.25"/>
    <row r="121" s="2" customFormat="1" ht="20.100000000000001" customHeight="1" x14ac:dyDescent="0.25"/>
    <row r="122" s="2" customFormat="1" ht="20.100000000000001" customHeight="1" x14ac:dyDescent="0.25"/>
    <row r="123" s="2" customFormat="1" ht="20.100000000000001" customHeight="1" x14ac:dyDescent="0.25"/>
    <row r="124" s="2" customFormat="1" ht="20.100000000000001" customHeight="1" x14ac:dyDescent="0.25"/>
    <row r="125" s="2" customFormat="1" ht="20.100000000000001" customHeight="1" x14ac:dyDescent="0.25"/>
    <row r="126" s="2" customFormat="1" ht="20.100000000000001" customHeight="1" x14ac:dyDescent="0.25"/>
    <row r="127" s="2" customFormat="1" ht="20.100000000000001" customHeight="1" x14ac:dyDescent="0.25"/>
    <row r="128" s="2" customFormat="1" ht="20.100000000000001" customHeight="1" x14ac:dyDescent="0.25"/>
    <row r="129" s="2" customFormat="1" ht="20.100000000000001" customHeight="1" x14ac:dyDescent="0.25"/>
    <row r="130" s="2" customFormat="1" ht="20.100000000000001" customHeight="1" x14ac:dyDescent="0.25"/>
    <row r="131" s="2" customFormat="1" ht="20.100000000000001" customHeight="1" x14ac:dyDescent="0.25"/>
    <row r="132" s="2" customFormat="1" ht="20.100000000000001" customHeight="1" x14ac:dyDescent="0.25"/>
    <row r="133" s="2" customFormat="1" ht="20.100000000000001" customHeight="1" x14ac:dyDescent="0.25"/>
    <row r="134" s="2" customFormat="1" ht="20.100000000000001" customHeight="1" x14ac:dyDescent="0.25"/>
    <row r="135" s="2" customFormat="1" ht="20.100000000000001" customHeight="1" x14ac:dyDescent="0.25"/>
    <row r="136" s="2" customFormat="1" ht="20.100000000000001" customHeight="1" x14ac:dyDescent="0.25"/>
    <row r="137" s="2" customFormat="1" ht="20.100000000000001" customHeight="1" x14ac:dyDescent="0.25"/>
    <row r="138" s="2" customFormat="1" ht="20.100000000000001" customHeight="1" x14ac:dyDescent="0.25"/>
    <row r="139" s="2" customFormat="1" ht="20.100000000000001" customHeight="1" x14ac:dyDescent="0.25"/>
    <row r="140" s="2" customFormat="1" ht="20.100000000000001" customHeight="1" x14ac:dyDescent="0.25"/>
    <row r="141" s="2" customFormat="1" ht="20.100000000000001" customHeight="1" x14ac:dyDescent="0.25"/>
    <row r="142" s="2" customFormat="1" ht="20.100000000000001" customHeight="1" x14ac:dyDescent="0.25"/>
    <row r="143" s="2" customFormat="1" ht="20.100000000000001" customHeight="1" x14ac:dyDescent="0.25"/>
    <row r="144" s="2" customFormat="1" ht="20.100000000000001" customHeight="1" x14ac:dyDescent="0.25"/>
    <row r="145" s="2" customFormat="1" ht="20.100000000000001" customHeight="1" x14ac:dyDescent="0.25"/>
    <row r="146" s="2" customFormat="1" ht="20.100000000000001" customHeight="1" x14ac:dyDescent="0.25"/>
    <row r="147" s="2" customFormat="1" ht="20.100000000000001" customHeight="1" x14ac:dyDescent="0.25"/>
    <row r="148" s="2" customFormat="1" ht="20.100000000000001" customHeight="1" x14ac:dyDescent="0.25"/>
    <row r="149" s="2" customFormat="1" ht="20.100000000000001" customHeight="1" x14ac:dyDescent="0.25"/>
    <row r="150" s="2" customFormat="1" ht="20.100000000000001" customHeight="1" x14ac:dyDescent="0.25"/>
    <row r="151" s="2" customFormat="1" ht="20.100000000000001" customHeight="1" x14ac:dyDescent="0.25"/>
    <row r="152" s="2" customFormat="1" ht="20.100000000000001" customHeight="1" x14ac:dyDescent="0.25"/>
    <row r="153" s="2" customFormat="1" ht="20.100000000000001" customHeight="1" x14ac:dyDescent="0.25"/>
    <row r="154" s="2" customFormat="1" ht="20.100000000000001" customHeight="1" x14ac:dyDescent="0.25"/>
    <row r="155" s="2" customFormat="1" ht="20.100000000000001" customHeight="1" x14ac:dyDescent="0.25"/>
    <row r="156" s="2" customFormat="1" ht="20.100000000000001" customHeight="1" x14ac:dyDescent="0.25"/>
    <row r="157" s="2" customFormat="1" ht="20.100000000000001" customHeight="1" x14ac:dyDescent="0.25"/>
    <row r="158" s="2" customFormat="1" ht="20.100000000000001" customHeight="1" x14ac:dyDescent="0.25"/>
    <row r="159" s="2" customFormat="1" ht="20.100000000000001" customHeight="1" x14ac:dyDescent="0.25"/>
    <row r="160" s="2" customFormat="1" ht="20.100000000000001" customHeight="1" x14ac:dyDescent="0.25"/>
    <row r="161" s="2" customFormat="1" ht="20.100000000000001" customHeight="1" x14ac:dyDescent="0.25"/>
    <row r="162" s="2" customFormat="1" ht="20.100000000000001" customHeight="1" x14ac:dyDescent="0.25"/>
    <row r="163" s="2" customFormat="1" ht="20.100000000000001" customHeight="1" x14ac:dyDescent="0.25"/>
    <row r="164" s="2" customFormat="1" ht="20.100000000000001" customHeight="1" x14ac:dyDescent="0.25"/>
    <row r="165" s="2" customFormat="1" ht="20.100000000000001" customHeight="1" x14ac:dyDescent="0.25"/>
    <row r="166" s="2" customFormat="1" ht="20.100000000000001" customHeight="1" x14ac:dyDescent="0.25"/>
    <row r="167" s="2" customFormat="1" ht="20.100000000000001" customHeight="1" x14ac:dyDescent="0.25"/>
    <row r="168" s="2" customFormat="1" ht="20.100000000000001" customHeight="1" x14ac:dyDescent="0.25"/>
    <row r="169" s="2" customFormat="1" ht="20.100000000000001" customHeight="1" x14ac:dyDescent="0.25"/>
    <row r="170" s="2" customFormat="1" ht="20.100000000000001" customHeight="1" x14ac:dyDescent="0.25"/>
    <row r="171" s="2" customFormat="1" ht="20.100000000000001" customHeight="1" x14ac:dyDescent="0.25"/>
    <row r="172" s="2" customFormat="1" ht="20.100000000000001" customHeight="1" x14ac:dyDescent="0.25"/>
    <row r="173" s="2" customFormat="1" ht="20.100000000000001" customHeight="1" x14ac:dyDescent="0.25"/>
    <row r="174" s="2" customFormat="1" ht="20.100000000000001" customHeight="1" x14ac:dyDescent="0.25"/>
    <row r="175" s="2" customFormat="1" ht="20.100000000000001" customHeight="1" x14ac:dyDescent="0.25"/>
    <row r="176" s="2" customFormat="1" ht="20.100000000000001" customHeight="1" x14ac:dyDescent="0.25"/>
    <row r="177" s="2" customFormat="1" ht="20.100000000000001" customHeight="1" x14ac:dyDescent="0.25"/>
    <row r="178" s="2" customFormat="1" ht="20.100000000000001" customHeight="1" x14ac:dyDescent="0.25"/>
    <row r="179" s="2" customFormat="1" ht="20.100000000000001" customHeight="1" x14ac:dyDescent="0.25"/>
    <row r="180" s="2" customFormat="1" ht="20.100000000000001" customHeight="1" x14ac:dyDescent="0.25"/>
    <row r="181" s="2" customFormat="1" ht="20.100000000000001" customHeight="1" x14ac:dyDescent="0.25"/>
    <row r="182" s="2" customFormat="1" ht="20.100000000000001" customHeight="1" x14ac:dyDescent="0.25"/>
    <row r="183" s="2" customFormat="1" ht="20.100000000000001" customHeight="1" x14ac:dyDescent="0.25"/>
    <row r="184" s="2" customFormat="1" ht="20.100000000000001" customHeight="1" x14ac:dyDescent="0.25"/>
    <row r="185" s="2" customFormat="1" ht="20.100000000000001" customHeight="1" x14ac:dyDescent="0.25"/>
    <row r="186" s="2" customFormat="1" ht="20.100000000000001" customHeight="1" x14ac:dyDescent="0.25"/>
    <row r="187" s="2" customFormat="1" ht="20.100000000000001" customHeight="1" x14ac:dyDescent="0.25"/>
    <row r="188" s="2" customFormat="1" ht="20.100000000000001" customHeight="1" x14ac:dyDescent="0.25"/>
    <row r="189" s="2" customFormat="1" ht="20.100000000000001" customHeight="1" x14ac:dyDescent="0.25"/>
    <row r="190" s="2" customFormat="1" ht="20.100000000000001" customHeight="1" x14ac:dyDescent="0.25"/>
    <row r="191" s="2" customFormat="1" ht="20.100000000000001" customHeight="1" x14ac:dyDescent="0.25"/>
    <row r="192" s="2" customFormat="1" ht="20.100000000000001" customHeight="1" x14ac:dyDescent="0.25"/>
    <row r="193" s="2" customFormat="1" ht="20.100000000000001" customHeight="1" x14ac:dyDescent="0.25"/>
    <row r="194" s="2" customFormat="1" ht="20.100000000000001" customHeight="1" x14ac:dyDescent="0.25"/>
    <row r="195" s="2" customFormat="1" ht="20.100000000000001" customHeight="1" x14ac:dyDescent="0.25"/>
    <row r="196" s="2" customFormat="1" ht="20.100000000000001" customHeight="1" x14ac:dyDescent="0.25"/>
    <row r="197" s="2" customFormat="1" ht="20.100000000000001" customHeight="1" x14ac:dyDescent="0.25"/>
    <row r="198" s="2" customFormat="1" ht="20.100000000000001" customHeight="1" x14ac:dyDescent="0.25"/>
    <row r="199" s="2" customFormat="1" ht="20.100000000000001" customHeight="1" x14ac:dyDescent="0.25"/>
    <row r="200" s="2" customFormat="1" ht="20.100000000000001" customHeight="1" x14ac:dyDescent="0.25"/>
    <row r="201" s="2" customFormat="1" ht="20.100000000000001" customHeight="1" x14ac:dyDescent="0.25"/>
    <row r="202" s="2" customFormat="1" ht="20.100000000000001" customHeight="1" x14ac:dyDescent="0.25"/>
    <row r="203" s="2" customFormat="1" ht="20.100000000000001" customHeight="1" x14ac:dyDescent="0.25"/>
    <row r="204" s="2" customFormat="1" ht="20.100000000000001" customHeight="1" x14ac:dyDescent="0.25"/>
    <row r="205" s="2" customFormat="1" ht="20.100000000000001" customHeight="1" x14ac:dyDescent="0.25"/>
    <row r="206" s="2" customFormat="1" ht="20.100000000000001" customHeight="1" x14ac:dyDescent="0.25"/>
    <row r="207" s="2" customFormat="1" ht="20.100000000000001" customHeight="1" x14ac:dyDescent="0.25"/>
    <row r="208" s="2" customFormat="1" ht="20.100000000000001" customHeight="1" x14ac:dyDescent="0.25"/>
    <row r="209" s="2" customFormat="1" ht="20.100000000000001" customHeight="1" x14ac:dyDescent="0.25"/>
    <row r="210" s="2" customFormat="1" ht="20.100000000000001" customHeight="1" x14ac:dyDescent="0.25"/>
    <row r="211" s="2" customFormat="1" ht="20.100000000000001" customHeight="1" x14ac:dyDescent="0.25"/>
    <row r="212" s="2" customFormat="1" ht="20.100000000000001" customHeight="1" x14ac:dyDescent="0.25"/>
    <row r="213" s="2" customFormat="1" ht="20.100000000000001" customHeight="1" x14ac:dyDescent="0.25"/>
    <row r="214" s="2" customFormat="1" ht="20.100000000000001" customHeight="1" x14ac:dyDescent="0.25"/>
    <row r="215" s="2" customFormat="1" ht="20.100000000000001" customHeight="1" x14ac:dyDescent="0.25"/>
    <row r="216" s="2" customFormat="1" ht="20.100000000000001" customHeight="1" x14ac:dyDescent="0.25"/>
    <row r="217" s="2" customFormat="1" ht="20.100000000000001" customHeight="1" x14ac:dyDescent="0.25"/>
    <row r="218" s="2" customFormat="1" ht="20.100000000000001" customHeight="1" x14ac:dyDescent="0.25"/>
    <row r="219" s="2" customFormat="1" ht="20.100000000000001" customHeight="1" x14ac:dyDescent="0.25"/>
    <row r="220" s="2" customFormat="1" ht="20.100000000000001" customHeight="1" x14ac:dyDescent="0.25"/>
    <row r="221" s="2" customFormat="1" ht="20.100000000000001" customHeight="1" x14ac:dyDescent="0.25"/>
    <row r="222" s="2" customFormat="1" ht="20.100000000000001" customHeight="1" x14ac:dyDescent="0.25"/>
    <row r="223" s="2" customFormat="1" ht="20.100000000000001" customHeight="1" x14ac:dyDescent="0.25"/>
    <row r="224" s="2" customFormat="1" ht="20.100000000000001" customHeight="1" x14ac:dyDescent="0.25"/>
    <row r="225" s="2" customFormat="1" ht="20.100000000000001" customHeight="1" x14ac:dyDescent="0.25"/>
    <row r="226" s="2" customFormat="1" ht="20.100000000000001" customHeight="1" x14ac:dyDescent="0.25"/>
    <row r="227" s="2" customFormat="1" ht="20.100000000000001" customHeight="1" x14ac:dyDescent="0.25"/>
    <row r="228" s="2" customFormat="1" ht="20.100000000000001" customHeight="1" x14ac:dyDescent="0.25"/>
    <row r="229" s="2" customFormat="1" ht="20.100000000000001" customHeight="1" x14ac:dyDescent="0.25"/>
    <row r="230" s="2" customFormat="1" ht="20.100000000000001" customHeight="1" x14ac:dyDescent="0.25"/>
    <row r="231" s="2" customFormat="1" ht="20.100000000000001" customHeight="1" x14ac:dyDescent="0.25"/>
    <row r="232" s="2" customFormat="1" ht="20.100000000000001" customHeight="1" x14ac:dyDescent="0.25"/>
    <row r="233" s="2" customFormat="1" ht="20.100000000000001" customHeight="1" x14ac:dyDescent="0.25"/>
    <row r="234" s="2" customFormat="1" ht="20.100000000000001" customHeight="1" x14ac:dyDescent="0.25"/>
    <row r="235" s="2" customFormat="1" ht="20.100000000000001" customHeight="1" x14ac:dyDescent="0.25"/>
    <row r="236" s="2" customFormat="1" ht="20.100000000000001" customHeight="1" x14ac:dyDescent="0.25"/>
    <row r="237" s="2" customFormat="1" ht="20.100000000000001" customHeight="1" x14ac:dyDescent="0.25"/>
    <row r="238" s="2" customFormat="1" ht="20.100000000000001" customHeight="1" x14ac:dyDescent="0.25"/>
    <row r="239" s="2" customFormat="1" ht="20.100000000000001" customHeight="1" x14ac:dyDescent="0.25"/>
    <row r="240" s="2" customFormat="1" ht="20.100000000000001" customHeight="1" x14ac:dyDescent="0.25"/>
    <row r="241" s="2" customFormat="1" ht="20.100000000000001" customHeight="1" x14ac:dyDescent="0.25"/>
    <row r="242" s="2" customFormat="1" ht="20.100000000000001" customHeight="1" x14ac:dyDescent="0.25"/>
    <row r="243" s="2" customFormat="1" ht="20.100000000000001" customHeight="1" x14ac:dyDescent="0.25"/>
    <row r="244" s="2" customFormat="1" ht="20.100000000000001" customHeight="1" x14ac:dyDescent="0.25"/>
    <row r="245" s="2" customFormat="1" ht="20.100000000000001" customHeight="1" x14ac:dyDescent="0.25"/>
    <row r="246" s="2" customFormat="1" ht="20.100000000000001" customHeight="1" x14ac:dyDescent="0.25"/>
    <row r="247" s="2" customFormat="1" ht="20.100000000000001" customHeight="1" x14ac:dyDescent="0.25"/>
    <row r="248" s="2" customFormat="1" ht="20.100000000000001" customHeight="1" x14ac:dyDescent="0.25"/>
    <row r="249" s="2" customFormat="1" ht="20.100000000000001" customHeight="1" x14ac:dyDescent="0.25"/>
    <row r="250" s="2" customFormat="1" ht="20.100000000000001" customHeight="1" x14ac:dyDescent="0.25"/>
    <row r="251" s="2" customFormat="1" ht="20.100000000000001" customHeight="1" x14ac:dyDescent="0.25"/>
    <row r="252" s="2" customFormat="1" ht="20.100000000000001" customHeight="1" x14ac:dyDescent="0.25"/>
    <row r="253" s="2" customFormat="1" ht="20.100000000000001" customHeight="1" x14ac:dyDescent="0.25"/>
    <row r="254" s="2" customFormat="1" ht="20.100000000000001" customHeight="1" x14ac:dyDescent="0.25"/>
    <row r="255" s="2" customFormat="1" ht="20.100000000000001" customHeight="1" x14ac:dyDescent="0.25"/>
    <row r="256" s="2" customFormat="1" ht="20.100000000000001" customHeight="1" x14ac:dyDescent="0.25"/>
    <row r="257" s="2" customFormat="1" ht="20.100000000000001" customHeight="1" x14ac:dyDescent="0.25"/>
    <row r="258" s="2" customFormat="1" ht="20.100000000000001" customHeight="1" x14ac:dyDescent="0.25"/>
    <row r="259" s="2" customFormat="1" ht="20.100000000000001" customHeight="1" x14ac:dyDescent="0.25"/>
    <row r="260" s="2" customFormat="1" ht="20.100000000000001" customHeight="1" x14ac:dyDescent="0.25"/>
    <row r="261" s="2" customFormat="1" ht="20.100000000000001" customHeight="1" x14ac:dyDescent="0.25"/>
    <row r="262" s="2" customFormat="1" ht="20.100000000000001" customHeight="1" x14ac:dyDescent="0.25"/>
    <row r="263" s="2" customFormat="1" ht="20.100000000000001" customHeight="1" x14ac:dyDescent="0.25"/>
    <row r="264" s="2" customFormat="1" ht="20.100000000000001" customHeight="1" x14ac:dyDescent="0.25"/>
    <row r="265" s="2" customFormat="1" ht="20.100000000000001" customHeight="1" x14ac:dyDescent="0.25"/>
    <row r="266" s="2" customFormat="1" ht="20.100000000000001" customHeight="1" x14ac:dyDescent="0.25"/>
    <row r="267" s="2" customFormat="1" ht="20.100000000000001" customHeight="1" x14ac:dyDescent="0.25"/>
    <row r="268" s="2" customFormat="1" ht="20.100000000000001" customHeight="1" x14ac:dyDescent="0.25"/>
    <row r="269" s="2" customFormat="1" ht="20.100000000000001" customHeight="1" x14ac:dyDescent="0.25"/>
    <row r="270" s="2" customFormat="1" ht="20.100000000000001" customHeight="1" x14ac:dyDescent="0.25"/>
    <row r="271" s="2" customFormat="1" ht="20.100000000000001" customHeight="1" x14ac:dyDescent="0.25"/>
    <row r="272" s="2" customFormat="1" ht="20.100000000000001" customHeight="1" x14ac:dyDescent="0.25"/>
    <row r="273" s="2" customFormat="1" ht="20.100000000000001" customHeight="1" x14ac:dyDescent="0.25"/>
    <row r="274" s="2" customFormat="1" ht="20.100000000000001" customHeight="1" x14ac:dyDescent="0.25"/>
    <row r="275" s="2" customFormat="1" ht="20.100000000000001" customHeight="1" x14ac:dyDescent="0.25"/>
    <row r="276" s="2" customFormat="1" ht="20.100000000000001" customHeight="1" x14ac:dyDescent="0.25"/>
    <row r="277" s="2" customFormat="1" ht="20.100000000000001" customHeight="1" x14ac:dyDescent="0.25"/>
    <row r="278" s="2" customFormat="1" ht="20.100000000000001" customHeight="1" x14ac:dyDescent="0.25"/>
    <row r="279" s="2" customFormat="1" ht="20.100000000000001" customHeight="1" x14ac:dyDescent="0.25"/>
    <row r="280" s="2" customFormat="1" ht="20.100000000000001" customHeight="1" x14ac:dyDescent="0.25"/>
    <row r="281" s="2" customFormat="1" ht="20.100000000000001" customHeight="1" x14ac:dyDescent="0.25"/>
    <row r="282" s="2" customFormat="1" ht="20.100000000000001" customHeight="1" x14ac:dyDescent="0.25"/>
    <row r="283" s="2" customFormat="1" ht="20.100000000000001" customHeight="1" x14ac:dyDescent="0.25"/>
    <row r="284" s="2" customFormat="1" ht="20.100000000000001" customHeight="1" x14ac:dyDescent="0.25"/>
    <row r="285" s="2" customFormat="1" ht="20.100000000000001" customHeight="1" x14ac:dyDescent="0.25"/>
    <row r="286" s="2" customFormat="1" ht="20.100000000000001" customHeight="1" x14ac:dyDescent="0.25"/>
    <row r="287" s="2" customFormat="1" ht="20.100000000000001" customHeight="1" x14ac:dyDescent="0.25"/>
    <row r="288" s="2" customFormat="1" ht="20.100000000000001" customHeight="1" x14ac:dyDescent="0.25"/>
    <row r="289" s="2" customFormat="1" ht="20.100000000000001" customHeight="1" x14ac:dyDescent="0.25"/>
    <row r="290" s="2" customFormat="1" ht="20.100000000000001" customHeight="1" x14ac:dyDescent="0.25"/>
    <row r="291" s="2" customFormat="1" ht="20.100000000000001" customHeight="1" x14ac:dyDescent="0.25"/>
    <row r="292" s="2" customFormat="1" ht="20.100000000000001" customHeight="1" x14ac:dyDescent="0.25"/>
    <row r="293" s="2" customFormat="1" ht="20.100000000000001" customHeight="1" x14ac:dyDescent="0.25"/>
    <row r="294" s="2" customFormat="1" ht="20.100000000000001" customHeight="1" x14ac:dyDescent="0.25"/>
    <row r="295" s="2" customFormat="1" ht="20.100000000000001" customHeight="1" x14ac:dyDescent="0.25"/>
    <row r="296" s="2" customFormat="1" ht="20.100000000000001" customHeight="1" x14ac:dyDescent="0.25"/>
    <row r="297" s="2" customFormat="1" ht="20.100000000000001" customHeight="1" x14ac:dyDescent="0.25"/>
    <row r="298" s="2" customFormat="1" ht="20.100000000000001" customHeight="1" x14ac:dyDescent="0.25"/>
    <row r="299" s="2" customFormat="1" ht="20.100000000000001" customHeight="1" x14ac:dyDescent="0.25"/>
    <row r="300" s="2" customFormat="1" ht="20.100000000000001" customHeight="1" x14ac:dyDescent="0.25"/>
    <row r="301" s="2" customFormat="1" ht="20.100000000000001" customHeight="1" x14ac:dyDescent="0.25"/>
    <row r="302" s="2" customFormat="1" ht="20.100000000000001" customHeight="1" x14ac:dyDescent="0.25"/>
    <row r="303" s="2" customFormat="1" ht="20.100000000000001" customHeight="1" x14ac:dyDescent="0.25"/>
    <row r="304" s="2" customFormat="1" ht="20.100000000000001" customHeight="1" x14ac:dyDescent="0.25"/>
    <row r="305" s="2" customFormat="1" ht="20.100000000000001" customHeight="1" x14ac:dyDescent="0.25"/>
    <row r="306" s="2" customFormat="1" ht="20.100000000000001" customHeight="1" x14ac:dyDescent="0.25"/>
    <row r="307" s="2" customFormat="1" ht="20.100000000000001" customHeight="1" x14ac:dyDescent="0.25"/>
    <row r="308" s="2" customFormat="1" ht="20.100000000000001" customHeight="1" x14ac:dyDescent="0.25"/>
    <row r="309" s="2" customFormat="1" ht="20.100000000000001" customHeight="1" x14ac:dyDescent="0.25"/>
    <row r="310" s="2" customFormat="1" ht="20.100000000000001" customHeight="1" x14ac:dyDescent="0.25"/>
    <row r="311" s="2" customFormat="1" ht="20.100000000000001" customHeight="1" x14ac:dyDescent="0.25"/>
    <row r="312" s="2" customFormat="1" ht="20.100000000000001" customHeight="1" x14ac:dyDescent="0.25"/>
    <row r="313" s="2" customFormat="1" ht="20.100000000000001" customHeight="1" x14ac:dyDescent="0.25"/>
    <row r="314" s="2" customFormat="1" ht="20.100000000000001" customHeight="1" x14ac:dyDescent="0.25"/>
    <row r="315" s="2" customFormat="1" ht="20.100000000000001" customHeight="1" x14ac:dyDescent="0.25"/>
    <row r="316" s="2" customFormat="1" ht="20.100000000000001" customHeight="1" x14ac:dyDescent="0.25"/>
    <row r="317" s="2" customFormat="1" ht="20.100000000000001" customHeight="1" x14ac:dyDescent="0.25"/>
    <row r="318" s="2" customFormat="1" ht="20.100000000000001" customHeight="1" x14ac:dyDescent="0.25"/>
    <row r="319" s="2" customFormat="1" ht="20.100000000000001" customHeight="1" x14ac:dyDescent="0.25"/>
    <row r="320" s="2" customFormat="1" ht="20.100000000000001" customHeight="1" x14ac:dyDescent="0.25"/>
    <row r="321" s="2" customFormat="1" ht="20.100000000000001" customHeight="1" x14ac:dyDescent="0.25"/>
    <row r="322" s="2" customFormat="1" ht="20.100000000000001" customHeight="1" x14ac:dyDescent="0.25"/>
    <row r="323" s="2" customFormat="1" ht="20.100000000000001" customHeight="1" x14ac:dyDescent="0.25"/>
    <row r="324" s="2" customFormat="1" ht="20.100000000000001" customHeight="1" x14ac:dyDescent="0.25"/>
    <row r="325" s="2" customFormat="1" ht="20.100000000000001" customHeight="1" x14ac:dyDescent="0.25"/>
    <row r="326" s="2" customFormat="1" ht="20.100000000000001" customHeight="1" x14ac:dyDescent="0.25"/>
    <row r="327" s="2" customFormat="1" ht="20.100000000000001" customHeight="1" x14ac:dyDescent="0.25"/>
    <row r="328" s="2" customFormat="1" ht="20.100000000000001" customHeight="1" x14ac:dyDescent="0.25"/>
    <row r="329" s="2" customFormat="1" ht="20.100000000000001" customHeight="1" x14ac:dyDescent="0.25"/>
    <row r="330" s="2" customFormat="1" ht="20.100000000000001" customHeight="1" x14ac:dyDescent="0.25"/>
    <row r="331" s="2" customFormat="1" ht="20.100000000000001" customHeight="1" x14ac:dyDescent="0.25"/>
    <row r="332" s="2" customFormat="1" ht="20.100000000000001" customHeight="1" x14ac:dyDescent="0.25"/>
    <row r="333" s="2" customFormat="1" ht="20.100000000000001" customHeight="1" x14ac:dyDescent="0.25"/>
    <row r="334" s="2" customFormat="1" ht="20.100000000000001" customHeight="1" x14ac:dyDescent="0.25"/>
    <row r="335" s="2" customFormat="1" ht="20.100000000000001" customHeight="1" x14ac:dyDescent="0.25"/>
    <row r="336" s="2" customFormat="1" ht="20.100000000000001" customHeight="1" x14ac:dyDescent="0.25"/>
    <row r="337" s="2" customFormat="1" ht="20.100000000000001" customHeight="1" x14ac:dyDescent="0.25"/>
    <row r="338" s="2" customFormat="1" ht="20.100000000000001" customHeight="1" x14ac:dyDescent="0.25"/>
    <row r="339" s="2" customFormat="1" ht="20.100000000000001" customHeight="1" x14ac:dyDescent="0.25"/>
    <row r="340" s="2" customFormat="1" ht="20.100000000000001" customHeight="1" x14ac:dyDescent="0.25"/>
    <row r="341" s="2" customFormat="1" ht="20.100000000000001" customHeight="1" x14ac:dyDescent="0.25"/>
    <row r="342" s="2" customFormat="1" ht="20.100000000000001" customHeight="1" x14ac:dyDescent="0.25"/>
    <row r="343" s="2" customFormat="1" ht="20.100000000000001" customHeight="1" x14ac:dyDescent="0.25"/>
    <row r="344" s="2" customFormat="1" ht="20.100000000000001" customHeight="1" x14ac:dyDescent="0.25"/>
    <row r="345" s="2" customFormat="1" ht="20.100000000000001" customHeight="1" x14ac:dyDescent="0.25"/>
    <row r="346" s="2" customFormat="1" ht="20.100000000000001" customHeight="1" x14ac:dyDescent="0.25"/>
    <row r="347" s="2" customFormat="1" ht="20.100000000000001" customHeight="1" x14ac:dyDescent="0.25"/>
    <row r="348" s="2" customFormat="1" ht="20.100000000000001" customHeight="1" x14ac:dyDescent="0.25"/>
    <row r="349" s="2" customFormat="1" ht="20.100000000000001" customHeight="1" x14ac:dyDescent="0.25"/>
    <row r="350" s="2" customFormat="1" ht="20.100000000000001" customHeight="1" x14ac:dyDescent="0.25"/>
    <row r="351" s="2" customFormat="1" ht="20.100000000000001" customHeight="1" x14ac:dyDescent="0.25"/>
    <row r="352" s="2" customFormat="1" ht="20.100000000000001" customHeight="1" x14ac:dyDescent="0.25"/>
    <row r="353" s="2" customFormat="1" ht="20.100000000000001" customHeight="1" x14ac:dyDescent="0.25"/>
    <row r="354" s="2" customFormat="1" ht="20.100000000000001" customHeight="1" x14ac:dyDescent="0.25"/>
    <row r="355" s="2" customFormat="1" ht="20.100000000000001" customHeight="1" x14ac:dyDescent="0.25"/>
    <row r="356" s="2" customFormat="1" ht="20.100000000000001" customHeight="1" x14ac:dyDescent="0.25"/>
    <row r="357" s="2" customFormat="1" ht="20.100000000000001" customHeight="1" x14ac:dyDescent="0.25"/>
    <row r="358" s="2" customFormat="1" ht="20.100000000000001" customHeight="1" x14ac:dyDescent="0.25"/>
    <row r="359" s="2" customFormat="1" ht="20.100000000000001" customHeight="1" x14ac:dyDescent="0.25"/>
    <row r="360" s="2" customFormat="1" ht="20.100000000000001" customHeight="1" x14ac:dyDescent="0.25"/>
    <row r="361" s="2" customFormat="1" ht="20.100000000000001" customHeight="1" x14ac:dyDescent="0.25"/>
    <row r="362" s="2" customFormat="1" ht="20.100000000000001" customHeight="1" x14ac:dyDescent="0.25"/>
    <row r="363" s="2" customFormat="1" ht="20.100000000000001" customHeight="1" x14ac:dyDescent="0.25"/>
    <row r="364" s="2" customFormat="1" ht="20.100000000000001" customHeight="1" x14ac:dyDescent="0.25"/>
    <row r="365" s="2" customFormat="1" ht="20.100000000000001" customHeight="1" x14ac:dyDescent="0.25"/>
    <row r="366" s="2" customFormat="1" ht="20.100000000000001" customHeight="1" x14ac:dyDescent="0.25"/>
    <row r="367" s="2" customFormat="1" ht="20.100000000000001" customHeight="1" x14ac:dyDescent="0.25"/>
    <row r="368" s="2" customFormat="1" ht="20.100000000000001" customHeight="1" x14ac:dyDescent="0.25"/>
    <row r="369" s="2" customFormat="1" ht="20.100000000000001" customHeight="1" x14ac:dyDescent="0.25"/>
    <row r="370" s="2" customFormat="1" ht="20.100000000000001" customHeight="1" x14ac:dyDescent="0.25"/>
    <row r="371" s="2" customFormat="1" ht="20.100000000000001" customHeight="1" x14ac:dyDescent="0.25"/>
    <row r="372" s="2" customFormat="1" ht="20.100000000000001" customHeight="1" x14ac:dyDescent="0.25"/>
    <row r="373" s="2" customFormat="1" ht="20.100000000000001" customHeight="1" x14ac:dyDescent="0.25"/>
    <row r="374" s="2" customFormat="1" ht="20.100000000000001" customHeight="1" x14ac:dyDescent="0.25"/>
    <row r="375" s="2" customFormat="1" ht="20.100000000000001" customHeight="1" x14ac:dyDescent="0.25"/>
    <row r="376" s="2" customFormat="1" ht="20.100000000000001" customHeight="1" x14ac:dyDescent="0.25"/>
    <row r="377" s="2" customFormat="1" ht="20.100000000000001" customHeight="1" x14ac:dyDescent="0.25"/>
    <row r="378" s="2" customFormat="1" ht="20.100000000000001" customHeight="1" x14ac:dyDescent="0.25"/>
    <row r="379" s="2" customFormat="1" ht="20.100000000000001" customHeight="1" x14ac:dyDescent="0.25"/>
    <row r="380" s="2" customFormat="1" ht="20.100000000000001" customHeight="1" x14ac:dyDescent="0.25"/>
    <row r="381" s="2" customFormat="1" ht="20.100000000000001" customHeight="1" x14ac:dyDescent="0.25"/>
    <row r="382" s="2" customFormat="1" ht="20.100000000000001" customHeight="1" x14ac:dyDescent="0.25"/>
    <row r="383" s="2" customFormat="1" ht="20.100000000000001" customHeight="1" x14ac:dyDescent="0.25"/>
    <row r="384" s="2" customFormat="1" ht="20.100000000000001" customHeight="1" x14ac:dyDescent="0.25"/>
    <row r="385" s="2" customFormat="1" ht="20.100000000000001" customHeight="1" x14ac:dyDescent="0.25"/>
    <row r="386" s="2" customFormat="1" ht="20.100000000000001" customHeight="1" x14ac:dyDescent="0.25"/>
    <row r="387" s="2" customFormat="1" ht="20.100000000000001" customHeight="1" x14ac:dyDescent="0.25"/>
    <row r="388" s="2" customFormat="1" ht="20.100000000000001" customHeight="1" x14ac:dyDescent="0.25"/>
    <row r="389" s="2" customFormat="1" ht="20.100000000000001" customHeight="1" x14ac:dyDescent="0.25"/>
    <row r="390" s="2" customFormat="1" ht="20.100000000000001" customHeight="1" x14ac:dyDescent="0.25"/>
    <row r="391" s="2" customFormat="1" ht="20.100000000000001" customHeight="1" x14ac:dyDescent="0.25"/>
    <row r="392" s="2" customFormat="1" ht="20.100000000000001" customHeight="1" x14ac:dyDescent="0.25"/>
    <row r="393" s="2" customFormat="1" ht="20.100000000000001" customHeight="1" x14ac:dyDescent="0.25"/>
    <row r="394" s="2" customFormat="1" ht="20.100000000000001" customHeight="1" x14ac:dyDescent="0.25"/>
    <row r="395" s="2" customFormat="1" ht="20.100000000000001" customHeight="1" x14ac:dyDescent="0.25"/>
    <row r="396" s="2" customFormat="1" ht="20.100000000000001" customHeight="1" x14ac:dyDescent="0.25"/>
    <row r="397" s="2" customFormat="1" ht="20.100000000000001" customHeight="1" x14ac:dyDescent="0.25"/>
    <row r="398" s="2" customFormat="1" x14ac:dyDescent="0.25"/>
    <row r="399" s="2" customFormat="1" x14ac:dyDescent="0.25"/>
    <row r="400" s="2" customFormat="1" x14ac:dyDescent="0.25"/>
    <row r="401" s="2" customFormat="1" x14ac:dyDescent="0.25"/>
    <row r="402" s="2" customFormat="1" x14ac:dyDescent="0.25"/>
    <row r="403" s="2" customFormat="1" x14ac:dyDescent="0.25"/>
    <row r="404" s="2" customFormat="1" x14ac:dyDescent="0.25"/>
    <row r="405" s="2" customFormat="1" x14ac:dyDescent="0.25"/>
    <row r="406" s="2" customFormat="1" x14ac:dyDescent="0.25"/>
    <row r="407" s="2" customFormat="1" x14ac:dyDescent="0.25"/>
    <row r="408" s="2" customFormat="1" x14ac:dyDescent="0.25"/>
    <row r="409" s="2" customFormat="1" x14ac:dyDescent="0.25"/>
    <row r="410" s="2" customFormat="1" x14ac:dyDescent="0.25"/>
    <row r="411" s="2" customFormat="1" x14ac:dyDescent="0.25"/>
    <row r="412" s="2" customFormat="1" x14ac:dyDescent="0.25"/>
    <row r="413" s="2" customFormat="1" x14ac:dyDescent="0.25"/>
    <row r="414" s="2" customFormat="1" x14ac:dyDescent="0.25"/>
    <row r="415" s="2" customFormat="1" x14ac:dyDescent="0.25"/>
    <row r="416" s="2" customFormat="1" x14ac:dyDescent="0.25"/>
    <row r="417" s="2" customFormat="1" x14ac:dyDescent="0.25"/>
    <row r="418" s="2" customFormat="1" x14ac:dyDescent="0.25"/>
    <row r="419" s="2" customFormat="1" x14ac:dyDescent="0.25"/>
  </sheetData>
  <mergeCells count="27">
    <mergeCell ref="D7:O7"/>
    <mergeCell ref="A1:AZ1"/>
    <mergeCell ref="D3:O3"/>
    <mergeCell ref="D4:O4"/>
    <mergeCell ref="D5:O5"/>
    <mergeCell ref="D6:O6"/>
    <mergeCell ref="A50:AZ50"/>
    <mergeCell ref="D8:O8"/>
    <mergeCell ref="A10:AW10"/>
    <mergeCell ref="C13:F13"/>
    <mergeCell ref="G13:J13"/>
    <mergeCell ref="K13:N13"/>
    <mergeCell ref="O13:R13"/>
    <mergeCell ref="S13:V13"/>
    <mergeCell ref="W13:Z13"/>
    <mergeCell ref="A30:AI30"/>
    <mergeCell ref="C33:D33"/>
    <mergeCell ref="E33:F33"/>
    <mergeCell ref="G33:H33"/>
    <mergeCell ref="I33:J33"/>
    <mergeCell ref="A62:AA62"/>
    <mergeCell ref="C53:F53"/>
    <mergeCell ref="G53:J53"/>
    <mergeCell ref="K53:N53"/>
    <mergeCell ref="O53:R53"/>
    <mergeCell ref="S53:V53"/>
    <mergeCell ref="W53:Z53"/>
  </mergeCells>
  <hyperlinks>
    <hyperlink ref="A2" location="'4-Indice de Edificios'!A1" display="Índice de Edificios" xr:uid="{F6804D27-CF82-47EB-A3E8-9BF6C1E6FAC6}"/>
  </hyperlinks>
  <printOptions horizontalCentered="1"/>
  <pageMargins left="0.39370078740157483" right="0.39370078740157483" top="0.39370078740157483" bottom="0.39370078740157483" header="0.31496062992125984" footer="0.31496062992125984"/>
  <pageSetup scale="27" fitToHeight="2" orientation="landscape" verticalDpi="300" r:id="rId1"/>
  <headerFooter>
    <oddFooter>&amp;L&amp;A&amp;C&amp;D&amp;R&amp;P</oddFooter>
  </headerFooter>
  <drawing r:id="rId2"/>
  <legacyDrawing r:id="rId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70B3AE-F47C-49D5-8741-B8AC47FF0AF4}">
  <sheetPr>
    <pageSetUpPr fitToPage="1"/>
  </sheetPr>
  <dimension ref="A1:AZ419"/>
  <sheetViews>
    <sheetView zoomScale="70" zoomScaleNormal="70" workbookViewId="0">
      <selection activeCell="D15" sqref="D15:D26"/>
    </sheetView>
  </sheetViews>
  <sheetFormatPr baseColWidth="10" defaultColWidth="11.42578125" defaultRowHeight="15" x14ac:dyDescent="0.25"/>
  <cols>
    <col min="1" max="2" width="26.28515625" style="2" customWidth="1"/>
    <col min="3" max="3" width="15.7109375" style="2" customWidth="1"/>
    <col min="4" max="4" width="18.85546875" style="127" bestFit="1" customWidth="1"/>
    <col min="5" max="54" width="15.7109375" style="2" customWidth="1"/>
    <col min="55" max="55" width="12.140625" style="2" bestFit="1" customWidth="1"/>
    <col min="56" max="56" width="13.28515625" style="2" bestFit="1" customWidth="1"/>
    <col min="57" max="57" width="11.42578125" style="2"/>
    <col min="58" max="58" width="13.28515625" style="2" bestFit="1" customWidth="1"/>
    <col min="59" max="59" width="14.7109375" style="2" bestFit="1" customWidth="1"/>
    <col min="60" max="60" width="13.28515625" style="2" bestFit="1" customWidth="1"/>
    <col min="61" max="16384" width="11.42578125" style="2"/>
  </cols>
  <sheetData>
    <row r="1" spans="1:52" ht="21.75" thickBot="1" x14ac:dyDescent="0.3">
      <c r="A1" s="230" t="s">
        <v>60</v>
      </c>
      <c r="B1" s="230"/>
      <c r="C1" s="230"/>
      <c r="D1" s="230"/>
      <c r="E1" s="230"/>
      <c r="F1" s="230"/>
      <c r="G1" s="230"/>
      <c r="H1" s="230"/>
      <c r="I1" s="230"/>
      <c r="J1" s="230"/>
      <c r="K1" s="230"/>
      <c r="L1" s="230"/>
      <c r="M1" s="230"/>
      <c r="N1" s="230"/>
      <c r="O1" s="230"/>
      <c r="P1" s="230"/>
      <c r="Q1" s="230"/>
      <c r="R1" s="230"/>
      <c r="S1" s="230"/>
      <c r="T1" s="230"/>
      <c r="U1" s="230"/>
      <c r="V1" s="230"/>
      <c r="W1" s="230"/>
      <c r="X1" s="230"/>
      <c r="Y1" s="230"/>
      <c r="Z1" s="230"/>
      <c r="AA1" s="230"/>
      <c r="AB1" s="230"/>
      <c r="AC1" s="230"/>
      <c r="AD1" s="230"/>
      <c r="AE1" s="230"/>
      <c r="AF1" s="230"/>
      <c r="AG1" s="230"/>
      <c r="AH1" s="230"/>
      <c r="AI1" s="230"/>
      <c r="AJ1" s="230"/>
      <c r="AK1" s="230"/>
      <c r="AL1" s="230"/>
      <c r="AM1" s="230"/>
      <c r="AN1" s="230"/>
      <c r="AO1" s="230"/>
      <c r="AP1" s="230"/>
      <c r="AQ1" s="230"/>
      <c r="AR1" s="230"/>
      <c r="AS1" s="230"/>
      <c r="AT1" s="230"/>
      <c r="AU1" s="230"/>
      <c r="AV1" s="230"/>
      <c r="AW1" s="230"/>
      <c r="AX1" s="230"/>
      <c r="AY1" s="230"/>
      <c r="AZ1" s="230"/>
    </row>
    <row r="2" spans="1:52" ht="21.75" thickBot="1" x14ac:dyDescent="0.3">
      <c r="A2" s="187" t="s">
        <v>240</v>
      </c>
      <c r="B2" s="121"/>
      <c r="C2" s="121"/>
      <c r="D2" s="125"/>
      <c r="E2" s="121"/>
      <c r="F2" s="121"/>
      <c r="G2" s="121"/>
      <c r="H2" s="121"/>
      <c r="I2" s="121"/>
      <c r="J2" s="121"/>
      <c r="K2" s="121"/>
      <c r="L2" s="121"/>
      <c r="M2" s="121"/>
      <c r="N2" s="121"/>
      <c r="O2" s="121"/>
      <c r="P2" s="121"/>
      <c r="Q2" s="121"/>
      <c r="R2" s="121"/>
      <c r="S2" s="121"/>
      <c r="T2" s="121"/>
      <c r="U2" s="121"/>
      <c r="V2" s="121"/>
      <c r="W2" s="121"/>
      <c r="X2" s="121"/>
      <c r="Y2" s="121"/>
      <c r="Z2" s="121"/>
      <c r="AA2" s="121"/>
      <c r="AB2" s="121"/>
      <c r="AC2" s="121"/>
      <c r="AD2" s="121"/>
      <c r="AE2" s="121"/>
      <c r="AF2" s="121"/>
      <c r="AG2" s="121"/>
      <c r="AH2" s="121"/>
      <c r="AI2" s="121"/>
      <c r="AJ2" s="121"/>
      <c r="AK2" s="121"/>
      <c r="AL2" s="121"/>
      <c r="AM2" s="121"/>
      <c r="AN2" s="121"/>
      <c r="AO2" s="121"/>
      <c r="AP2" s="121"/>
      <c r="AQ2" s="121"/>
      <c r="AR2" s="121"/>
      <c r="AS2" s="121"/>
      <c r="AT2" s="121"/>
      <c r="AU2" s="121"/>
      <c r="AV2" s="121"/>
      <c r="AW2" s="121"/>
    </row>
    <row r="3" spans="1:52" ht="20.100000000000001" customHeight="1" x14ac:dyDescent="0.25">
      <c r="A3" s="11" t="s">
        <v>12</v>
      </c>
      <c r="B3" s="11"/>
      <c r="C3" s="11"/>
      <c r="D3" s="237" t="str">
        <f>IF('3-Datos generales'!H11="","",'3-Datos generales'!H11)</f>
        <v xml:space="preserve">Universidad Nacional </v>
      </c>
      <c r="E3" s="237"/>
      <c r="F3" s="237"/>
      <c r="G3" s="237"/>
      <c r="H3" s="237"/>
      <c r="I3" s="237"/>
      <c r="J3" s="237"/>
      <c r="K3" s="237"/>
      <c r="L3" s="237"/>
      <c r="M3" s="237"/>
      <c r="N3" s="237"/>
      <c r="O3" s="237"/>
    </row>
    <row r="4" spans="1:52" ht="20.100000000000001" customHeight="1" x14ac:dyDescent="0.25">
      <c r="A4" s="11" t="s">
        <v>11</v>
      </c>
      <c r="B4" s="11"/>
      <c r="C4" s="11"/>
      <c r="D4" s="229" t="s">
        <v>234</v>
      </c>
      <c r="E4" s="229"/>
      <c r="F4" s="229"/>
      <c r="G4" s="229"/>
      <c r="H4" s="229"/>
      <c r="I4" s="229"/>
      <c r="J4" s="229"/>
      <c r="K4" s="229"/>
      <c r="L4" s="229"/>
      <c r="M4" s="229"/>
      <c r="N4" s="229"/>
      <c r="O4" s="229"/>
    </row>
    <row r="5" spans="1:52" ht="20.100000000000001" customHeight="1" x14ac:dyDescent="0.25">
      <c r="A5" s="11" t="s">
        <v>56</v>
      </c>
      <c r="B5" s="11"/>
      <c r="C5" s="11"/>
      <c r="D5" s="229">
        <v>22</v>
      </c>
      <c r="E5" s="229"/>
      <c r="F5" s="229"/>
      <c r="G5" s="229"/>
      <c r="H5" s="229"/>
      <c r="I5" s="229"/>
      <c r="J5" s="229"/>
      <c r="K5" s="229"/>
      <c r="L5" s="229"/>
      <c r="M5" s="229"/>
      <c r="N5" s="229"/>
      <c r="O5" s="229"/>
      <c r="P5" s="9"/>
      <c r="Q5" s="9"/>
      <c r="R5" s="9"/>
      <c r="S5" s="9"/>
      <c r="T5" s="9"/>
      <c r="U5" s="9"/>
      <c r="V5" s="9"/>
      <c r="W5" s="9"/>
      <c r="X5" s="9"/>
      <c r="Y5" s="9"/>
      <c r="Z5" s="9"/>
      <c r="AA5" s="9"/>
      <c r="AB5" s="9"/>
      <c r="AC5" s="9"/>
      <c r="AD5" s="9"/>
      <c r="AE5" s="9"/>
      <c r="AF5" s="9"/>
      <c r="AG5" s="9"/>
      <c r="AH5" s="9"/>
      <c r="AI5" s="9"/>
    </row>
    <row r="6" spans="1:52" ht="20.100000000000001" customHeight="1" x14ac:dyDescent="0.25">
      <c r="A6" s="122" t="s">
        <v>32</v>
      </c>
      <c r="B6" s="122"/>
      <c r="C6" s="122"/>
      <c r="D6" s="238">
        <v>2025</v>
      </c>
      <c r="E6" s="238"/>
      <c r="F6" s="238"/>
      <c r="G6" s="238"/>
      <c r="H6" s="238"/>
      <c r="I6" s="238"/>
      <c r="J6" s="238"/>
      <c r="K6" s="238"/>
      <c r="L6" s="238"/>
      <c r="M6" s="238"/>
      <c r="N6" s="238"/>
      <c r="O6" s="238"/>
      <c r="AJ6" s="17"/>
      <c r="AK6" s="17"/>
      <c r="AL6" s="17"/>
      <c r="AM6" s="17"/>
      <c r="AN6" s="17"/>
      <c r="AO6" s="17"/>
      <c r="AP6" s="17"/>
      <c r="AQ6" s="17"/>
      <c r="AR6" s="17"/>
      <c r="AS6" s="17"/>
      <c r="AT6" s="17"/>
      <c r="AU6" s="17"/>
      <c r="AV6" s="17"/>
      <c r="AW6" s="17"/>
    </row>
    <row r="7" spans="1:52" ht="20.100000000000001" customHeight="1" x14ac:dyDescent="0.25">
      <c r="A7" s="122" t="s">
        <v>13</v>
      </c>
      <c r="B7" s="122"/>
      <c r="C7" s="122"/>
      <c r="D7" s="228">
        <v>45698</v>
      </c>
      <c r="E7" s="229"/>
      <c r="F7" s="229"/>
      <c r="G7" s="229"/>
      <c r="H7" s="229"/>
      <c r="I7" s="229"/>
      <c r="J7" s="229"/>
      <c r="K7" s="229"/>
      <c r="L7" s="229"/>
      <c r="M7" s="229"/>
      <c r="N7" s="229"/>
      <c r="O7" s="229"/>
      <c r="AJ7" s="17"/>
      <c r="AK7" s="17"/>
      <c r="AL7" s="17"/>
      <c r="AM7" s="17"/>
      <c r="AN7" s="17"/>
      <c r="AO7" s="17"/>
      <c r="AP7" s="17"/>
      <c r="AQ7" s="17"/>
      <c r="AR7" s="17"/>
      <c r="AS7" s="17"/>
      <c r="AT7" s="17"/>
      <c r="AU7" s="17"/>
      <c r="AV7" s="17"/>
      <c r="AW7" s="17"/>
    </row>
    <row r="8" spans="1:52" ht="20.100000000000001" customHeight="1" x14ac:dyDescent="0.25">
      <c r="A8" s="122" t="s">
        <v>33</v>
      </c>
      <c r="B8" s="122"/>
      <c r="C8" s="122"/>
      <c r="D8" s="229" t="s">
        <v>241</v>
      </c>
      <c r="E8" s="229"/>
      <c r="F8" s="229"/>
      <c r="G8" s="229"/>
      <c r="H8" s="229"/>
      <c r="I8" s="229"/>
      <c r="J8" s="229"/>
      <c r="K8" s="229"/>
      <c r="L8" s="229"/>
      <c r="M8" s="229"/>
      <c r="N8" s="229"/>
      <c r="O8" s="229"/>
      <c r="AJ8" s="17"/>
      <c r="AK8" s="17"/>
      <c r="AL8" s="17"/>
      <c r="AM8" s="17"/>
      <c r="AN8" s="17"/>
      <c r="AO8" s="17"/>
      <c r="AP8" s="17"/>
      <c r="AQ8" s="17"/>
      <c r="AR8" s="17"/>
      <c r="AS8" s="17"/>
      <c r="AT8" s="17"/>
      <c r="AU8" s="17"/>
      <c r="AV8" s="17"/>
      <c r="AW8" s="17"/>
    </row>
    <row r="9" spans="1:52" ht="20.100000000000001" customHeight="1" x14ac:dyDescent="0.25">
      <c r="A9" s="122"/>
      <c r="B9" s="122"/>
      <c r="C9" s="122"/>
      <c r="D9" s="126"/>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row>
    <row r="10" spans="1:52" ht="21" x14ac:dyDescent="0.25">
      <c r="A10" s="230" t="s">
        <v>37</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c r="AW10" s="230"/>
    </row>
    <row r="11" spans="1:52" ht="20.100000000000001" customHeight="1" x14ac:dyDescent="0.25"/>
    <row r="12" spans="1:52" ht="20.100000000000001" customHeight="1" thickBot="1" x14ac:dyDescent="0.3"/>
    <row r="13" spans="1:52" s="16" customFormat="1" ht="20.100000000000001" customHeight="1" x14ac:dyDescent="0.25">
      <c r="A13" s="120" t="s">
        <v>43</v>
      </c>
      <c r="B13" s="174"/>
      <c r="C13" s="248" t="s">
        <v>22</v>
      </c>
      <c r="D13" s="249"/>
      <c r="E13" s="249"/>
      <c r="F13" s="256"/>
      <c r="G13" s="253" t="s">
        <v>141</v>
      </c>
      <c r="H13" s="254"/>
      <c r="I13" s="254"/>
      <c r="J13" s="257"/>
      <c r="K13" s="248" t="s">
        <v>24</v>
      </c>
      <c r="L13" s="249"/>
      <c r="M13" s="249"/>
      <c r="N13" s="256"/>
      <c r="O13" s="253" t="s">
        <v>34</v>
      </c>
      <c r="P13" s="254"/>
      <c r="Q13" s="254"/>
      <c r="R13" s="257"/>
      <c r="S13" s="248" t="s">
        <v>35</v>
      </c>
      <c r="T13" s="249"/>
      <c r="U13" s="249"/>
      <c r="V13" s="256"/>
      <c r="W13" s="253" t="s">
        <v>157</v>
      </c>
      <c r="X13" s="254"/>
      <c r="Y13" s="254"/>
      <c r="Z13" s="255"/>
    </row>
    <row r="14" spans="1:52" s="16" customFormat="1" ht="75" x14ac:dyDescent="0.25">
      <c r="A14" s="120" t="s">
        <v>0</v>
      </c>
      <c r="B14" s="173" t="s">
        <v>169</v>
      </c>
      <c r="C14" s="60" t="s">
        <v>50</v>
      </c>
      <c r="D14" s="85" t="s">
        <v>52</v>
      </c>
      <c r="E14" s="118" t="s">
        <v>79</v>
      </c>
      <c r="F14" s="118" t="s">
        <v>78</v>
      </c>
      <c r="G14" s="64" t="s">
        <v>50</v>
      </c>
      <c r="H14" s="119" t="s">
        <v>52</v>
      </c>
      <c r="I14" s="119" t="s">
        <v>79</v>
      </c>
      <c r="J14" s="119" t="s">
        <v>78</v>
      </c>
      <c r="K14" s="60" t="s">
        <v>50</v>
      </c>
      <c r="L14" s="118" t="s">
        <v>52</v>
      </c>
      <c r="M14" s="118" t="s">
        <v>79</v>
      </c>
      <c r="N14" s="118" t="s">
        <v>78</v>
      </c>
      <c r="O14" s="64" t="s">
        <v>50</v>
      </c>
      <c r="P14" s="119" t="s">
        <v>52</v>
      </c>
      <c r="Q14" s="119" t="s">
        <v>79</v>
      </c>
      <c r="R14" s="119" t="s">
        <v>78</v>
      </c>
      <c r="S14" s="60" t="s">
        <v>50</v>
      </c>
      <c r="T14" s="118" t="s">
        <v>52</v>
      </c>
      <c r="U14" s="118" t="s">
        <v>79</v>
      </c>
      <c r="V14" s="118" t="s">
        <v>78</v>
      </c>
      <c r="W14" s="64" t="s">
        <v>50</v>
      </c>
      <c r="X14" s="119" t="s">
        <v>52</v>
      </c>
      <c r="Y14" s="119" t="s">
        <v>79</v>
      </c>
      <c r="Z14" s="119" t="s">
        <v>78</v>
      </c>
    </row>
    <row r="15" spans="1:52" s="1" customFormat="1" ht="18" customHeight="1" x14ac:dyDescent="0.25">
      <c r="A15" s="4" t="s">
        <v>15</v>
      </c>
      <c r="B15" s="178"/>
      <c r="C15" s="192">
        <v>619.19285714285718</v>
      </c>
      <c r="D15" s="193">
        <v>346748</v>
      </c>
      <c r="E15" s="84">
        <v>5446.78</v>
      </c>
      <c r="F15" s="81">
        <f>IF(C15=0," ",E15/C15)</f>
        <v>8.7965808021964076</v>
      </c>
      <c r="G15" s="83"/>
      <c r="H15" s="97"/>
      <c r="I15" s="84"/>
      <c r="J15" s="81" t="str">
        <f>IF(G15=0," ",I15/G15)</f>
        <v xml:space="preserve"> </v>
      </c>
      <c r="K15" s="83"/>
      <c r="L15" s="97"/>
      <c r="M15" s="84"/>
      <c r="N15" s="5" t="str">
        <f>IF(K15=0,"",M15/K15)</f>
        <v/>
      </c>
      <c r="O15" s="83"/>
      <c r="P15" s="97"/>
      <c r="Q15" s="84"/>
      <c r="R15" s="5" t="str">
        <f>IF(O15=0,"",Q15/O15)</f>
        <v/>
      </c>
      <c r="S15" s="83"/>
      <c r="T15" s="97"/>
      <c r="U15" s="84"/>
      <c r="V15" s="5" t="str">
        <f>IF(S15=0,"",U15/S15)</f>
        <v/>
      </c>
      <c r="W15" s="83"/>
      <c r="X15" s="97"/>
      <c r="Y15" s="84"/>
      <c r="Z15" s="81" t="str">
        <f>IF(W15=""," ",Y15/W15)</f>
        <v xml:space="preserve"> </v>
      </c>
    </row>
    <row r="16" spans="1:52" s="1" customFormat="1" ht="18" customHeight="1" x14ac:dyDescent="0.25">
      <c r="A16" s="6" t="s">
        <v>1</v>
      </c>
      <c r="B16" s="182"/>
      <c r="C16" s="192">
        <v>1186.0508771929824</v>
      </c>
      <c r="D16" s="193">
        <v>676049</v>
      </c>
      <c r="E16" s="84">
        <v>10431.779999999999</v>
      </c>
      <c r="F16" s="81">
        <f t="shared" ref="F16:F26" si="0">IF(C16=0," ",E16/C16)</f>
        <v>8.795389979128732</v>
      </c>
      <c r="G16" s="83"/>
      <c r="H16" s="97"/>
      <c r="I16" s="84"/>
      <c r="J16" s="81" t="str">
        <f t="shared" ref="J16:J26" si="1">IF(G16=0," ",I16/G16)</f>
        <v xml:space="preserve"> </v>
      </c>
      <c r="K16" s="83"/>
      <c r="L16" s="97"/>
      <c r="M16" s="84"/>
      <c r="N16" s="5" t="str">
        <f t="shared" ref="N16:N26" si="2">IF(K16=0,"",M16/K16)</f>
        <v/>
      </c>
      <c r="O16" s="83"/>
      <c r="P16" s="97"/>
      <c r="Q16" s="84"/>
      <c r="R16" s="5" t="str">
        <f t="shared" ref="R16:R26" si="3">IF(O16=0,"",Q16/O16)</f>
        <v/>
      </c>
      <c r="S16" s="83"/>
      <c r="T16" s="97"/>
      <c r="U16" s="84"/>
      <c r="V16" s="5" t="str">
        <f t="shared" ref="V16:V26" si="4">IF(S16=0,"",U16/S16)</f>
        <v/>
      </c>
      <c r="W16" s="83"/>
      <c r="X16" s="97"/>
      <c r="Y16" s="84"/>
      <c r="Z16" s="81" t="str">
        <f t="shared" ref="Z16:Z26" si="5">IF(W16=""," ",Y16/W16)</f>
        <v xml:space="preserve"> </v>
      </c>
    </row>
    <row r="17" spans="1:35" s="1" customFormat="1" ht="18" customHeight="1" x14ac:dyDescent="0.25">
      <c r="A17" s="6" t="s">
        <v>2</v>
      </c>
      <c r="B17" s="182"/>
      <c r="C17" s="192">
        <v>1457.8125</v>
      </c>
      <c r="D17" s="193">
        <v>863025</v>
      </c>
      <c r="E17" s="84">
        <v>12956.66</v>
      </c>
      <c r="F17" s="81">
        <f t="shared" si="0"/>
        <v>8.8877410503751335</v>
      </c>
      <c r="G17" s="83"/>
      <c r="H17" s="97"/>
      <c r="I17" s="84"/>
      <c r="J17" s="81" t="str">
        <f t="shared" si="1"/>
        <v xml:space="preserve"> </v>
      </c>
      <c r="K17" s="83"/>
      <c r="L17" s="97"/>
      <c r="M17" s="84"/>
      <c r="N17" s="5" t="str">
        <f t="shared" si="2"/>
        <v/>
      </c>
      <c r="O17" s="83"/>
      <c r="P17" s="97"/>
      <c r="Q17" s="84"/>
      <c r="R17" s="5" t="str">
        <f t="shared" si="3"/>
        <v/>
      </c>
      <c r="S17" s="83"/>
      <c r="T17" s="97"/>
      <c r="U17" s="84"/>
      <c r="V17" s="5" t="str">
        <f t="shared" si="4"/>
        <v/>
      </c>
      <c r="W17" s="83"/>
      <c r="X17" s="97"/>
      <c r="Y17" s="84"/>
      <c r="Z17" s="81" t="str">
        <f t="shared" si="5"/>
        <v xml:space="preserve"> </v>
      </c>
    </row>
    <row r="18" spans="1:35" s="1" customFormat="1" ht="18" customHeight="1" x14ac:dyDescent="0.25">
      <c r="A18" s="6" t="s">
        <v>3</v>
      </c>
      <c r="B18" s="182"/>
      <c r="C18" s="192">
        <v>1174.0597539543057</v>
      </c>
      <c r="D18" s="193">
        <v>668040</v>
      </c>
      <c r="E18" s="84">
        <v>10929.720000000001</v>
      </c>
      <c r="F18" s="81">
        <f t="shared" si="0"/>
        <v>9.309338782108858</v>
      </c>
      <c r="G18" s="83"/>
      <c r="H18" s="97"/>
      <c r="I18" s="84"/>
      <c r="J18" s="81" t="str">
        <f t="shared" si="1"/>
        <v xml:space="preserve"> </v>
      </c>
      <c r="K18" s="83"/>
      <c r="L18" s="97"/>
      <c r="M18" s="84"/>
      <c r="N18" s="5" t="str">
        <f t="shared" si="2"/>
        <v/>
      </c>
      <c r="O18" s="83"/>
      <c r="P18" s="97"/>
      <c r="Q18" s="84"/>
      <c r="R18" s="5" t="str">
        <f t="shared" si="3"/>
        <v/>
      </c>
      <c r="S18" s="83"/>
      <c r="T18" s="97"/>
      <c r="U18" s="84"/>
      <c r="V18" s="5" t="str">
        <f t="shared" si="4"/>
        <v/>
      </c>
      <c r="W18" s="83"/>
      <c r="X18" s="97"/>
      <c r="Y18" s="84"/>
      <c r="Z18" s="81" t="str">
        <f t="shared" si="5"/>
        <v xml:space="preserve"> </v>
      </c>
    </row>
    <row r="19" spans="1:35" s="1" customFormat="1" ht="18" customHeight="1" x14ac:dyDescent="0.25">
      <c r="A19" s="6" t="s">
        <v>4</v>
      </c>
      <c r="B19" s="182"/>
      <c r="C19" s="192">
        <v>2721.1779816513763</v>
      </c>
      <c r="D19" s="193">
        <v>1483042</v>
      </c>
      <c r="E19" s="84">
        <v>14307.660000000002</v>
      </c>
      <c r="F19" s="81">
        <f t="shared" si="0"/>
        <v>5.2578920219386909</v>
      </c>
      <c r="G19" s="83"/>
      <c r="H19" s="97"/>
      <c r="I19" s="84"/>
      <c r="J19" s="81" t="str">
        <f t="shared" si="1"/>
        <v xml:space="preserve"> </v>
      </c>
      <c r="K19" s="83"/>
      <c r="L19" s="97"/>
      <c r="M19" s="84"/>
      <c r="N19" s="5" t="str">
        <f t="shared" si="2"/>
        <v/>
      </c>
      <c r="O19" s="83"/>
      <c r="P19" s="97"/>
      <c r="Q19" s="84"/>
      <c r="R19" s="5" t="str">
        <f t="shared" si="3"/>
        <v/>
      </c>
      <c r="S19" s="83"/>
      <c r="T19" s="97"/>
      <c r="U19" s="84"/>
      <c r="V19" s="5" t="str">
        <f t="shared" si="4"/>
        <v/>
      </c>
      <c r="W19" s="83"/>
      <c r="X19" s="97"/>
      <c r="Y19" s="84"/>
      <c r="Z19" s="81" t="str">
        <f t="shared" si="5"/>
        <v xml:space="preserve"> </v>
      </c>
    </row>
    <row r="20" spans="1:35" s="1" customFormat="1" ht="18" customHeight="1" x14ac:dyDescent="0.25">
      <c r="A20" s="6" t="s">
        <v>5</v>
      </c>
      <c r="B20" s="182"/>
      <c r="C20" s="192">
        <v>1367.6867924528301</v>
      </c>
      <c r="D20" s="193">
        <v>724874</v>
      </c>
      <c r="E20" s="84">
        <v>9813.7000000000007</v>
      </c>
      <c r="F20" s="81">
        <f t="shared" si="0"/>
        <v>7.1754001385068316</v>
      </c>
      <c r="G20" s="83"/>
      <c r="H20" s="97"/>
      <c r="I20" s="84"/>
      <c r="J20" s="81" t="str">
        <f t="shared" si="1"/>
        <v xml:space="preserve"> </v>
      </c>
      <c r="K20" s="83"/>
      <c r="L20" s="97"/>
      <c r="M20" s="84"/>
      <c r="N20" s="5" t="str">
        <f t="shared" si="2"/>
        <v/>
      </c>
      <c r="O20" s="83"/>
      <c r="P20" s="97"/>
      <c r="Q20" s="84"/>
      <c r="R20" s="5" t="str">
        <f t="shared" si="3"/>
        <v/>
      </c>
      <c r="S20" s="83"/>
      <c r="T20" s="97"/>
      <c r="U20" s="84"/>
      <c r="V20" s="5" t="str">
        <f t="shared" si="4"/>
        <v/>
      </c>
      <c r="W20" s="83"/>
      <c r="X20" s="97"/>
      <c r="Y20" s="84"/>
      <c r="Z20" s="81" t="str">
        <f t="shared" si="5"/>
        <v xml:space="preserve"> </v>
      </c>
    </row>
    <row r="21" spans="1:35" s="1" customFormat="1" ht="18" customHeight="1" x14ac:dyDescent="0.25">
      <c r="A21" s="4" t="s">
        <v>6</v>
      </c>
      <c r="B21" s="178"/>
      <c r="C21" s="192">
        <v>969.6280834914611</v>
      </c>
      <c r="D21" s="193">
        <v>510994</v>
      </c>
      <c r="E21" s="84">
        <v>7344.3899999999994</v>
      </c>
      <c r="F21" s="81">
        <f t="shared" si="0"/>
        <v>7.5744402674003997</v>
      </c>
      <c r="G21" s="83"/>
      <c r="H21" s="97"/>
      <c r="I21" s="84"/>
      <c r="J21" s="81" t="str">
        <f t="shared" si="1"/>
        <v xml:space="preserve"> </v>
      </c>
      <c r="K21" s="83"/>
      <c r="L21" s="97"/>
      <c r="M21" s="84"/>
      <c r="N21" s="5" t="str">
        <f t="shared" si="2"/>
        <v/>
      </c>
      <c r="O21" s="83"/>
      <c r="P21" s="97"/>
      <c r="Q21" s="84"/>
      <c r="R21" s="5" t="str">
        <f t="shared" si="3"/>
        <v/>
      </c>
      <c r="S21" s="83"/>
      <c r="T21" s="97"/>
      <c r="U21" s="84"/>
      <c r="V21" s="5" t="str">
        <f t="shared" si="4"/>
        <v/>
      </c>
      <c r="W21" s="83"/>
      <c r="X21" s="97"/>
      <c r="Y21" s="84"/>
      <c r="Z21" s="81" t="str">
        <f t="shared" si="5"/>
        <v xml:space="preserve"> </v>
      </c>
    </row>
    <row r="22" spans="1:35" s="1" customFormat="1" ht="18" customHeight="1" x14ac:dyDescent="0.25">
      <c r="A22" s="6" t="s">
        <v>16</v>
      </c>
      <c r="B22" s="182"/>
      <c r="C22" s="192">
        <v>2074.7594254937162</v>
      </c>
      <c r="D22" s="193">
        <v>1155641</v>
      </c>
      <c r="E22" s="84">
        <v>14881.1</v>
      </c>
      <c r="F22" s="81">
        <f t="shared" si="0"/>
        <v>7.1724460277889071</v>
      </c>
      <c r="G22" s="83"/>
      <c r="H22" s="97"/>
      <c r="I22" s="84"/>
      <c r="J22" s="81" t="str">
        <f t="shared" si="1"/>
        <v xml:space="preserve"> </v>
      </c>
      <c r="K22" s="83"/>
      <c r="L22" s="97"/>
      <c r="M22" s="84"/>
      <c r="N22" s="5" t="str">
        <f t="shared" si="2"/>
        <v/>
      </c>
      <c r="O22" s="83"/>
      <c r="P22" s="97"/>
      <c r="Q22" s="84"/>
      <c r="R22" s="5" t="str">
        <f t="shared" si="3"/>
        <v/>
      </c>
      <c r="S22" s="83"/>
      <c r="T22" s="97"/>
      <c r="U22" s="84"/>
      <c r="V22" s="5" t="str">
        <f t="shared" si="4"/>
        <v/>
      </c>
      <c r="W22" s="83"/>
      <c r="X22" s="97"/>
      <c r="Y22" s="84"/>
      <c r="Z22" s="81" t="str">
        <f t="shared" si="5"/>
        <v xml:space="preserve"> </v>
      </c>
    </row>
    <row r="23" spans="1:35" s="1" customFormat="1" ht="18" customHeight="1" x14ac:dyDescent="0.25">
      <c r="A23" s="4" t="s">
        <v>7</v>
      </c>
      <c r="B23" s="178"/>
      <c r="C23" s="192">
        <v>2012.1826241134752</v>
      </c>
      <c r="D23" s="193">
        <v>1134871</v>
      </c>
      <c r="E23" s="84">
        <v>20098.699999999997</v>
      </c>
      <c r="F23" s="81">
        <f t="shared" si="0"/>
        <v>9.988506887566956</v>
      </c>
      <c r="G23" s="83"/>
      <c r="H23" s="97"/>
      <c r="I23" s="84"/>
      <c r="J23" s="81" t="str">
        <f t="shared" si="1"/>
        <v xml:space="preserve"> </v>
      </c>
      <c r="K23" s="83"/>
      <c r="L23" s="97"/>
      <c r="M23" s="84"/>
      <c r="N23" s="5" t="str">
        <f t="shared" si="2"/>
        <v/>
      </c>
      <c r="O23" s="83"/>
      <c r="P23" s="97"/>
      <c r="Q23" s="84"/>
      <c r="R23" s="5" t="str">
        <f t="shared" si="3"/>
        <v/>
      </c>
      <c r="S23" s="83"/>
      <c r="T23" s="97"/>
      <c r="U23" s="84"/>
      <c r="V23" s="5" t="str">
        <f t="shared" si="4"/>
        <v/>
      </c>
      <c r="W23" s="83"/>
      <c r="X23" s="97"/>
      <c r="Y23" s="84"/>
      <c r="Z23" s="81" t="str">
        <f t="shared" si="5"/>
        <v xml:space="preserve"> </v>
      </c>
    </row>
    <row r="24" spans="1:35" s="1" customFormat="1" ht="18" customHeight="1" x14ac:dyDescent="0.25">
      <c r="A24" s="6" t="s">
        <v>8</v>
      </c>
      <c r="B24" s="182"/>
      <c r="C24" s="192">
        <v>2230.6104316546762</v>
      </c>
      <c r="D24" s="193">
        <v>1240219.3999999999</v>
      </c>
      <c r="E24" s="84">
        <v>16525.7</v>
      </c>
      <c r="F24" s="81">
        <f t="shared" si="0"/>
        <v>7.4085998009707001</v>
      </c>
      <c r="G24" s="83"/>
      <c r="H24" s="97"/>
      <c r="I24" s="84"/>
      <c r="J24" s="81" t="str">
        <f t="shared" si="1"/>
        <v xml:space="preserve"> </v>
      </c>
      <c r="K24" s="83"/>
      <c r="L24" s="97"/>
      <c r="M24" s="84"/>
      <c r="N24" s="5" t="str">
        <f t="shared" si="2"/>
        <v/>
      </c>
      <c r="O24" s="83"/>
      <c r="P24" s="97"/>
      <c r="Q24" s="84"/>
      <c r="R24" s="5" t="str">
        <f t="shared" si="3"/>
        <v/>
      </c>
      <c r="S24" s="83"/>
      <c r="T24" s="97"/>
      <c r="U24" s="84"/>
      <c r="V24" s="5" t="str">
        <f t="shared" si="4"/>
        <v/>
      </c>
      <c r="W24" s="83"/>
      <c r="X24" s="97"/>
      <c r="Y24" s="84"/>
      <c r="Z24" s="81" t="str">
        <f t="shared" si="5"/>
        <v xml:space="preserve"> </v>
      </c>
    </row>
    <row r="25" spans="1:35" s="1" customFormat="1" ht="18" customHeight="1" x14ac:dyDescent="0.25">
      <c r="A25" s="4" t="s">
        <v>9</v>
      </c>
      <c r="B25" s="178"/>
      <c r="C25" s="192">
        <v>2227.196460176991</v>
      </c>
      <c r="D25" s="193">
        <v>1258366</v>
      </c>
      <c r="E25" s="84">
        <v>16896.599999999999</v>
      </c>
      <c r="F25" s="81">
        <f t="shared" si="0"/>
        <v>7.5864883507659933</v>
      </c>
      <c r="G25" s="83"/>
      <c r="H25" s="97"/>
      <c r="I25" s="84"/>
      <c r="J25" s="81" t="str">
        <f t="shared" si="1"/>
        <v xml:space="preserve"> </v>
      </c>
      <c r="K25" s="83"/>
      <c r="L25" s="97"/>
      <c r="M25" s="84"/>
      <c r="N25" s="5" t="str">
        <f t="shared" si="2"/>
        <v/>
      </c>
      <c r="O25" s="83"/>
      <c r="P25" s="97"/>
      <c r="Q25" s="84"/>
      <c r="R25" s="5" t="str">
        <f t="shared" si="3"/>
        <v/>
      </c>
      <c r="S25" s="83"/>
      <c r="T25" s="97"/>
      <c r="U25" s="84"/>
      <c r="V25" s="5" t="str">
        <f t="shared" si="4"/>
        <v/>
      </c>
      <c r="W25" s="83"/>
      <c r="X25" s="97"/>
      <c r="Y25" s="84"/>
      <c r="Z25" s="81" t="str">
        <f t="shared" si="5"/>
        <v xml:space="preserve"> </v>
      </c>
    </row>
    <row r="26" spans="1:35" s="1" customFormat="1" ht="18" customHeight="1" x14ac:dyDescent="0.25">
      <c r="A26" s="6" t="s">
        <v>10</v>
      </c>
      <c r="B26" s="182"/>
      <c r="C26" s="192">
        <v>605.78096947935364</v>
      </c>
      <c r="D26" s="193">
        <v>337420</v>
      </c>
      <c r="E26" s="84">
        <v>4655.9000000000005</v>
      </c>
      <c r="F26" s="81">
        <f t="shared" si="0"/>
        <v>7.6857812222156374</v>
      </c>
      <c r="G26" s="83"/>
      <c r="H26" s="97"/>
      <c r="I26" s="84"/>
      <c r="J26" s="81" t="str">
        <f t="shared" si="1"/>
        <v xml:space="preserve"> </v>
      </c>
      <c r="K26" s="83"/>
      <c r="L26" s="97"/>
      <c r="M26" s="84"/>
      <c r="N26" s="5" t="str">
        <f t="shared" si="2"/>
        <v/>
      </c>
      <c r="O26" s="83"/>
      <c r="P26" s="97"/>
      <c r="Q26" s="84"/>
      <c r="R26" s="5" t="str">
        <f t="shared" si="3"/>
        <v/>
      </c>
      <c r="S26" s="83"/>
      <c r="T26" s="97"/>
      <c r="U26" s="84"/>
      <c r="V26" s="5" t="str">
        <f t="shared" si="4"/>
        <v/>
      </c>
      <c r="W26" s="83"/>
      <c r="X26" s="97"/>
      <c r="Y26" s="84"/>
      <c r="Z26" s="81" t="str">
        <f t="shared" si="5"/>
        <v xml:space="preserve"> </v>
      </c>
    </row>
    <row r="27" spans="1:35" s="11" customFormat="1" ht="18" customHeight="1" x14ac:dyDescent="0.25">
      <c r="A27" s="59" t="s">
        <v>30</v>
      </c>
      <c r="B27" s="175"/>
      <c r="C27" s="61">
        <f>IF(SUM(C15:C26)=0,0,SUM(C15:C26))</f>
        <v>18646.138756804026</v>
      </c>
      <c r="D27" s="98">
        <f t="shared" ref="D27:Z27" si="6">IF(SUM(D15:D26)=0,0,SUM(D15:D26))</f>
        <v>10399289.4</v>
      </c>
      <c r="E27" s="10">
        <f t="shared" si="6"/>
        <v>144288.69</v>
      </c>
      <c r="F27" s="10">
        <f t="shared" si="6"/>
        <v>95.638605330963259</v>
      </c>
      <c r="G27" s="65">
        <f t="shared" si="6"/>
        <v>0</v>
      </c>
      <c r="H27" s="99">
        <f t="shared" si="6"/>
        <v>0</v>
      </c>
      <c r="I27" s="65">
        <f t="shared" si="6"/>
        <v>0</v>
      </c>
      <c r="J27" s="65">
        <f t="shared" si="6"/>
        <v>0</v>
      </c>
      <c r="K27" s="61">
        <f t="shared" si="6"/>
        <v>0</v>
      </c>
      <c r="L27" s="100">
        <f t="shared" si="6"/>
        <v>0</v>
      </c>
      <c r="M27" s="61">
        <f t="shared" si="6"/>
        <v>0</v>
      </c>
      <c r="N27" s="61">
        <f t="shared" si="6"/>
        <v>0</v>
      </c>
      <c r="O27" s="123">
        <f t="shared" si="6"/>
        <v>0</v>
      </c>
      <c r="P27" s="100">
        <f t="shared" si="6"/>
        <v>0</v>
      </c>
      <c r="Q27" s="61">
        <f t="shared" si="6"/>
        <v>0</v>
      </c>
      <c r="R27" s="61">
        <f t="shared" si="6"/>
        <v>0</v>
      </c>
      <c r="S27" s="123">
        <f t="shared" si="6"/>
        <v>0</v>
      </c>
      <c r="T27" s="100">
        <f t="shared" si="6"/>
        <v>0</v>
      </c>
      <c r="U27" s="61">
        <f t="shared" si="6"/>
        <v>0</v>
      </c>
      <c r="V27" s="61">
        <f t="shared" si="6"/>
        <v>0</v>
      </c>
      <c r="W27" s="65">
        <f t="shared" si="6"/>
        <v>0</v>
      </c>
      <c r="X27" s="99">
        <f t="shared" si="6"/>
        <v>0</v>
      </c>
      <c r="Y27" s="65">
        <f t="shared" si="6"/>
        <v>0</v>
      </c>
      <c r="Z27" s="65">
        <f t="shared" si="6"/>
        <v>0</v>
      </c>
    </row>
    <row r="28" spans="1:35" s="11" customFormat="1" ht="18" customHeight="1" thickBot="1" x14ac:dyDescent="0.3">
      <c r="A28" s="59" t="s">
        <v>31</v>
      </c>
      <c r="B28" s="62">
        <f>IF(SUM(B15:B26)&gt;0,AVERAGE(B15:B26),0)</f>
        <v>0</v>
      </c>
      <c r="C28" s="62">
        <f>IF(SUM(C15:C26)&gt;0,AVERAGE(C15:C26),0)</f>
        <v>1553.8448964003355</v>
      </c>
      <c r="D28" s="62">
        <f t="shared" ref="D28:F28" si="7">IF(SUM(D15:D26)&gt;0,AVERAGE(D15:D26),0)</f>
        <v>866607.45000000007</v>
      </c>
      <c r="E28" s="62">
        <f t="shared" si="7"/>
        <v>12024.057500000001</v>
      </c>
      <c r="F28" s="62">
        <f t="shared" si="7"/>
        <v>7.9698837775802716</v>
      </c>
      <c r="G28" s="66">
        <f>IF(G27=0,0,AVERAGE(G15:G26))</f>
        <v>0</v>
      </c>
      <c r="H28" s="66">
        <f t="shared" ref="H28:J28" si="8">IF(H27=0,0,AVERAGE(H15:H26))</f>
        <v>0</v>
      </c>
      <c r="I28" s="66">
        <f t="shared" si="8"/>
        <v>0</v>
      </c>
      <c r="J28" s="66">
        <f t="shared" si="8"/>
        <v>0</v>
      </c>
      <c r="K28" s="62">
        <f t="shared" ref="K28:V28" si="9">IF(SUM(K15:K26)&gt;0,AVERAGE(K15:K26),0)</f>
        <v>0</v>
      </c>
      <c r="L28" s="62">
        <f t="shared" si="9"/>
        <v>0</v>
      </c>
      <c r="M28" s="62">
        <f t="shared" si="9"/>
        <v>0</v>
      </c>
      <c r="N28" s="62">
        <f t="shared" si="9"/>
        <v>0</v>
      </c>
      <c r="O28" s="124">
        <f t="shared" si="9"/>
        <v>0</v>
      </c>
      <c r="P28" s="62">
        <f t="shared" si="9"/>
        <v>0</v>
      </c>
      <c r="Q28" s="62">
        <f t="shared" si="9"/>
        <v>0</v>
      </c>
      <c r="R28" s="62">
        <f t="shared" si="9"/>
        <v>0</v>
      </c>
      <c r="S28" s="124">
        <f t="shared" si="9"/>
        <v>0</v>
      </c>
      <c r="T28" s="62">
        <f t="shared" si="9"/>
        <v>0</v>
      </c>
      <c r="U28" s="62">
        <f t="shared" si="9"/>
        <v>0</v>
      </c>
      <c r="V28" s="62">
        <f t="shared" si="9"/>
        <v>0</v>
      </c>
      <c r="W28" s="66">
        <f t="shared" ref="W28:Z28" si="10">IF(W27=0,0,AVERAGE(W15:W26))</f>
        <v>0</v>
      </c>
      <c r="X28" s="66">
        <f t="shared" si="10"/>
        <v>0</v>
      </c>
      <c r="Y28" s="66">
        <f t="shared" si="10"/>
        <v>0</v>
      </c>
      <c r="Z28" s="66">
        <f t="shared" si="10"/>
        <v>0</v>
      </c>
    </row>
    <row r="29" spans="1:35" s="11" customFormat="1" ht="18" customHeight="1" x14ac:dyDescent="0.25">
      <c r="A29" s="128"/>
      <c r="B29" s="128"/>
      <c r="D29" s="129"/>
    </row>
    <row r="30" spans="1:35" ht="21" x14ac:dyDescent="0.25">
      <c r="A30" s="230" t="s">
        <v>36</v>
      </c>
      <c r="B30" s="230"/>
      <c r="C30" s="230"/>
      <c r="D30" s="230"/>
      <c r="E30" s="230"/>
      <c r="F30" s="230"/>
      <c r="G30" s="230"/>
      <c r="H30" s="230"/>
      <c r="I30" s="230"/>
      <c r="J30" s="230"/>
      <c r="K30" s="230"/>
      <c r="L30" s="230"/>
      <c r="M30" s="230"/>
      <c r="N30" s="230"/>
      <c r="O30" s="230"/>
      <c r="P30" s="230"/>
      <c r="Q30" s="230"/>
      <c r="R30" s="230"/>
      <c r="S30" s="230"/>
      <c r="T30" s="230"/>
      <c r="U30" s="230"/>
      <c r="V30" s="230"/>
      <c r="W30" s="230"/>
      <c r="X30" s="230"/>
      <c r="Y30" s="230"/>
      <c r="Z30" s="230"/>
      <c r="AA30" s="230"/>
      <c r="AB30" s="230"/>
      <c r="AC30" s="230"/>
      <c r="AD30" s="230"/>
      <c r="AE30" s="230"/>
      <c r="AF30" s="230"/>
      <c r="AG30" s="230"/>
      <c r="AH30" s="230"/>
      <c r="AI30" s="230"/>
    </row>
    <row r="31" spans="1:35" x14ac:dyDescent="0.25">
      <c r="A31" s="3"/>
      <c r="B31" s="3"/>
      <c r="C31" s="3"/>
      <c r="D31" s="130"/>
      <c r="E31" s="3"/>
      <c r="F31" s="3"/>
      <c r="G31" s="3"/>
      <c r="H31" s="3"/>
      <c r="I31" s="3"/>
      <c r="J31" s="3"/>
      <c r="K31" s="3"/>
      <c r="L31" s="3"/>
      <c r="M31" s="3"/>
      <c r="N31" s="3"/>
      <c r="O31" s="3"/>
    </row>
    <row r="32" spans="1:35" x14ac:dyDescent="0.25">
      <c r="A32" s="3"/>
      <c r="B32" s="3"/>
      <c r="C32" s="3"/>
      <c r="D32" s="130"/>
      <c r="E32" s="3"/>
      <c r="F32" s="3"/>
      <c r="G32" s="3"/>
      <c r="H32" s="3"/>
      <c r="I32" s="3"/>
      <c r="J32" s="3"/>
      <c r="K32" s="3"/>
      <c r="L32" s="3"/>
      <c r="M32" s="3"/>
      <c r="N32" s="3"/>
      <c r="O32" s="3"/>
    </row>
    <row r="33" spans="1:10" s="1" customFormat="1" ht="36.75" customHeight="1" x14ac:dyDescent="0.25">
      <c r="A33" s="117" t="s">
        <v>43</v>
      </c>
      <c r="B33" s="172"/>
      <c r="C33" s="242" t="s">
        <v>144</v>
      </c>
      <c r="D33" s="243"/>
      <c r="E33" s="244" t="s">
        <v>156</v>
      </c>
      <c r="F33" s="245"/>
      <c r="G33" s="246" t="s">
        <v>145</v>
      </c>
      <c r="H33" s="247"/>
      <c r="I33" s="242" t="s">
        <v>146</v>
      </c>
      <c r="J33" s="243"/>
    </row>
    <row r="34" spans="1:10" s="1" customFormat="1" ht="30" x14ac:dyDescent="0.25">
      <c r="A34" s="117" t="s">
        <v>0</v>
      </c>
      <c r="B34" s="117" t="s">
        <v>169</v>
      </c>
      <c r="C34" s="117" t="s">
        <v>50</v>
      </c>
      <c r="D34" s="87" t="s">
        <v>51</v>
      </c>
      <c r="E34" s="78" t="s">
        <v>50</v>
      </c>
      <c r="F34" s="78" t="s">
        <v>51</v>
      </c>
      <c r="G34" s="116" t="s">
        <v>50</v>
      </c>
      <c r="H34" s="116" t="s">
        <v>51</v>
      </c>
      <c r="I34" s="115" t="s">
        <v>50</v>
      </c>
      <c r="J34" s="117" t="s">
        <v>51</v>
      </c>
    </row>
    <row r="35" spans="1:10" s="1" customFormat="1" ht="18" customHeight="1" x14ac:dyDescent="0.25">
      <c r="A35" s="4" t="s">
        <v>15</v>
      </c>
      <c r="B35" s="179"/>
      <c r="C35" s="110"/>
      <c r="D35" s="93"/>
      <c r="E35" s="92"/>
      <c r="F35" s="101"/>
      <c r="G35" s="92"/>
      <c r="H35" s="101"/>
      <c r="I35" s="92"/>
      <c r="J35" s="101"/>
    </row>
    <row r="36" spans="1:10" s="1" customFormat="1" ht="18" customHeight="1" x14ac:dyDescent="0.25">
      <c r="A36" s="6" t="s">
        <v>1</v>
      </c>
      <c r="B36" s="180"/>
      <c r="C36" s="111"/>
      <c r="D36" s="86"/>
      <c r="E36" s="92"/>
      <c r="F36" s="101"/>
      <c r="G36" s="84"/>
      <c r="H36" s="97"/>
      <c r="I36" s="84"/>
      <c r="J36" s="97"/>
    </row>
    <row r="37" spans="1:10" s="1" customFormat="1" ht="18" customHeight="1" x14ac:dyDescent="0.25">
      <c r="A37" s="6" t="s">
        <v>2</v>
      </c>
      <c r="B37" s="180"/>
      <c r="C37" s="111"/>
      <c r="D37" s="86"/>
      <c r="E37" s="92"/>
      <c r="F37" s="101"/>
      <c r="G37" s="84"/>
      <c r="H37" s="97"/>
      <c r="I37" s="84"/>
      <c r="J37" s="97"/>
    </row>
    <row r="38" spans="1:10" s="1" customFormat="1" ht="18" customHeight="1" x14ac:dyDescent="0.25">
      <c r="A38" s="6" t="s">
        <v>3</v>
      </c>
      <c r="B38" s="180"/>
      <c r="C38" s="111"/>
      <c r="D38" s="86"/>
      <c r="E38" s="92"/>
      <c r="F38" s="101"/>
      <c r="G38" s="84"/>
      <c r="H38" s="97"/>
      <c r="I38" s="84"/>
      <c r="J38" s="97"/>
    </row>
    <row r="39" spans="1:10" s="1" customFormat="1" ht="18" customHeight="1" x14ac:dyDescent="0.25">
      <c r="A39" s="6" t="s">
        <v>4</v>
      </c>
      <c r="B39" s="180"/>
      <c r="C39" s="111"/>
      <c r="D39" s="86"/>
      <c r="E39" s="92"/>
      <c r="F39" s="101"/>
      <c r="G39" s="84"/>
      <c r="H39" s="97"/>
      <c r="I39" s="84"/>
      <c r="J39" s="97"/>
    </row>
    <row r="40" spans="1:10" s="1" customFormat="1" ht="18" customHeight="1" x14ac:dyDescent="0.25">
      <c r="A40" s="6" t="s">
        <v>5</v>
      </c>
      <c r="B40" s="180"/>
      <c r="C40" s="111"/>
      <c r="D40" s="86"/>
      <c r="E40" s="92"/>
      <c r="F40" s="101"/>
      <c r="G40" s="84"/>
      <c r="H40" s="97"/>
      <c r="I40" s="84"/>
      <c r="J40" s="97"/>
    </row>
    <row r="41" spans="1:10" s="1" customFormat="1" ht="18" customHeight="1" x14ac:dyDescent="0.25">
      <c r="A41" s="4" t="s">
        <v>6</v>
      </c>
      <c r="B41" s="179"/>
      <c r="C41" s="111"/>
      <c r="D41" s="86"/>
      <c r="E41" s="92"/>
      <c r="F41" s="101"/>
      <c r="G41" s="84"/>
      <c r="H41" s="97"/>
      <c r="I41" s="84"/>
      <c r="J41" s="97"/>
    </row>
    <row r="42" spans="1:10" s="1" customFormat="1" ht="18" customHeight="1" x14ac:dyDescent="0.25">
      <c r="A42" s="6" t="s">
        <v>16</v>
      </c>
      <c r="B42" s="180"/>
      <c r="C42" s="111"/>
      <c r="D42" s="86"/>
      <c r="E42" s="92"/>
      <c r="F42" s="101"/>
      <c r="G42" s="84"/>
      <c r="H42" s="97"/>
      <c r="I42" s="84"/>
      <c r="J42" s="97"/>
    </row>
    <row r="43" spans="1:10" s="1" customFormat="1" ht="18" customHeight="1" x14ac:dyDescent="0.25">
      <c r="A43" s="4" t="s">
        <v>7</v>
      </c>
      <c r="B43" s="179"/>
      <c r="C43" s="111"/>
      <c r="D43" s="86"/>
      <c r="E43" s="92"/>
      <c r="F43" s="101"/>
      <c r="G43" s="84"/>
      <c r="H43" s="97"/>
      <c r="I43" s="84"/>
      <c r="J43" s="97"/>
    </row>
    <row r="44" spans="1:10" s="1" customFormat="1" ht="18" customHeight="1" x14ac:dyDescent="0.25">
      <c r="A44" s="6" t="s">
        <v>8</v>
      </c>
      <c r="B44" s="180"/>
      <c r="C44" s="111"/>
      <c r="D44" s="86"/>
      <c r="E44" s="92"/>
      <c r="F44" s="101"/>
      <c r="G44" s="84"/>
      <c r="H44" s="97"/>
      <c r="I44" s="84"/>
      <c r="J44" s="97"/>
    </row>
    <row r="45" spans="1:10" s="1" customFormat="1" ht="18" customHeight="1" x14ac:dyDescent="0.25">
      <c r="A45" s="4" t="s">
        <v>9</v>
      </c>
      <c r="B45" s="179"/>
      <c r="C45" s="111"/>
      <c r="D45" s="86"/>
      <c r="E45" s="92"/>
      <c r="F45" s="101"/>
      <c r="G45" s="84"/>
      <c r="H45" s="97"/>
      <c r="I45" s="84"/>
      <c r="J45" s="97"/>
    </row>
    <row r="46" spans="1:10" s="1" customFormat="1" ht="18" customHeight="1" x14ac:dyDescent="0.25">
      <c r="A46" s="6" t="s">
        <v>10</v>
      </c>
      <c r="B46" s="180"/>
      <c r="C46" s="111"/>
      <c r="D46" s="97"/>
      <c r="E46" s="92"/>
      <c r="F46" s="101"/>
      <c r="G46" s="84"/>
      <c r="H46" s="97"/>
      <c r="I46" s="84"/>
      <c r="J46" s="97"/>
    </row>
    <row r="47" spans="1:10" ht="18" customHeight="1" x14ac:dyDescent="0.25">
      <c r="A47" s="21" t="s">
        <v>30</v>
      </c>
      <c r="B47" s="21"/>
      <c r="C47" s="133">
        <f>IF(SUM(C35:C46)=0,0,SUM(C35:C46))</f>
        <v>0</v>
      </c>
      <c r="D47" s="87">
        <f t="shared" ref="D47:J47" si="11">IF(SUM(D35:D46)=0,0,SUM(D35:D46))</f>
        <v>0</v>
      </c>
      <c r="E47" s="78">
        <f t="shared" si="11"/>
        <v>0</v>
      </c>
      <c r="F47" s="132">
        <f t="shared" si="11"/>
        <v>0</v>
      </c>
      <c r="G47" s="116">
        <f t="shared" si="11"/>
        <v>0</v>
      </c>
      <c r="H47" s="102">
        <f t="shared" si="11"/>
        <v>0</v>
      </c>
      <c r="I47" s="28">
        <f t="shared" si="11"/>
        <v>0</v>
      </c>
      <c r="J47" s="103">
        <f t="shared" si="11"/>
        <v>0</v>
      </c>
    </row>
    <row r="48" spans="1:10" ht="18" customHeight="1" x14ac:dyDescent="0.25">
      <c r="A48" s="21" t="s">
        <v>38</v>
      </c>
      <c r="B48" s="21"/>
      <c r="C48" s="133">
        <f>IF(SUM(C35:C46)&gt;0,AVERAGE(C35:C46),0)</f>
        <v>0</v>
      </c>
      <c r="D48" s="133">
        <f t="shared" ref="D48:J48" si="12">IF(SUM(D35:D46)&gt;0,AVERAGE(D35:D46),0)</f>
        <v>0</v>
      </c>
      <c r="E48" s="133">
        <f t="shared" si="12"/>
        <v>0</v>
      </c>
      <c r="F48" s="133">
        <f t="shared" si="12"/>
        <v>0</v>
      </c>
      <c r="G48" s="133">
        <f t="shared" si="12"/>
        <v>0</v>
      </c>
      <c r="H48" s="133">
        <f t="shared" si="12"/>
        <v>0</v>
      </c>
      <c r="I48" s="133">
        <f t="shared" si="12"/>
        <v>0</v>
      </c>
      <c r="J48" s="133">
        <f t="shared" si="12"/>
        <v>0</v>
      </c>
    </row>
    <row r="49" spans="1:52" ht="18" customHeight="1" x14ac:dyDescent="0.25">
      <c r="A49" s="113"/>
      <c r="B49" s="113"/>
    </row>
    <row r="50" spans="1:52" ht="21" x14ac:dyDescent="0.25">
      <c r="A50" s="230" t="s">
        <v>44</v>
      </c>
      <c r="B50" s="230"/>
      <c r="C50" s="230"/>
      <c r="D50" s="230"/>
      <c r="E50" s="230"/>
      <c r="F50" s="230"/>
      <c r="G50" s="230"/>
      <c r="H50" s="230"/>
      <c r="I50" s="230"/>
      <c r="J50" s="230"/>
      <c r="K50" s="230"/>
      <c r="L50" s="230"/>
      <c r="M50" s="230"/>
      <c r="N50" s="230"/>
      <c r="O50" s="230"/>
      <c r="P50" s="230"/>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230"/>
      <c r="AX50" s="230"/>
      <c r="AY50" s="230"/>
      <c r="AZ50" s="230"/>
    </row>
    <row r="52" spans="1:52" ht="15.75" thickBot="1" x14ac:dyDescent="0.3"/>
    <row r="53" spans="1:52" s="16" customFormat="1" ht="20.100000000000001" customHeight="1" x14ac:dyDescent="0.25">
      <c r="A53" s="75" t="s">
        <v>43</v>
      </c>
      <c r="B53" s="176"/>
      <c r="C53" s="239" t="s">
        <v>22</v>
      </c>
      <c r="D53" s="240"/>
      <c r="E53" s="240"/>
      <c r="F53" s="241"/>
      <c r="G53" s="250" t="s">
        <v>23</v>
      </c>
      <c r="H53" s="251"/>
      <c r="I53" s="251"/>
      <c r="J53" s="252"/>
      <c r="K53" s="239" t="s">
        <v>24</v>
      </c>
      <c r="L53" s="240"/>
      <c r="M53" s="240"/>
      <c r="N53" s="241"/>
      <c r="O53" s="250" t="s">
        <v>147</v>
      </c>
      <c r="P53" s="251"/>
      <c r="Q53" s="251"/>
      <c r="R53" s="252"/>
      <c r="S53" s="239" t="s">
        <v>148</v>
      </c>
      <c r="T53" s="240"/>
      <c r="U53" s="240"/>
      <c r="V53" s="241"/>
      <c r="W53" s="248" t="s">
        <v>140</v>
      </c>
      <c r="X53" s="249"/>
      <c r="Y53" s="249"/>
      <c r="Z53" s="249"/>
    </row>
    <row r="54" spans="1:52" s="16" customFormat="1" ht="90" x14ac:dyDescent="0.25">
      <c r="A54" s="76" t="s">
        <v>40</v>
      </c>
      <c r="B54" s="177" t="s">
        <v>169</v>
      </c>
      <c r="C54" s="67" t="s">
        <v>50</v>
      </c>
      <c r="D54" s="88" t="s">
        <v>51</v>
      </c>
      <c r="E54" s="43" t="s">
        <v>79</v>
      </c>
      <c r="F54" s="68" t="s">
        <v>80</v>
      </c>
      <c r="G54" s="73" t="s">
        <v>54</v>
      </c>
      <c r="H54" s="42" t="s">
        <v>53</v>
      </c>
      <c r="I54" s="42" t="s">
        <v>79</v>
      </c>
      <c r="J54" s="42" t="s">
        <v>80</v>
      </c>
      <c r="K54" s="67" t="s">
        <v>50</v>
      </c>
      <c r="L54" s="43" t="s">
        <v>51</v>
      </c>
      <c r="M54" s="43" t="s">
        <v>79</v>
      </c>
      <c r="N54" s="43" t="s">
        <v>80</v>
      </c>
      <c r="O54" s="73" t="s">
        <v>55</v>
      </c>
      <c r="P54" s="42" t="s">
        <v>53</v>
      </c>
      <c r="Q54" s="42" t="s">
        <v>79</v>
      </c>
      <c r="R54" s="42" t="s">
        <v>80</v>
      </c>
      <c r="S54" s="67" t="s">
        <v>50</v>
      </c>
      <c r="T54" s="43" t="s">
        <v>51</v>
      </c>
      <c r="U54" s="43" t="s">
        <v>79</v>
      </c>
      <c r="V54" s="43" t="s">
        <v>80</v>
      </c>
      <c r="W54" s="60" t="s">
        <v>50</v>
      </c>
      <c r="X54" s="118" t="s">
        <v>51</v>
      </c>
      <c r="Y54" s="118" t="s">
        <v>79</v>
      </c>
      <c r="Z54" s="118" t="s">
        <v>80</v>
      </c>
    </row>
    <row r="55" spans="1:52" s="131" customFormat="1" ht="18" customHeight="1" x14ac:dyDescent="0.25">
      <c r="A55" s="77" t="s">
        <v>41</v>
      </c>
      <c r="B55" s="181"/>
      <c r="C55" s="69">
        <f>+C27</f>
        <v>18646.138756804026</v>
      </c>
      <c r="D55" s="89">
        <f>+D27</f>
        <v>10399289.4</v>
      </c>
      <c r="E55" s="44">
        <f>E27</f>
        <v>144288.69</v>
      </c>
      <c r="F55" s="70">
        <f>E28</f>
        <v>12024.057500000001</v>
      </c>
      <c r="G55" s="69">
        <f>+G27+W27</f>
        <v>0</v>
      </c>
      <c r="H55" s="89">
        <f>H27+X27</f>
        <v>0</v>
      </c>
      <c r="I55" s="44">
        <f>I27+Y27</f>
        <v>0</v>
      </c>
      <c r="J55" s="44">
        <f>AVERAGE(J28,Z28)</f>
        <v>0</v>
      </c>
      <c r="K55" s="69">
        <f>+K27</f>
        <v>0</v>
      </c>
      <c r="L55" s="89">
        <f>L27</f>
        <v>0</v>
      </c>
      <c r="M55" s="44">
        <f>M27</f>
        <v>0</v>
      </c>
      <c r="N55" s="44">
        <f>N28</f>
        <v>0</v>
      </c>
      <c r="O55" s="69">
        <f>+O27</f>
        <v>0</v>
      </c>
      <c r="P55" s="89">
        <f>P27</f>
        <v>0</v>
      </c>
      <c r="Q55" s="44">
        <f>Q27</f>
        <v>0</v>
      </c>
      <c r="R55" s="44">
        <f>R28</f>
        <v>0</v>
      </c>
      <c r="S55" s="108">
        <f>+S27</f>
        <v>0</v>
      </c>
      <c r="T55" s="89">
        <f>T27</f>
        <v>0</v>
      </c>
      <c r="U55" s="44">
        <f>U27</f>
        <v>0</v>
      </c>
      <c r="V55" s="44">
        <f>V28</f>
        <v>0</v>
      </c>
      <c r="W55" s="79" t="s">
        <v>142</v>
      </c>
      <c r="X55" s="106" t="s">
        <v>142</v>
      </c>
      <c r="Y55" s="80" t="s">
        <v>142</v>
      </c>
      <c r="Z55" s="80" t="s">
        <v>142</v>
      </c>
    </row>
    <row r="56" spans="1:52" s="131" customFormat="1" ht="18" customHeight="1" x14ac:dyDescent="0.25">
      <c r="A56" s="77" t="s">
        <v>42</v>
      </c>
      <c r="B56" s="181"/>
      <c r="C56" s="69">
        <f>C47</f>
        <v>0</v>
      </c>
      <c r="D56" s="89">
        <f>D47</f>
        <v>0</v>
      </c>
      <c r="E56" s="94" t="s">
        <v>158</v>
      </c>
      <c r="F56" s="70" t="s">
        <v>29</v>
      </c>
      <c r="G56" s="69">
        <f>+E47</f>
        <v>0</v>
      </c>
      <c r="H56" s="89">
        <f>+F47</f>
        <v>0</v>
      </c>
      <c r="I56" s="44" t="s">
        <v>143</v>
      </c>
      <c r="J56" s="44" t="s">
        <v>29</v>
      </c>
      <c r="K56" s="69">
        <f>G47</f>
        <v>0</v>
      </c>
      <c r="L56" s="104">
        <f>H47</f>
        <v>0</v>
      </c>
      <c r="M56" s="44" t="s">
        <v>29</v>
      </c>
      <c r="N56" s="44" t="s">
        <v>29</v>
      </c>
      <c r="O56" s="69" t="s">
        <v>142</v>
      </c>
      <c r="P56" s="89" t="s">
        <v>29</v>
      </c>
      <c r="Q56" s="44" t="s">
        <v>29</v>
      </c>
      <c r="R56" s="44" t="s">
        <v>29</v>
      </c>
      <c r="S56" s="108" t="s">
        <v>142</v>
      </c>
      <c r="T56" s="89" t="s">
        <v>29</v>
      </c>
      <c r="U56" s="44" t="s">
        <v>29</v>
      </c>
      <c r="V56" s="44" t="s">
        <v>29</v>
      </c>
      <c r="W56" s="79">
        <f>+I47</f>
        <v>0</v>
      </c>
      <c r="X56" s="106">
        <f>+J47</f>
        <v>0</v>
      </c>
      <c r="Y56" s="80" t="s">
        <v>142</v>
      </c>
      <c r="Z56" s="80" t="s">
        <v>142</v>
      </c>
    </row>
    <row r="57" spans="1:52" s="131" customFormat="1" ht="18" customHeight="1" x14ac:dyDescent="0.25">
      <c r="A57" s="77" t="s">
        <v>39</v>
      </c>
      <c r="B57" s="181"/>
      <c r="C57" s="71">
        <f t="shared" ref="C57:H57" si="13">SUM(C55:C56)</f>
        <v>18646.138756804026</v>
      </c>
      <c r="D57" s="91">
        <f t="shared" si="13"/>
        <v>10399289.4</v>
      </c>
      <c r="E57" s="22">
        <f t="shared" si="13"/>
        <v>144288.69</v>
      </c>
      <c r="F57" s="72" t="s">
        <v>29</v>
      </c>
      <c r="G57" s="74">
        <f t="shared" si="13"/>
        <v>0</v>
      </c>
      <c r="H57" s="90">
        <f t="shared" si="13"/>
        <v>0</v>
      </c>
      <c r="I57" s="23">
        <f>SUM(I55:I56)</f>
        <v>0</v>
      </c>
      <c r="J57" s="23" t="s">
        <v>29</v>
      </c>
      <c r="K57" s="71">
        <f>SUM(K55:K56)</f>
        <v>0</v>
      </c>
      <c r="L57" s="91">
        <f>SUM(L55:L56)</f>
        <v>0</v>
      </c>
      <c r="M57" s="22">
        <f>SUM(M55:M56)</f>
        <v>0</v>
      </c>
      <c r="N57" s="22" t="s">
        <v>29</v>
      </c>
      <c r="O57" s="74">
        <f>SUM(O55:O56)</f>
        <v>0</v>
      </c>
      <c r="P57" s="90">
        <f t="shared" ref="P57:Q57" si="14">SUM(P55:P56)</f>
        <v>0</v>
      </c>
      <c r="Q57" s="74">
        <f t="shared" si="14"/>
        <v>0</v>
      </c>
      <c r="R57" s="23" t="s">
        <v>29</v>
      </c>
      <c r="S57" s="109" t="str">
        <f t="shared" ref="S57:U57" si="15">IF(SUM(S55:S56)=0,"",SUM(S55:S56))</f>
        <v/>
      </c>
      <c r="T57" s="105" t="str">
        <f t="shared" si="15"/>
        <v/>
      </c>
      <c r="U57" s="22" t="str">
        <f t="shared" si="15"/>
        <v/>
      </c>
      <c r="V57" s="22" t="s">
        <v>29</v>
      </c>
      <c r="W57" s="61">
        <f t="shared" ref="W57:Z57" si="16">SUM(W55:W56)</f>
        <v>0</v>
      </c>
      <c r="X57" s="98">
        <f t="shared" si="16"/>
        <v>0</v>
      </c>
      <c r="Y57" s="10">
        <f t="shared" si="16"/>
        <v>0</v>
      </c>
      <c r="Z57" s="10">
        <f t="shared" si="16"/>
        <v>0</v>
      </c>
    </row>
    <row r="58" spans="1:52" ht="18" customHeight="1" x14ac:dyDescent="0.25">
      <c r="A58" s="2" t="s">
        <v>166</v>
      </c>
    </row>
    <row r="59" spans="1:52" ht="18" customHeight="1" x14ac:dyDescent="0.25"/>
    <row r="60" spans="1:52" ht="18" customHeight="1" x14ac:dyDescent="0.25"/>
    <row r="61" spans="1:52" ht="18" customHeight="1" x14ac:dyDescent="0.25"/>
    <row r="62" spans="1:52" ht="20.100000000000001" customHeight="1" x14ac:dyDescent="0.25">
      <c r="A62" s="230" t="s">
        <v>45</v>
      </c>
      <c r="B62" s="230"/>
      <c r="C62" s="230"/>
      <c r="D62" s="230"/>
      <c r="E62" s="230"/>
      <c r="F62" s="230"/>
      <c r="G62" s="230"/>
      <c r="H62" s="230"/>
      <c r="I62" s="230"/>
      <c r="J62" s="230"/>
      <c r="K62" s="230"/>
      <c r="L62" s="230"/>
      <c r="M62" s="230"/>
      <c r="N62" s="230"/>
      <c r="O62" s="230"/>
      <c r="P62" s="230"/>
      <c r="Q62" s="230"/>
      <c r="R62" s="230"/>
      <c r="S62" s="230"/>
      <c r="T62" s="230"/>
      <c r="U62" s="230"/>
      <c r="V62" s="230"/>
      <c r="W62" s="230"/>
      <c r="X62" s="230"/>
      <c r="Y62" s="230"/>
      <c r="Z62" s="230"/>
      <c r="AA62" s="230"/>
      <c r="AB62" s="121"/>
      <c r="AC62" s="121"/>
      <c r="AD62" s="121"/>
      <c r="AE62" s="121"/>
      <c r="AF62" s="121"/>
      <c r="AG62" s="121"/>
      <c r="AH62" s="121"/>
      <c r="AI62" s="12"/>
      <c r="AJ62" s="12"/>
      <c r="AK62" s="12"/>
      <c r="AL62" s="12"/>
      <c r="AM62" s="12"/>
      <c r="AN62" s="12"/>
      <c r="AO62" s="12"/>
      <c r="AP62" s="12"/>
      <c r="AQ62" s="12"/>
      <c r="AR62" s="12"/>
    </row>
    <row r="63" spans="1:52" ht="20.100000000000001" customHeight="1" x14ac:dyDescent="0.25"/>
    <row r="64" spans="1:52" ht="20.100000000000001" customHeight="1" x14ac:dyDescent="0.25"/>
    <row r="65" spans="4:4" ht="20.100000000000001" customHeight="1" x14ac:dyDescent="0.25"/>
    <row r="66" spans="4:4" ht="20.100000000000001" customHeight="1" x14ac:dyDescent="0.25"/>
    <row r="67" spans="4:4" ht="20.100000000000001" customHeight="1" x14ac:dyDescent="0.25">
      <c r="D67" s="2"/>
    </row>
    <row r="68" spans="4:4" ht="20.100000000000001" customHeight="1" x14ac:dyDescent="0.25">
      <c r="D68" s="2"/>
    </row>
    <row r="69" spans="4:4" ht="20.100000000000001" customHeight="1" x14ac:dyDescent="0.25">
      <c r="D69" s="2"/>
    </row>
    <row r="70" spans="4:4" ht="20.100000000000001" customHeight="1" x14ac:dyDescent="0.25">
      <c r="D70" s="2"/>
    </row>
    <row r="71" spans="4:4" ht="20.100000000000001" customHeight="1" x14ac:dyDescent="0.25">
      <c r="D71" s="2"/>
    </row>
    <row r="72" spans="4:4" ht="20.100000000000001" customHeight="1" x14ac:dyDescent="0.25">
      <c r="D72" s="2"/>
    </row>
    <row r="73" spans="4:4" ht="20.100000000000001" customHeight="1" x14ac:dyDescent="0.25">
      <c r="D73" s="2"/>
    </row>
    <row r="74" spans="4:4" ht="20.100000000000001" customHeight="1" x14ac:dyDescent="0.25">
      <c r="D74" s="2"/>
    </row>
    <row r="75" spans="4:4" ht="20.100000000000001" customHeight="1" x14ac:dyDescent="0.25">
      <c r="D75" s="2"/>
    </row>
    <row r="76" spans="4:4" ht="20.100000000000001" customHeight="1" x14ac:dyDescent="0.25">
      <c r="D76" s="2"/>
    </row>
    <row r="77" spans="4:4" ht="20.100000000000001" customHeight="1" x14ac:dyDescent="0.25">
      <c r="D77" s="2"/>
    </row>
    <row r="78" spans="4:4" ht="20.100000000000001" customHeight="1" x14ac:dyDescent="0.25">
      <c r="D78" s="2"/>
    </row>
    <row r="79" spans="4:4" ht="20.100000000000001" customHeight="1" x14ac:dyDescent="0.25">
      <c r="D79" s="2"/>
    </row>
    <row r="80" spans="4:4" ht="20.100000000000001" customHeight="1" x14ac:dyDescent="0.25">
      <c r="D80" s="2"/>
    </row>
    <row r="81" s="2" customFormat="1" ht="20.100000000000001" customHeight="1" x14ac:dyDescent="0.25"/>
    <row r="82" s="2" customFormat="1" ht="20.100000000000001" customHeight="1" x14ac:dyDescent="0.25"/>
    <row r="83" s="2" customFormat="1" ht="20.100000000000001" customHeight="1" x14ac:dyDescent="0.25"/>
    <row r="84" s="2" customFormat="1" ht="20.100000000000001" customHeight="1" x14ac:dyDescent="0.25"/>
    <row r="85" s="2" customFormat="1" ht="20.100000000000001" customHeight="1" x14ac:dyDescent="0.25"/>
    <row r="86" s="2" customFormat="1" ht="20.100000000000001" customHeight="1" x14ac:dyDescent="0.25"/>
    <row r="87" s="2" customFormat="1" ht="20.100000000000001" customHeight="1" x14ac:dyDescent="0.25"/>
    <row r="88" s="2" customFormat="1" ht="20.100000000000001" customHeight="1" x14ac:dyDescent="0.25"/>
    <row r="89" s="2" customFormat="1" ht="20.100000000000001" customHeight="1" x14ac:dyDescent="0.25"/>
    <row r="90" s="2" customFormat="1" ht="20.100000000000001" customHeight="1" x14ac:dyDescent="0.25"/>
    <row r="91" s="2" customFormat="1" ht="20.100000000000001" customHeight="1" x14ac:dyDescent="0.25"/>
    <row r="92" s="2" customFormat="1" ht="20.100000000000001" customHeight="1" x14ac:dyDescent="0.25"/>
    <row r="93" s="2" customFormat="1" ht="20.100000000000001" customHeight="1" x14ac:dyDescent="0.25"/>
    <row r="94" s="2" customFormat="1" ht="20.100000000000001" customHeight="1" x14ac:dyDescent="0.25"/>
    <row r="95" s="2" customFormat="1" ht="20.100000000000001" customHeight="1" x14ac:dyDescent="0.25"/>
    <row r="96" s="2" customFormat="1" ht="20.100000000000001" customHeight="1" x14ac:dyDescent="0.25"/>
    <row r="97" s="2" customFormat="1" ht="20.100000000000001" customHeight="1" x14ac:dyDescent="0.25"/>
    <row r="98" s="2" customFormat="1" ht="20.100000000000001" customHeight="1" x14ac:dyDescent="0.25"/>
    <row r="99" s="2" customFormat="1" ht="20.100000000000001" customHeight="1" x14ac:dyDescent="0.25"/>
    <row r="100" s="2" customFormat="1" ht="20.100000000000001" customHeight="1" x14ac:dyDescent="0.25"/>
    <row r="101" s="2" customFormat="1" ht="20.100000000000001" customHeight="1" x14ac:dyDescent="0.25"/>
    <row r="102" s="2" customFormat="1" ht="20.100000000000001" customHeight="1" x14ac:dyDescent="0.25"/>
    <row r="103" s="2" customFormat="1" ht="20.100000000000001" customHeight="1" x14ac:dyDescent="0.25"/>
    <row r="104" s="2" customFormat="1" ht="20.100000000000001" customHeight="1" x14ac:dyDescent="0.25"/>
    <row r="105" s="2" customFormat="1" ht="20.100000000000001" customHeight="1" x14ac:dyDescent="0.25"/>
    <row r="106" s="2" customFormat="1" ht="20.100000000000001" customHeight="1" x14ac:dyDescent="0.25"/>
    <row r="107" s="2" customFormat="1" ht="20.100000000000001" customHeight="1" x14ac:dyDescent="0.25"/>
    <row r="108" s="2" customFormat="1" ht="20.100000000000001" customHeight="1" x14ac:dyDescent="0.25"/>
    <row r="109" s="2" customFormat="1" ht="20.100000000000001" customHeight="1" x14ac:dyDescent="0.25"/>
    <row r="110" s="2" customFormat="1" ht="20.100000000000001" customHeight="1" x14ac:dyDescent="0.25"/>
    <row r="111" s="2" customFormat="1" ht="20.100000000000001" customHeight="1" x14ac:dyDescent="0.25"/>
    <row r="112" s="2" customFormat="1" ht="20.100000000000001" customHeight="1" x14ac:dyDescent="0.25"/>
    <row r="113" s="2" customFormat="1" ht="20.100000000000001" customHeight="1" x14ac:dyDescent="0.25"/>
    <row r="114" s="2" customFormat="1" ht="20.100000000000001" customHeight="1" x14ac:dyDescent="0.25"/>
    <row r="115" s="2" customFormat="1" ht="20.100000000000001" customHeight="1" x14ac:dyDescent="0.25"/>
    <row r="116" s="2" customFormat="1" ht="20.100000000000001" customHeight="1" x14ac:dyDescent="0.25"/>
    <row r="117" s="2" customFormat="1" ht="20.100000000000001" customHeight="1" x14ac:dyDescent="0.25"/>
    <row r="118" s="2" customFormat="1" ht="20.100000000000001" customHeight="1" x14ac:dyDescent="0.25"/>
    <row r="119" s="2" customFormat="1" ht="20.100000000000001" customHeight="1" x14ac:dyDescent="0.25"/>
    <row r="120" s="2" customFormat="1" ht="20.100000000000001" customHeight="1" x14ac:dyDescent="0.25"/>
    <row r="121" s="2" customFormat="1" ht="20.100000000000001" customHeight="1" x14ac:dyDescent="0.25"/>
    <row r="122" s="2" customFormat="1" ht="20.100000000000001" customHeight="1" x14ac:dyDescent="0.25"/>
    <row r="123" s="2" customFormat="1" ht="20.100000000000001" customHeight="1" x14ac:dyDescent="0.25"/>
    <row r="124" s="2" customFormat="1" ht="20.100000000000001" customHeight="1" x14ac:dyDescent="0.25"/>
    <row r="125" s="2" customFormat="1" ht="20.100000000000001" customHeight="1" x14ac:dyDescent="0.25"/>
    <row r="126" s="2" customFormat="1" ht="20.100000000000001" customHeight="1" x14ac:dyDescent="0.25"/>
    <row r="127" s="2" customFormat="1" ht="20.100000000000001" customHeight="1" x14ac:dyDescent="0.25"/>
    <row r="128" s="2" customFormat="1" ht="20.100000000000001" customHeight="1" x14ac:dyDescent="0.25"/>
    <row r="129" s="2" customFormat="1" ht="20.100000000000001" customHeight="1" x14ac:dyDescent="0.25"/>
    <row r="130" s="2" customFormat="1" ht="20.100000000000001" customHeight="1" x14ac:dyDescent="0.25"/>
    <row r="131" s="2" customFormat="1" ht="20.100000000000001" customHeight="1" x14ac:dyDescent="0.25"/>
    <row r="132" s="2" customFormat="1" ht="20.100000000000001" customHeight="1" x14ac:dyDescent="0.25"/>
    <row r="133" s="2" customFormat="1" ht="20.100000000000001" customHeight="1" x14ac:dyDescent="0.25"/>
    <row r="134" s="2" customFormat="1" ht="20.100000000000001" customHeight="1" x14ac:dyDescent="0.25"/>
    <row r="135" s="2" customFormat="1" ht="20.100000000000001" customHeight="1" x14ac:dyDescent="0.25"/>
    <row r="136" s="2" customFormat="1" ht="20.100000000000001" customHeight="1" x14ac:dyDescent="0.25"/>
    <row r="137" s="2" customFormat="1" ht="20.100000000000001" customHeight="1" x14ac:dyDescent="0.25"/>
    <row r="138" s="2" customFormat="1" ht="20.100000000000001" customHeight="1" x14ac:dyDescent="0.25"/>
    <row r="139" s="2" customFormat="1" ht="20.100000000000001" customHeight="1" x14ac:dyDescent="0.25"/>
    <row r="140" s="2" customFormat="1" ht="20.100000000000001" customHeight="1" x14ac:dyDescent="0.25"/>
    <row r="141" s="2" customFormat="1" ht="20.100000000000001" customHeight="1" x14ac:dyDescent="0.25"/>
    <row r="142" s="2" customFormat="1" ht="20.100000000000001" customHeight="1" x14ac:dyDescent="0.25"/>
    <row r="143" s="2" customFormat="1" ht="20.100000000000001" customHeight="1" x14ac:dyDescent="0.25"/>
    <row r="144" s="2" customFormat="1" ht="20.100000000000001" customHeight="1" x14ac:dyDescent="0.25"/>
    <row r="145" s="2" customFormat="1" ht="20.100000000000001" customHeight="1" x14ac:dyDescent="0.25"/>
    <row r="146" s="2" customFormat="1" ht="20.100000000000001" customHeight="1" x14ac:dyDescent="0.25"/>
    <row r="147" s="2" customFormat="1" ht="20.100000000000001" customHeight="1" x14ac:dyDescent="0.25"/>
    <row r="148" s="2" customFormat="1" ht="20.100000000000001" customHeight="1" x14ac:dyDescent="0.25"/>
    <row r="149" s="2" customFormat="1" ht="20.100000000000001" customHeight="1" x14ac:dyDescent="0.25"/>
    <row r="150" s="2" customFormat="1" ht="20.100000000000001" customHeight="1" x14ac:dyDescent="0.25"/>
    <row r="151" s="2" customFormat="1" ht="20.100000000000001" customHeight="1" x14ac:dyDescent="0.25"/>
    <row r="152" s="2" customFormat="1" ht="20.100000000000001" customHeight="1" x14ac:dyDescent="0.25"/>
    <row r="153" s="2" customFormat="1" ht="20.100000000000001" customHeight="1" x14ac:dyDescent="0.25"/>
    <row r="154" s="2" customFormat="1" ht="20.100000000000001" customHeight="1" x14ac:dyDescent="0.25"/>
    <row r="155" s="2" customFormat="1" ht="20.100000000000001" customHeight="1" x14ac:dyDescent="0.25"/>
    <row r="156" s="2" customFormat="1" ht="20.100000000000001" customHeight="1" x14ac:dyDescent="0.25"/>
    <row r="157" s="2" customFormat="1" ht="20.100000000000001" customHeight="1" x14ac:dyDescent="0.25"/>
    <row r="158" s="2" customFormat="1" ht="20.100000000000001" customHeight="1" x14ac:dyDescent="0.25"/>
    <row r="159" s="2" customFormat="1" ht="20.100000000000001" customHeight="1" x14ac:dyDescent="0.25"/>
    <row r="160" s="2" customFormat="1" ht="20.100000000000001" customHeight="1" x14ac:dyDescent="0.25"/>
    <row r="161" s="2" customFormat="1" ht="20.100000000000001" customHeight="1" x14ac:dyDescent="0.25"/>
    <row r="162" s="2" customFormat="1" ht="20.100000000000001" customHeight="1" x14ac:dyDescent="0.25"/>
    <row r="163" s="2" customFormat="1" ht="20.100000000000001" customHeight="1" x14ac:dyDescent="0.25"/>
    <row r="164" s="2" customFormat="1" ht="20.100000000000001" customHeight="1" x14ac:dyDescent="0.25"/>
    <row r="165" s="2" customFormat="1" ht="20.100000000000001" customHeight="1" x14ac:dyDescent="0.25"/>
    <row r="166" s="2" customFormat="1" ht="20.100000000000001" customHeight="1" x14ac:dyDescent="0.25"/>
    <row r="167" s="2" customFormat="1" ht="20.100000000000001" customHeight="1" x14ac:dyDescent="0.25"/>
    <row r="168" s="2" customFormat="1" ht="20.100000000000001" customHeight="1" x14ac:dyDescent="0.25"/>
    <row r="169" s="2" customFormat="1" ht="20.100000000000001" customHeight="1" x14ac:dyDescent="0.25"/>
    <row r="170" s="2" customFormat="1" ht="20.100000000000001" customHeight="1" x14ac:dyDescent="0.25"/>
    <row r="171" s="2" customFormat="1" ht="20.100000000000001" customHeight="1" x14ac:dyDescent="0.25"/>
    <row r="172" s="2" customFormat="1" ht="20.100000000000001" customHeight="1" x14ac:dyDescent="0.25"/>
    <row r="173" s="2" customFormat="1" ht="20.100000000000001" customHeight="1" x14ac:dyDescent="0.25"/>
    <row r="174" s="2" customFormat="1" ht="20.100000000000001" customHeight="1" x14ac:dyDescent="0.25"/>
    <row r="175" s="2" customFormat="1" ht="20.100000000000001" customHeight="1" x14ac:dyDescent="0.25"/>
    <row r="176" s="2" customFormat="1" ht="20.100000000000001" customHeight="1" x14ac:dyDescent="0.25"/>
    <row r="177" s="2" customFormat="1" ht="20.100000000000001" customHeight="1" x14ac:dyDescent="0.25"/>
    <row r="178" s="2" customFormat="1" ht="20.100000000000001" customHeight="1" x14ac:dyDescent="0.25"/>
    <row r="179" s="2" customFormat="1" ht="20.100000000000001" customHeight="1" x14ac:dyDescent="0.25"/>
    <row r="180" s="2" customFormat="1" ht="20.100000000000001" customHeight="1" x14ac:dyDescent="0.25"/>
    <row r="181" s="2" customFormat="1" ht="20.100000000000001" customHeight="1" x14ac:dyDescent="0.25"/>
    <row r="182" s="2" customFormat="1" ht="20.100000000000001" customHeight="1" x14ac:dyDescent="0.25"/>
    <row r="183" s="2" customFormat="1" ht="20.100000000000001" customHeight="1" x14ac:dyDescent="0.25"/>
    <row r="184" s="2" customFormat="1" ht="20.100000000000001" customHeight="1" x14ac:dyDescent="0.25"/>
    <row r="185" s="2" customFormat="1" ht="20.100000000000001" customHeight="1" x14ac:dyDescent="0.25"/>
    <row r="186" s="2" customFormat="1" ht="20.100000000000001" customHeight="1" x14ac:dyDescent="0.25"/>
    <row r="187" s="2" customFormat="1" ht="20.100000000000001" customHeight="1" x14ac:dyDescent="0.25"/>
    <row r="188" s="2" customFormat="1" ht="20.100000000000001" customHeight="1" x14ac:dyDescent="0.25"/>
    <row r="189" s="2" customFormat="1" ht="20.100000000000001" customHeight="1" x14ac:dyDescent="0.25"/>
    <row r="190" s="2" customFormat="1" ht="20.100000000000001" customHeight="1" x14ac:dyDescent="0.25"/>
    <row r="191" s="2" customFormat="1" ht="20.100000000000001" customHeight="1" x14ac:dyDescent="0.25"/>
    <row r="192" s="2" customFormat="1" ht="20.100000000000001" customHeight="1" x14ac:dyDescent="0.25"/>
    <row r="193" s="2" customFormat="1" ht="20.100000000000001" customHeight="1" x14ac:dyDescent="0.25"/>
    <row r="194" s="2" customFormat="1" ht="20.100000000000001" customHeight="1" x14ac:dyDescent="0.25"/>
    <row r="195" s="2" customFormat="1" ht="20.100000000000001" customHeight="1" x14ac:dyDescent="0.25"/>
    <row r="196" s="2" customFormat="1" ht="20.100000000000001" customHeight="1" x14ac:dyDescent="0.25"/>
    <row r="197" s="2" customFormat="1" ht="20.100000000000001" customHeight="1" x14ac:dyDescent="0.25"/>
    <row r="198" s="2" customFormat="1" ht="20.100000000000001" customHeight="1" x14ac:dyDescent="0.25"/>
    <row r="199" s="2" customFormat="1" ht="20.100000000000001" customHeight="1" x14ac:dyDescent="0.25"/>
    <row r="200" s="2" customFormat="1" ht="20.100000000000001" customHeight="1" x14ac:dyDescent="0.25"/>
    <row r="201" s="2" customFormat="1" ht="20.100000000000001" customHeight="1" x14ac:dyDescent="0.25"/>
    <row r="202" s="2" customFormat="1" ht="20.100000000000001" customHeight="1" x14ac:dyDescent="0.25"/>
    <row r="203" s="2" customFormat="1" ht="20.100000000000001" customHeight="1" x14ac:dyDescent="0.25"/>
    <row r="204" s="2" customFormat="1" ht="20.100000000000001" customHeight="1" x14ac:dyDescent="0.25"/>
    <row r="205" s="2" customFormat="1" ht="20.100000000000001" customHeight="1" x14ac:dyDescent="0.25"/>
    <row r="206" s="2" customFormat="1" ht="20.100000000000001" customHeight="1" x14ac:dyDescent="0.25"/>
    <row r="207" s="2" customFormat="1" ht="20.100000000000001" customHeight="1" x14ac:dyDescent="0.25"/>
    <row r="208" s="2" customFormat="1" ht="20.100000000000001" customHeight="1" x14ac:dyDescent="0.25"/>
    <row r="209" s="2" customFormat="1" ht="20.100000000000001" customHeight="1" x14ac:dyDescent="0.25"/>
    <row r="210" s="2" customFormat="1" ht="20.100000000000001" customHeight="1" x14ac:dyDescent="0.25"/>
    <row r="211" s="2" customFormat="1" ht="20.100000000000001" customHeight="1" x14ac:dyDescent="0.25"/>
    <row r="212" s="2" customFormat="1" ht="20.100000000000001" customHeight="1" x14ac:dyDescent="0.25"/>
    <row r="213" s="2" customFormat="1" ht="20.100000000000001" customHeight="1" x14ac:dyDescent="0.25"/>
    <row r="214" s="2" customFormat="1" ht="20.100000000000001" customHeight="1" x14ac:dyDescent="0.25"/>
    <row r="215" s="2" customFormat="1" ht="20.100000000000001" customHeight="1" x14ac:dyDescent="0.25"/>
    <row r="216" s="2" customFormat="1" ht="20.100000000000001" customHeight="1" x14ac:dyDescent="0.25"/>
    <row r="217" s="2" customFormat="1" ht="20.100000000000001" customHeight="1" x14ac:dyDescent="0.25"/>
    <row r="218" s="2" customFormat="1" ht="20.100000000000001" customHeight="1" x14ac:dyDescent="0.25"/>
    <row r="219" s="2" customFormat="1" ht="20.100000000000001" customHeight="1" x14ac:dyDescent="0.25"/>
    <row r="220" s="2" customFormat="1" ht="20.100000000000001" customHeight="1" x14ac:dyDescent="0.25"/>
    <row r="221" s="2" customFormat="1" ht="20.100000000000001" customHeight="1" x14ac:dyDescent="0.25"/>
    <row r="222" s="2" customFormat="1" ht="20.100000000000001" customHeight="1" x14ac:dyDescent="0.25"/>
    <row r="223" s="2" customFormat="1" ht="20.100000000000001" customHeight="1" x14ac:dyDescent="0.25"/>
    <row r="224" s="2" customFormat="1" ht="20.100000000000001" customHeight="1" x14ac:dyDescent="0.25"/>
    <row r="225" s="2" customFormat="1" ht="20.100000000000001" customHeight="1" x14ac:dyDescent="0.25"/>
    <row r="226" s="2" customFormat="1" ht="20.100000000000001" customHeight="1" x14ac:dyDescent="0.25"/>
    <row r="227" s="2" customFormat="1" ht="20.100000000000001" customHeight="1" x14ac:dyDescent="0.25"/>
    <row r="228" s="2" customFormat="1" ht="20.100000000000001" customHeight="1" x14ac:dyDescent="0.25"/>
    <row r="229" s="2" customFormat="1" ht="20.100000000000001" customHeight="1" x14ac:dyDescent="0.25"/>
    <row r="230" s="2" customFormat="1" ht="20.100000000000001" customHeight="1" x14ac:dyDescent="0.25"/>
    <row r="231" s="2" customFormat="1" ht="20.100000000000001" customHeight="1" x14ac:dyDescent="0.25"/>
    <row r="232" s="2" customFormat="1" ht="20.100000000000001" customHeight="1" x14ac:dyDescent="0.25"/>
    <row r="233" s="2" customFormat="1" ht="20.100000000000001" customHeight="1" x14ac:dyDescent="0.25"/>
    <row r="234" s="2" customFormat="1" ht="20.100000000000001" customHeight="1" x14ac:dyDescent="0.25"/>
    <row r="235" s="2" customFormat="1" ht="20.100000000000001" customHeight="1" x14ac:dyDescent="0.25"/>
    <row r="236" s="2" customFormat="1" ht="20.100000000000001" customHeight="1" x14ac:dyDescent="0.25"/>
    <row r="237" s="2" customFormat="1" ht="20.100000000000001" customHeight="1" x14ac:dyDescent="0.25"/>
    <row r="238" s="2" customFormat="1" ht="20.100000000000001" customHeight="1" x14ac:dyDescent="0.25"/>
    <row r="239" s="2" customFormat="1" ht="20.100000000000001" customHeight="1" x14ac:dyDescent="0.25"/>
    <row r="240" s="2" customFormat="1" ht="20.100000000000001" customHeight="1" x14ac:dyDescent="0.25"/>
    <row r="241" s="2" customFormat="1" ht="20.100000000000001" customHeight="1" x14ac:dyDescent="0.25"/>
    <row r="242" s="2" customFormat="1" ht="20.100000000000001" customHeight="1" x14ac:dyDescent="0.25"/>
    <row r="243" s="2" customFormat="1" ht="20.100000000000001" customHeight="1" x14ac:dyDescent="0.25"/>
    <row r="244" s="2" customFormat="1" ht="20.100000000000001" customHeight="1" x14ac:dyDescent="0.25"/>
    <row r="245" s="2" customFormat="1" ht="20.100000000000001" customHeight="1" x14ac:dyDescent="0.25"/>
    <row r="246" s="2" customFormat="1" ht="20.100000000000001" customHeight="1" x14ac:dyDescent="0.25"/>
    <row r="247" s="2" customFormat="1" ht="20.100000000000001" customHeight="1" x14ac:dyDescent="0.25"/>
    <row r="248" s="2" customFormat="1" ht="20.100000000000001" customHeight="1" x14ac:dyDescent="0.25"/>
    <row r="249" s="2" customFormat="1" ht="20.100000000000001" customHeight="1" x14ac:dyDescent="0.25"/>
    <row r="250" s="2" customFormat="1" ht="20.100000000000001" customHeight="1" x14ac:dyDescent="0.25"/>
    <row r="251" s="2" customFormat="1" ht="20.100000000000001" customHeight="1" x14ac:dyDescent="0.25"/>
    <row r="252" s="2" customFormat="1" ht="20.100000000000001" customHeight="1" x14ac:dyDescent="0.25"/>
    <row r="253" s="2" customFormat="1" ht="20.100000000000001" customHeight="1" x14ac:dyDescent="0.25"/>
    <row r="254" s="2" customFormat="1" ht="20.100000000000001" customHeight="1" x14ac:dyDescent="0.25"/>
    <row r="255" s="2" customFormat="1" ht="20.100000000000001" customHeight="1" x14ac:dyDescent="0.25"/>
    <row r="256" s="2" customFormat="1" ht="20.100000000000001" customHeight="1" x14ac:dyDescent="0.25"/>
    <row r="257" s="2" customFormat="1" ht="20.100000000000001" customHeight="1" x14ac:dyDescent="0.25"/>
    <row r="258" s="2" customFormat="1" ht="20.100000000000001" customHeight="1" x14ac:dyDescent="0.25"/>
    <row r="259" s="2" customFormat="1" ht="20.100000000000001" customHeight="1" x14ac:dyDescent="0.25"/>
    <row r="260" s="2" customFormat="1" ht="20.100000000000001" customHeight="1" x14ac:dyDescent="0.25"/>
    <row r="261" s="2" customFormat="1" ht="20.100000000000001" customHeight="1" x14ac:dyDescent="0.25"/>
    <row r="262" s="2" customFormat="1" ht="20.100000000000001" customHeight="1" x14ac:dyDescent="0.25"/>
    <row r="263" s="2" customFormat="1" ht="20.100000000000001" customHeight="1" x14ac:dyDescent="0.25"/>
    <row r="264" s="2" customFormat="1" ht="20.100000000000001" customHeight="1" x14ac:dyDescent="0.25"/>
    <row r="265" s="2" customFormat="1" ht="20.100000000000001" customHeight="1" x14ac:dyDescent="0.25"/>
    <row r="266" s="2" customFormat="1" ht="20.100000000000001" customHeight="1" x14ac:dyDescent="0.25"/>
    <row r="267" s="2" customFormat="1" ht="20.100000000000001" customHeight="1" x14ac:dyDescent="0.25"/>
    <row r="268" s="2" customFormat="1" ht="20.100000000000001" customHeight="1" x14ac:dyDescent="0.25"/>
    <row r="269" s="2" customFormat="1" ht="20.100000000000001" customHeight="1" x14ac:dyDescent="0.25"/>
    <row r="270" s="2" customFormat="1" ht="20.100000000000001" customHeight="1" x14ac:dyDescent="0.25"/>
    <row r="271" s="2" customFormat="1" ht="20.100000000000001" customHeight="1" x14ac:dyDescent="0.25"/>
    <row r="272" s="2" customFormat="1" ht="20.100000000000001" customHeight="1" x14ac:dyDescent="0.25"/>
    <row r="273" s="2" customFormat="1" ht="20.100000000000001" customHeight="1" x14ac:dyDescent="0.25"/>
    <row r="274" s="2" customFormat="1" ht="20.100000000000001" customHeight="1" x14ac:dyDescent="0.25"/>
    <row r="275" s="2" customFormat="1" ht="20.100000000000001" customHeight="1" x14ac:dyDescent="0.25"/>
    <row r="276" s="2" customFormat="1" ht="20.100000000000001" customHeight="1" x14ac:dyDescent="0.25"/>
    <row r="277" s="2" customFormat="1" ht="20.100000000000001" customHeight="1" x14ac:dyDescent="0.25"/>
    <row r="278" s="2" customFormat="1" ht="20.100000000000001" customHeight="1" x14ac:dyDescent="0.25"/>
    <row r="279" s="2" customFormat="1" ht="20.100000000000001" customHeight="1" x14ac:dyDescent="0.25"/>
    <row r="280" s="2" customFormat="1" ht="20.100000000000001" customHeight="1" x14ac:dyDescent="0.25"/>
    <row r="281" s="2" customFormat="1" ht="20.100000000000001" customHeight="1" x14ac:dyDescent="0.25"/>
    <row r="282" s="2" customFormat="1" ht="20.100000000000001" customHeight="1" x14ac:dyDescent="0.25"/>
    <row r="283" s="2" customFormat="1" ht="20.100000000000001" customHeight="1" x14ac:dyDescent="0.25"/>
    <row r="284" s="2" customFormat="1" ht="20.100000000000001" customHeight="1" x14ac:dyDescent="0.25"/>
    <row r="285" s="2" customFormat="1" ht="20.100000000000001" customHeight="1" x14ac:dyDescent="0.25"/>
    <row r="286" s="2" customFormat="1" ht="20.100000000000001" customHeight="1" x14ac:dyDescent="0.25"/>
    <row r="287" s="2" customFormat="1" ht="20.100000000000001" customHeight="1" x14ac:dyDescent="0.25"/>
    <row r="288" s="2" customFormat="1" ht="20.100000000000001" customHeight="1" x14ac:dyDescent="0.25"/>
    <row r="289" s="2" customFormat="1" ht="20.100000000000001" customHeight="1" x14ac:dyDescent="0.25"/>
    <row r="290" s="2" customFormat="1" ht="20.100000000000001" customHeight="1" x14ac:dyDescent="0.25"/>
    <row r="291" s="2" customFormat="1" ht="20.100000000000001" customHeight="1" x14ac:dyDescent="0.25"/>
    <row r="292" s="2" customFormat="1" ht="20.100000000000001" customHeight="1" x14ac:dyDescent="0.25"/>
    <row r="293" s="2" customFormat="1" ht="20.100000000000001" customHeight="1" x14ac:dyDescent="0.25"/>
    <row r="294" s="2" customFormat="1" ht="20.100000000000001" customHeight="1" x14ac:dyDescent="0.25"/>
    <row r="295" s="2" customFormat="1" ht="20.100000000000001" customHeight="1" x14ac:dyDescent="0.25"/>
    <row r="296" s="2" customFormat="1" ht="20.100000000000001" customHeight="1" x14ac:dyDescent="0.25"/>
    <row r="297" s="2" customFormat="1" ht="20.100000000000001" customHeight="1" x14ac:dyDescent="0.25"/>
    <row r="298" s="2" customFormat="1" ht="20.100000000000001" customHeight="1" x14ac:dyDescent="0.25"/>
    <row r="299" s="2" customFormat="1" ht="20.100000000000001" customHeight="1" x14ac:dyDescent="0.25"/>
    <row r="300" s="2" customFormat="1" ht="20.100000000000001" customHeight="1" x14ac:dyDescent="0.25"/>
    <row r="301" s="2" customFormat="1" ht="20.100000000000001" customHeight="1" x14ac:dyDescent="0.25"/>
    <row r="302" s="2" customFormat="1" ht="20.100000000000001" customHeight="1" x14ac:dyDescent="0.25"/>
    <row r="303" s="2" customFormat="1" ht="20.100000000000001" customHeight="1" x14ac:dyDescent="0.25"/>
    <row r="304" s="2" customFormat="1" ht="20.100000000000001" customHeight="1" x14ac:dyDescent="0.25"/>
    <row r="305" s="2" customFormat="1" ht="20.100000000000001" customHeight="1" x14ac:dyDescent="0.25"/>
    <row r="306" s="2" customFormat="1" ht="20.100000000000001" customHeight="1" x14ac:dyDescent="0.25"/>
    <row r="307" s="2" customFormat="1" ht="20.100000000000001" customHeight="1" x14ac:dyDescent="0.25"/>
    <row r="308" s="2" customFormat="1" ht="20.100000000000001" customHeight="1" x14ac:dyDescent="0.25"/>
    <row r="309" s="2" customFormat="1" ht="20.100000000000001" customHeight="1" x14ac:dyDescent="0.25"/>
    <row r="310" s="2" customFormat="1" ht="20.100000000000001" customHeight="1" x14ac:dyDescent="0.25"/>
    <row r="311" s="2" customFormat="1" ht="20.100000000000001" customHeight="1" x14ac:dyDescent="0.25"/>
    <row r="312" s="2" customFormat="1" ht="20.100000000000001" customHeight="1" x14ac:dyDescent="0.25"/>
    <row r="313" s="2" customFormat="1" ht="20.100000000000001" customHeight="1" x14ac:dyDescent="0.25"/>
    <row r="314" s="2" customFormat="1" ht="20.100000000000001" customHeight="1" x14ac:dyDescent="0.25"/>
    <row r="315" s="2" customFormat="1" ht="20.100000000000001" customHeight="1" x14ac:dyDescent="0.25"/>
    <row r="316" s="2" customFormat="1" ht="20.100000000000001" customHeight="1" x14ac:dyDescent="0.25"/>
    <row r="317" s="2" customFormat="1" ht="20.100000000000001" customHeight="1" x14ac:dyDescent="0.25"/>
    <row r="318" s="2" customFormat="1" ht="20.100000000000001" customHeight="1" x14ac:dyDescent="0.25"/>
    <row r="319" s="2" customFormat="1" ht="20.100000000000001" customHeight="1" x14ac:dyDescent="0.25"/>
    <row r="320" s="2" customFormat="1" ht="20.100000000000001" customHeight="1" x14ac:dyDescent="0.25"/>
    <row r="321" s="2" customFormat="1" ht="20.100000000000001" customHeight="1" x14ac:dyDescent="0.25"/>
    <row r="322" s="2" customFormat="1" ht="20.100000000000001" customHeight="1" x14ac:dyDescent="0.25"/>
    <row r="323" s="2" customFormat="1" ht="20.100000000000001" customHeight="1" x14ac:dyDescent="0.25"/>
    <row r="324" s="2" customFormat="1" ht="20.100000000000001" customHeight="1" x14ac:dyDescent="0.25"/>
    <row r="325" s="2" customFormat="1" ht="20.100000000000001" customHeight="1" x14ac:dyDescent="0.25"/>
    <row r="326" s="2" customFormat="1" ht="20.100000000000001" customHeight="1" x14ac:dyDescent="0.25"/>
    <row r="327" s="2" customFormat="1" ht="20.100000000000001" customHeight="1" x14ac:dyDescent="0.25"/>
    <row r="328" s="2" customFormat="1" ht="20.100000000000001" customHeight="1" x14ac:dyDescent="0.25"/>
    <row r="329" s="2" customFormat="1" ht="20.100000000000001" customHeight="1" x14ac:dyDescent="0.25"/>
    <row r="330" s="2" customFormat="1" ht="20.100000000000001" customHeight="1" x14ac:dyDescent="0.25"/>
    <row r="331" s="2" customFormat="1" ht="20.100000000000001" customHeight="1" x14ac:dyDescent="0.25"/>
    <row r="332" s="2" customFormat="1" ht="20.100000000000001" customHeight="1" x14ac:dyDescent="0.25"/>
    <row r="333" s="2" customFormat="1" ht="20.100000000000001" customHeight="1" x14ac:dyDescent="0.25"/>
    <row r="334" s="2" customFormat="1" ht="20.100000000000001" customHeight="1" x14ac:dyDescent="0.25"/>
    <row r="335" s="2" customFormat="1" ht="20.100000000000001" customHeight="1" x14ac:dyDescent="0.25"/>
    <row r="336" s="2" customFormat="1" ht="20.100000000000001" customHeight="1" x14ac:dyDescent="0.25"/>
    <row r="337" s="2" customFormat="1" ht="20.100000000000001" customHeight="1" x14ac:dyDescent="0.25"/>
    <row r="338" s="2" customFormat="1" ht="20.100000000000001" customHeight="1" x14ac:dyDescent="0.25"/>
    <row r="339" s="2" customFormat="1" ht="20.100000000000001" customHeight="1" x14ac:dyDescent="0.25"/>
    <row r="340" s="2" customFormat="1" ht="20.100000000000001" customHeight="1" x14ac:dyDescent="0.25"/>
    <row r="341" s="2" customFormat="1" ht="20.100000000000001" customHeight="1" x14ac:dyDescent="0.25"/>
    <row r="342" s="2" customFormat="1" ht="20.100000000000001" customHeight="1" x14ac:dyDescent="0.25"/>
    <row r="343" s="2" customFormat="1" ht="20.100000000000001" customHeight="1" x14ac:dyDescent="0.25"/>
    <row r="344" s="2" customFormat="1" ht="20.100000000000001" customHeight="1" x14ac:dyDescent="0.25"/>
    <row r="345" s="2" customFormat="1" ht="20.100000000000001" customHeight="1" x14ac:dyDescent="0.25"/>
    <row r="346" s="2" customFormat="1" ht="20.100000000000001" customHeight="1" x14ac:dyDescent="0.25"/>
    <row r="347" s="2" customFormat="1" ht="20.100000000000001" customHeight="1" x14ac:dyDescent="0.25"/>
    <row r="348" s="2" customFormat="1" ht="20.100000000000001" customHeight="1" x14ac:dyDescent="0.25"/>
    <row r="349" s="2" customFormat="1" ht="20.100000000000001" customHeight="1" x14ac:dyDescent="0.25"/>
    <row r="350" s="2" customFormat="1" ht="20.100000000000001" customHeight="1" x14ac:dyDescent="0.25"/>
    <row r="351" s="2" customFormat="1" ht="20.100000000000001" customHeight="1" x14ac:dyDescent="0.25"/>
    <row r="352" s="2" customFormat="1" ht="20.100000000000001" customHeight="1" x14ac:dyDescent="0.25"/>
    <row r="353" s="2" customFormat="1" ht="20.100000000000001" customHeight="1" x14ac:dyDescent="0.25"/>
    <row r="354" s="2" customFormat="1" ht="20.100000000000001" customHeight="1" x14ac:dyDescent="0.25"/>
    <row r="355" s="2" customFormat="1" ht="20.100000000000001" customHeight="1" x14ac:dyDescent="0.25"/>
    <row r="356" s="2" customFormat="1" ht="20.100000000000001" customHeight="1" x14ac:dyDescent="0.25"/>
    <row r="357" s="2" customFormat="1" ht="20.100000000000001" customHeight="1" x14ac:dyDescent="0.25"/>
    <row r="358" s="2" customFormat="1" ht="20.100000000000001" customHeight="1" x14ac:dyDescent="0.25"/>
    <row r="359" s="2" customFormat="1" ht="20.100000000000001" customHeight="1" x14ac:dyDescent="0.25"/>
    <row r="360" s="2" customFormat="1" ht="20.100000000000001" customHeight="1" x14ac:dyDescent="0.25"/>
    <row r="361" s="2" customFormat="1" ht="20.100000000000001" customHeight="1" x14ac:dyDescent="0.25"/>
    <row r="362" s="2" customFormat="1" ht="20.100000000000001" customHeight="1" x14ac:dyDescent="0.25"/>
    <row r="363" s="2" customFormat="1" ht="20.100000000000001" customHeight="1" x14ac:dyDescent="0.25"/>
    <row r="364" s="2" customFormat="1" ht="20.100000000000001" customHeight="1" x14ac:dyDescent="0.25"/>
    <row r="365" s="2" customFormat="1" ht="20.100000000000001" customHeight="1" x14ac:dyDescent="0.25"/>
    <row r="366" s="2" customFormat="1" ht="20.100000000000001" customHeight="1" x14ac:dyDescent="0.25"/>
    <row r="367" s="2" customFormat="1" ht="20.100000000000001" customHeight="1" x14ac:dyDescent="0.25"/>
    <row r="368" s="2" customFormat="1" ht="20.100000000000001" customHeight="1" x14ac:dyDescent="0.25"/>
    <row r="369" s="2" customFormat="1" ht="20.100000000000001" customHeight="1" x14ac:dyDescent="0.25"/>
    <row r="370" s="2" customFormat="1" ht="20.100000000000001" customHeight="1" x14ac:dyDescent="0.25"/>
    <row r="371" s="2" customFormat="1" ht="20.100000000000001" customHeight="1" x14ac:dyDescent="0.25"/>
    <row r="372" s="2" customFormat="1" ht="20.100000000000001" customHeight="1" x14ac:dyDescent="0.25"/>
    <row r="373" s="2" customFormat="1" ht="20.100000000000001" customHeight="1" x14ac:dyDescent="0.25"/>
    <row r="374" s="2" customFormat="1" ht="20.100000000000001" customHeight="1" x14ac:dyDescent="0.25"/>
    <row r="375" s="2" customFormat="1" ht="20.100000000000001" customHeight="1" x14ac:dyDescent="0.25"/>
    <row r="376" s="2" customFormat="1" ht="20.100000000000001" customHeight="1" x14ac:dyDescent="0.25"/>
    <row r="377" s="2" customFormat="1" ht="20.100000000000001" customHeight="1" x14ac:dyDescent="0.25"/>
    <row r="378" s="2" customFormat="1" ht="20.100000000000001" customHeight="1" x14ac:dyDescent="0.25"/>
    <row r="379" s="2" customFormat="1" ht="20.100000000000001" customHeight="1" x14ac:dyDescent="0.25"/>
    <row r="380" s="2" customFormat="1" ht="20.100000000000001" customHeight="1" x14ac:dyDescent="0.25"/>
    <row r="381" s="2" customFormat="1" ht="20.100000000000001" customHeight="1" x14ac:dyDescent="0.25"/>
    <row r="382" s="2" customFormat="1" ht="20.100000000000001" customHeight="1" x14ac:dyDescent="0.25"/>
    <row r="383" s="2" customFormat="1" ht="20.100000000000001" customHeight="1" x14ac:dyDescent="0.25"/>
    <row r="384" s="2" customFormat="1" ht="20.100000000000001" customHeight="1" x14ac:dyDescent="0.25"/>
    <row r="385" s="2" customFormat="1" ht="20.100000000000001" customHeight="1" x14ac:dyDescent="0.25"/>
    <row r="386" s="2" customFormat="1" ht="20.100000000000001" customHeight="1" x14ac:dyDescent="0.25"/>
    <row r="387" s="2" customFormat="1" ht="20.100000000000001" customHeight="1" x14ac:dyDescent="0.25"/>
    <row r="388" s="2" customFormat="1" ht="20.100000000000001" customHeight="1" x14ac:dyDescent="0.25"/>
    <row r="389" s="2" customFormat="1" ht="20.100000000000001" customHeight="1" x14ac:dyDescent="0.25"/>
    <row r="390" s="2" customFormat="1" ht="20.100000000000001" customHeight="1" x14ac:dyDescent="0.25"/>
    <row r="391" s="2" customFormat="1" ht="20.100000000000001" customHeight="1" x14ac:dyDescent="0.25"/>
    <row r="392" s="2" customFormat="1" ht="20.100000000000001" customHeight="1" x14ac:dyDescent="0.25"/>
    <row r="393" s="2" customFormat="1" ht="20.100000000000001" customHeight="1" x14ac:dyDescent="0.25"/>
    <row r="394" s="2" customFormat="1" ht="20.100000000000001" customHeight="1" x14ac:dyDescent="0.25"/>
    <row r="395" s="2" customFormat="1" ht="20.100000000000001" customHeight="1" x14ac:dyDescent="0.25"/>
    <row r="396" s="2" customFormat="1" ht="20.100000000000001" customHeight="1" x14ac:dyDescent="0.25"/>
    <row r="397" s="2" customFormat="1" ht="20.100000000000001" customHeight="1" x14ac:dyDescent="0.25"/>
    <row r="398" s="2" customFormat="1" x14ac:dyDescent="0.25"/>
    <row r="399" s="2" customFormat="1" x14ac:dyDescent="0.25"/>
    <row r="400" s="2" customFormat="1" x14ac:dyDescent="0.25"/>
    <row r="401" s="2" customFormat="1" x14ac:dyDescent="0.25"/>
    <row r="402" s="2" customFormat="1" x14ac:dyDescent="0.25"/>
    <row r="403" s="2" customFormat="1" x14ac:dyDescent="0.25"/>
    <row r="404" s="2" customFormat="1" x14ac:dyDescent="0.25"/>
    <row r="405" s="2" customFormat="1" x14ac:dyDescent="0.25"/>
    <row r="406" s="2" customFormat="1" x14ac:dyDescent="0.25"/>
    <row r="407" s="2" customFormat="1" x14ac:dyDescent="0.25"/>
    <row r="408" s="2" customFormat="1" x14ac:dyDescent="0.25"/>
    <row r="409" s="2" customFormat="1" x14ac:dyDescent="0.25"/>
    <row r="410" s="2" customFormat="1" x14ac:dyDescent="0.25"/>
    <row r="411" s="2" customFormat="1" x14ac:dyDescent="0.25"/>
    <row r="412" s="2" customFormat="1" x14ac:dyDescent="0.25"/>
    <row r="413" s="2" customFormat="1" x14ac:dyDescent="0.25"/>
    <row r="414" s="2" customFormat="1" x14ac:dyDescent="0.25"/>
    <row r="415" s="2" customFormat="1" x14ac:dyDescent="0.25"/>
    <row r="416" s="2" customFormat="1" x14ac:dyDescent="0.25"/>
    <row r="417" s="2" customFormat="1" x14ac:dyDescent="0.25"/>
    <row r="418" s="2" customFormat="1" x14ac:dyDescent="0.25"/>
    <row r="419" s="2" customFormat="1" x14ac:dyDescent="0.25"/>
  </sheetData>
  <mergeCells count="27">
    <mergeCell ref="D7:O7"/>
    <mergeCell ref="A1:AZ1"/>
    <mergeCell ref="D3:O3"/>
    <mergeCell ref="D4:O4"/>
    <mergeCell ref="D5:O5"/>
    <mergeCell ref="D6:O6"/>
    <mergeCell ref="A50:AZ50"/>
    <mergeCell ref="D8:O8"/>
    <mergeCell ref="A10:AW10"/>
    <mergeCell ref="C13:F13"/>
    <mergeCell ref="G13:J13"/>
    <mergeCell ref="K13:N13"/>
    <mergeCell ref="O13:R13"/>
    <mergeCell ref="S13:V13"/>
    <mergeCell ref="W13:Z13"/>
    <mergeCell ref="A30:AI30"/>
    <mergeCell ref="C33:D33"/>
    <mergeCell ref="E33:F33"/>
    <mergeCell ref="G33:H33"/>
    <mergeCell ref="I33:J33"/>
    <mergeCell ref="A62:AA62"/>
    <mergeCell ref="C53:F53"/>
    <mergeCell ref="G53:J53"/>
    <mergeCell ref="K53:N53"/>
    <mergeCell ref="O53:R53"/>
    <mergeCell ref="S53:V53"/>
    <mergeCell ref="W53:Z53"/>
  </mergeCells>
  <hyperlinks>
    <hyperlink ref="A2" location="'4-Indice de Edificios'!A1" display="Índice de Edificios" xr:uid="{2A2042C1-1237-4C6B-BB6E-D877F92A3CE0}"/>
  </hyperlinks>
  <printOptions horizontalCentered="1"/>
  <pageMargins left="0.39370078740157483" right="0.39370078740157483" top="0.39370078740157483" bottom="0.39370078740157483" header="0.31496062992125984" footer="0.31496062992125984"/>
  <pageSetup scale="27" fitToHeight="2" orientation="landscape" verticalDpi="300" r:id="rId1"/>
  <headerFooter>
    <oddFooter>&amp;L&amp;A&amp;C&amp;D&amp;R&amp;P</oddFooter>
  </headerFooter>
  <drawing r:id="rId2"/>
  <legacyDrawing r:id="rId3"/>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E3FDE9-BB41-4F80-965C-5BE9A588C23D}">
  <sheetPr>
    <pageSetUpPr fitToPage="1"/>
  </sheetPr>
  <dimension ref="A1:AZ419"/>
  <sheetViews>
    <sheetView zoomScale="70" zoomScaleNormal="70" workbookViewId="0">
      <selection activeCell="D15" sqref="D15:D26"/>
    </sheetView>
  </sheetViews>
  <sheetFormatPr baseColWidth="10" defaultColWidth="11.42578125" defaultRowHeight="15" x14ac:dyDescent="0.25"/>
  <cols>
    <col min="1" max="2" width="26.28515625" style="2" customWidth="1"/>
    <col min="3" max="3" width="15.7109375" style="2" customWidth="1"/>
    <col min="4" max="4" width="17.140625" style="127" customWidth="1"/>
    <col min="5" max="54" width="15.7109375" style="2" customWidth="1"/>
    <col min="55" max="55" width="12.140625" style="2" bestFit="1" customWidth="1"/>
    <col min="56" max="56" width="13.28515625" style="2" bestFit="1" customWidth="1"/>
    <col min="57" max="57" width="11.42578125" style="2"/>
    <col min="58" max="58" width="13.28515625" style="2" bestFit="1" customWidth="1"/>
    <col min="59" max="59" width="14.7109375" style="2" bestFit="1" customWidth="1"/>
    <col min="60" max="60" width="13.28515625" style="2" bestFit="1" customWidth="1"/>
    <col min="61" max="16384" width="11.42578125" style="2"/>
  </cols>
  <sheetData>
    <row r="1" spans="1:52" ht="21.75" thickBot="1" x14ac:dyDescent="0.3">
      <c r="A1" s="230" t="s">
        <v>60</v>
      </c>
      <c r="B1" s="230"/>
      <c r="C1" s="230"/>
      <c r="D1" s="230"/>
      <c r="E1" s="230"/>
      <c r="F1" s="230"/>
      <c r="G1" s="230"/>
      <c r="H1" s="230"/>
      <c r="I1" s="230"/>
      <c r="J1" s="230"/>
      <c r="K1" s="230"/>
      <c r="L1" s="230"/>
      <c r="M1" s="230"/>
      <c r="N1" s="230"/>
      <c r="O1" s="230"/>
      <c r="P1" s="230"/>
      <c r="Q1" s="230"/>
      <c r="R1" s="230"/>
      <c r="S1" s="230"/>
      <c r="T1" s="230"/>
      <c r="U1" s="230"/>
      <c r="V1" s="230"/>
      <c r="W1" s="230"/>
      <c r="X1" s="230"/>
      <c r="Y1" s="230"/>
      <c r="Z1" s="230"/>
      <c r="AA1" s="230"/>
      <c r="AB1" s="230"/>
      <c r="AC1" s="230"/>
      <c r="AD1" s="230"/>
      <c r="AE1" s="230"/>
      <c r="AF1" s="230"/>
      <c r="AG1" s="230"/>
      <c r="AH1" s="230"/>
      <c r="AI1" s="230"/>
      <c r="AJ1" s="230"/>
      <c r="AK1" s="230"/>
      <c r="AL1" s="230"/>
      <c r="AM1" s="230"/>
      <c r="AN1" s="230"/>
      <c r="AO1" s="230"/>
      <c r="AP1" s="230"/>
      <c r="AQ1" s="230"/>
      <c r="AR1" s="230"/>
      <c r="AS1" s="230"/>
      <c r="AT1" s="230"/>
      <c r="AU1" s="230"/>
      <c r="AV1" s="230"/>
      <c r="AW1" s="230"/>
      <c r="AX1" s="230"/>
      <c r="AY1" s="230"/>
      <c r="AZ1" s="230"/>
    </row>
    <row r="2" spans="1:52" ht="21.75" thickBot="1" x14ac:dyDescent="0.3">
      <c r="A2" s="187" t="s">
        <v>240</v>
      </c>
      <c r="B2" s="121"/>
      <c r="C2" s="121"/>
      <c r="D2" s="125"/>
      <c r="E2" s="121"/>
      <c r="F2" s="121"/>
      <c r="G2" s="121"/>
      <c r="H2" s="121"/>
      <c r="I2" s="121"/>
      <c r="J2" s="121"/>
      <c r="K2" s="121"/>
      <c r="L2" s="121"/>
      <c r="M2" s="121"/>
      <c r="N2" s="121"/>
      <c r="O2" s="121"/>
      <c r="P2" s="121"/>
      <c r="Q2" s="121"/>
      <c r="R2" s="121"/>
      <c r="S2" s="121"/>
      <c r="T2" s="121"/>
      <c r="U2" s="121"/>
      <c r="V2" s="121"/>
      <c r="W2" s="121"/>
      <c r="X2" s="121"/>
      <c r="Y2" s="121"/>
      <c r="Z2" s="121"/>
      <c r="AA2" s="121"/>
      <c r="AB2" s="121"/>
      <c r="AC2" s="121"/>
      <c r="AD2" s="121"/>
      <c r="AE2" s="121"/>
      <c r="AF2" s="121"/>
      <c r="AG2" s="121"/>
      <c r="AH2" s="121"/>
      <c r="AI2" s="121"/>
      <c r="AJ2" s="121"/>
      <c r="AK2" s="121"/>
      <c r="AL2" s="121"/>
      <c r="AM2" s="121"/>
      <c r="AN2" s="121"/>
      <c r="AO2" s="121"/>
      <c r="AP2" s="121"/>
      <c r="AQ2" s="121"/>
      <c r="AR2" s="121"/>
      <c r="AS2" s="121"/>
      <c r="AT2" s="121"/>
      <c r="AU2" s="121"/>
      <c r="AV2" s="121"/>
      <c r="AW2" s="121"/>
    </row>
    <row r="3" spans="1:52" ht="20.100000000000001" customHeight="1" x14ac:dyDescent="0.25">
      <c r="A3" s="11" t="s">
        <v>12</v>
      </c>
      <c r="B3" s="11"/>
      <c r="C3" s="11"/>
      <c r="D3" s="237" t="str">
        <f>IF('3-Datos generales'!H11="","",'3-Datos generales'!H11)</f>
        <v xml:space="preserve">Universidad Nacional </v>
      </c>
      <c r="E3" s="237"/>
      <c r="F3" s="237"/>
      <c r="G3" s="237"/>
      <c r="H3" s="237"/>
      <c r="I3" s="237"/>
      <c r="J3" s="237"/>
      <c r="K3" s="237"/>
      <c r="L3" s="237"/>
      <c r="M3" s="237"/>
      <c r="N3" s="237"/>
      <c r="O3" s="237"/>
    </row>
    <row r="4" spans="1:52" ht="20.100000000000001" customHeight="1" x14ac:dyDescent="0.25">
      <c r="A4" s="11" t="s">
        <v>11</v>
      </c>
      <c r="B4" s="11"/>
      <c r="C4" s="11"/>
      <c r="D4" s="229" t="s">
        <v>236</v>
      </c>
      <c r="E4" s="229"/>
      <c r="F4" s="229"/>
      <c r="G4" s="229"/>
      <c r="H4" s="229"/>
      <c r="I4" s="229"/>
      <c r="J4" s="229"/>
      <c r="K4" s="229"/>
      <c r="L4" s="229"/>
      <c r="M4" s="229"/>
      <c r="N4" s="229"/>
      <c r="O4" s="229"/>
    </row>
    <row r="5" spans="1:52" ht="20.100000000000001" customHeight="1" x14ac:dyDescent="0.25">
      <c r="A5" s="11" t="s">
        <v>56</v>
      </c>
      <c r="B5" s="11"/>
      <c r="C5" s="11"/>
      <c r="D5" s="229">
        <v>8</v>
      </c>
      <c r="E5" s="229"/>
      <c r="F5" s="229"/>
      <c r="G5" s="229"/>
      <c r="H5" s="229"/>
      <c r="I5" s="229"/>
      <c r="J5" s="229"/>
      <c r="K5" s="229"/>
      <c r="L5" s="229"/>
      <c r="M5" s="229"/>
      <c r="N5" s="229"/>
      <c r="O5" s="229"/>
      <c r="P5" s="9"/>
      <c r="Q5" s="9"/>
      <c r="R5" s="9"/>
      <c r="S5" s="9"/>
      <c r="T5" s="9"/>
      <c r="U5" s="9"/>
      <c r="V5" s="9"/>
      <c r="W5" s="9"/>
      <c r="X5" s="9"/>
      <c r="Y5" s="9"/>
      <c r="Z5" s="9"/>
      <c r="AA5" s="9"/>
      <c r="AB5" s="9"/>
      <c r="AC5" s="9"/>
      <c r="AD5" s="9"/>
      <c r="AE5" s="9"/>
      <c r="AF5" s="9"/>
      <c r="AG5" s="9"/>
      <c r="AH5" s="9"/>
      <c r="AI5" s="9"/>
    </row>
    <row r="6" spans="1:52" ht="20.100000000000001" customHeight="1" x14ac:dyDescent="0.25">
      <c r="A6" s="122" t="s">
        <v>32</v>
      </c>
      <c r="B6" s="122"/>
      <c r="C6" s="122"/>
      <c r="D6" s="238">
        <v>2025</v>
      </c>
      <c r="E6" s="238"/>
      <c r="F6" s="238"/>
      <c r="G6" s="238"/>
      <c r="H6" s="238"/>
      <c r="I6" s="238"/>
      <c r="J6" s="238"/>
      <c r="K6" s="238"/>
      <c r="L6" s="238"/>
      <c r="M6" s="238"/>
      <c r="N6" s="238"/>
      <c r="O6" s="238"/>
      <c r="AJ6" s="17"/>
      <c r="AK6" s="17"/>
      <c r="AL6" s="17"/>
      <c r="AM6" s="17"/>
      <c r="AN6" s="17"/>
      <c r="AO6" s="17"/>
      <c r="AP6" s="17"/>
      <c r="AQ6" s="17"/>
      <c r="AR6" s="17"/>
      <c r="AS6" s="17"/>
      <c r="AT6" s="17"/>
      <c r="AU6" s="17"/>
      <c r="AV6" s="17"/>
      <c r="AW6" s="17"/>
    </row>
    <row r="7" spans="1:52" ht="20.100000000000001" customHeight="1" x14ac:dyDescent="0.25">
      <c r="A7" s="122" t="s">
        <v>13</v>
      </c>
      <c r="B7" s="122"/>
      <c r="C7" s="122"/>
      <c r="D7" s="228">
        <v>45698</v>
      </c>
      <c r="E7" s="229"/>
      <c r="F7" s="229"/>
      <c r="G7" s="229"/>
      <c r="H7" s="229"/>
      <c r="I7" s="229"/>
      <c r="J7" s="229"/>
      <c r="K7" s="229"/>
      <c r="L7" s="229"/>
      <c r="M7" s="229"/>
      <c r="N7" s="229"/>
      <c r="O7" s="229"/>
      <c r="AJ7" s="17"/>
      <c r="AK7" s="17"/>
      <c r="AL7" s="17"/>
      <c r="AM7" s="17"/>
      <c r="AN7" s="17"/>
      <c r="AO7" s="17"/>
      <c r="AP7" s="17"/>
      <c r="AQ7" s="17"/>
      <c r="AR7" s="17"/>
      <c r="AS7" s="17"/>
      <c r="AT7" s="17"/>
      <c r="AU7" s="17"/>
      <c r="AV7" s="17"/>
      <c r="AW7" s="17"/>
    </row>
    <row r="8" spans="1:52" ht="20.100000000000001" customHeight="1" x14ac:dyDescent="0.25">
      <c r="A8" s="122" t="s">
        <v>33</v>
      </c>
      <c r="B8" s="122"/>
      <c r="C8" s="122"/>
      <c r="D8" s="229" t="s">
        <v>241</v>
      </c>
      <c r="E8" s="229"/>
      <c r="F8" s="229"/>
      <c r="G8" s="229"/>
      <c r="H8" s="229"/>
      <c r="I8" s="229"/>
      <c r="J8" s="229"/>
      <c r="K8" s="229"/>
      <c r="L8" s="229"/>
      <c r="M8" s="229"/>
      <c r="N8" s="229"/>
      <c r="O8" s="229"/>
      <c r="AJ8" s="17"/>
      <c r="AK8" s="17"/>
      <c r="AL8" s="17"/>
      <c r="AM8" s="17"/>
      <c r="AN8" s="17"/>
      <c r="AO8" s="17"/>
      <c r="AP8" s="17"/>
      <c r="AQ8" s="17"/>
      <c r="AR8" s="17"/>
      <c r="AS8" s="17"/>
      <c r="AT8" s="17"/>
      <c r="AU8" s="17"/>
      <c r="AV8" s="17"/>
      <c r="AW8" s="17"/>
    </row>
    <row r="9" spans="1:52" ht="20.100000000000001" customHeight="1" x14ac:dyDescent="0.25">
      <c r="A9" s="122"/>
      <c r="B9" s="122"/>
      <c r="C9" s="122"/>
      <c r="D9" s="126"/>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row>
    <row r="10" spans="1:52" ht="21" x14ac:dyDescent="0.25">
      <c r="A10" s="230" t="s">
        <v>37</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c r="AW10" s="230"/>
    </row>
    <row r="11" spans="1:52" ht="20.100000000000001" customHeight="1" x14ac:dyDescent="0.25"/>
    <row r="12" spans="1:52" ht="20.100000000000001" customHeight="1" thickBot="1" x14ac:dyDescent="0.3"/>
    <row r="13" spans="1:52" s="16" customFormat="1" ht="20.100000000000001" customHeight="1" x14ac:dyDescent="0.25">
      <c r="A13" s="120" t="s">
        <v>43</v>
      </c>
      <c r="B13" s="174"/>
      <c r="C13" s="248" t="s">
        <v>22</v>
      </c>
      <c r="D13" s="249"/>
      <c r="E13" s="249"/>
      <c r="F13" s="256"/>
      <c r="G13" s="253" t="s">
        <v>141</v>
      </c>
      <c r="H13" s="254"/>
      <c r="I13" s="254"/>
      <c r="J13" s="257"/>
      <c r="K13" s="248" t="s">
        <v>24</v>
      </c>
      <c r="L13" s="249"/>
      <c r="M13" s="249"/>
      <c r="N13" s="256"/>
      <c r="O13" s="253" t="s">
        <v>34</v>
      </c>
      <c r="P13" s="254"/>
      <c r="Q13" s="254"/>
      <c r="R13" s="257"/>
      <c r="S13" s="248" t="s">
        <v>35</v>
      </c>
      <c r="T13" s="249"/>
      <c r="U13" s="249"/>
      <c r="V13" s="256"/>
      <c r="W13" s="253" t="s">
        <v>157</v>
      </c>
      <c r="X13" s="254"/>
      <c r="Y13" s="254"/>
      <c r="Z13" s="255"/>
    </row>
    <row r="14" spans="1:52" s="16" customFormat="1" ht="75" x14ac:dyDescent="0.25">
      <c r="A14" s="120" t="s">
        <v>0</v>
      </c>
      <c r="B14" s="173" t="s">
        <v>169</v>
      </c>
      <c r="C14" s="60" t="s">
        <v>50</v>
      </c>
      <c r="D14" s="85" t="s">
        <v>52</v>
      </c>
      <c r="E14" s="118" t="s">
        <v>79</v>
      </c>
      <c r="F14" s="118" t="s">
        <v>78</v>
      </c>
      <c r="G14" s="64" t="s">
        <v>50</v>
      </c>
      <c r="H14" s="119" t="s">
        <v>52</v>
      </c>
      <c r="I14" s="119" t="s">
        <v>79</v>
      </c>
      <c r="J14" s="119" t="s">
        <v>78</v>
      </c>
      <c r="K14" s="60" t="s">
        <v>50</v>
      </c>
      <c r="L14" s="118" t="s">
        <v>52</v>
      </c>
      <c r="M14" s="118" t="s">
        <v>79</v>
      </c>
      <c r="N14" s="118" t="s">
        <v>78</v>
      </c>
      <c r="O14" s="64" t="s">
        <v>50</v>
      </c>
      <c r="P14" s="119" t="s">
        <v>52</v>
      </c>
      <c r="Q14" s="119" t="s">
        <v>79</v>
      </c>
      <c r="R14" s="119" t="s">
        <v>78</v>
      </c>
      <c r="S14" s="60" t="s">
        <v>50</v>
      </c>
      <c r="T14" s="118" t="s">
        <v>52</v>
      </c>
      <c r="U14" s="118" t="s">
        <v>79</v>
      </c>
      <c r="V14" s="118" t="s">
        <v>78</v>
      </c>
      <c r="W14" s="64" t="s">
        <v>50</v>
      </c>
      <c r="X14" s="119" t="s">
        <v>52</v>
      </c>
      <c r="Y14" s="119" t="s">
        <v>79</v>
      </c>
      <c r="Z14" s="119" t="s">
        <v>78</v>
      </c>
    </row>
    <row r="15" spans="1:52" s="1" customFormat="1" ht="18" customHeight="1" x14ac:dyDescent="0.25">
      <c r="A15" s="4" t="s">
        <v>15</v>
      </c>
      <c r="B15" s="178"/>
      <c r="C15" s="192">
        <v>312.27499999999998</v>
      </c>
      <c r="D15" s="193">
        <v>174874</v>
      </c>
      <c r="E15" s="84">
        <v>1223.3600000000001</v>
      </c>
      <c r="F15" s="81">
        <f>IF(C15=0," ",E15/C15)</f>
        <v>3.9175726523096635</v>
      </c>
      <c r="G15" s="83"/>
      <c r="H15" s="97"/>
      <c r="I15" s="84"/>
      <c r="J15" s="81" t="str">
        <f>IF(G15=0," ",I15/G15)</f>
        <v xml:space="preserve"> </v>
      </c>
      <c r="K15" s="83"/>
      <c r="L15" s="97"/>
      <c r="M15" s="84"/>
      <c r="N15" s="5" t="str">
        <f>IF(K15=0,"",M15/K15)</f>
        <v/>
      </c>
      <c r="O15" s="83"/>
      <c r="P15" s="97"/>
      <c r="Q15" s="84"/>
      <c r="R15" s="5" t="str">
        <f>IF(O15=0,"",Q15/O15)</f>
        <v/>
      </c>
      <c r="S15" s="83"/>
      <c r="T15" s="97"/>
      <c r="U15" s="84"/>
      <c r="V15" s="5" t="str">
        <f>IF(S15=0,"",U15/S15)</f>
        <v/>
      </c>
      <c r="W15" s="83"/>
      <c r="X15" s="97"/>
      <c r="Y15" s="84"/>
      <c r="Z15" s="81" t="str">
        <f>IF(W15=""," ",Y15/W15)</f>
        <v xml:space="preserve"> </v>
      </c>
    </row>
    <row r="16" spans="1:52" s="1" customFormat="1" ht="18" customHeight="1" x14ac:dyDescent="0.25">
      <c r="A16" s="6" t="s">
        <v>1</v>
      </c>
      <c r="B16" s="182"/>
      <c r="C16" s="192">
        <v>532.20000000000005</v>
      </c>
      <c r="D16" s="193">
        <v>303354</v>
      </c>
      <c r="E16" s="84">
        <v>1502.24</v>
      </c>
      <c r="F16" s="81">
        <f t="shared" ref="F16:F26" si="0">IF(C16=0," ",E16/C16)</f>
        <v>2.8226982337467117</v>
      </c>
      <c r="G16" s="83"/>
      <c r="H16" s="97"/>
      <c r="I16" s="84"/>
      <c r="J16" s="81" t="str">
        <f t="shared" ref="J16:J26" si="1">IF(G16=0," ",I16/G16)</f>
        <v xml:space="preserve"> </v>
      </c>
      <c r="K16" s="83"/>
      <c r="L16" s="97"/>
      <c r="M16" s="84"/>
      <c r="N16" s="5" t="str">
        <f t="shared" ref="N16:N26" si="2">IF(K16=0,"",M16/K16)</f>
        <v/>
      </c>
      <c r="O16" s="83"/>
      <c r="P16" s="97"/>
      <c r="Q16" s="84"/>
      <c r="R16" s="5" t="str">
        <f t="shared" ref="R16:R26" si="3">IF(O16=0,"",Q16/O16)</f>
        <v/>
      </c>
      <c r="S16" s="83"/>
      <c r="T16" s="97"/>
      <c r="U16" s="84"/>
      <c r="V16" s="5" t="str">
        <f t="shared" ref="V16:V26" si="4">IF(S16=0,"",U16/S16)</f>
        <v/>
      </c>
      <c r="W16" s="83"/>
      <c r="X16" s="97"/>
      <c r="Y16" s="84"/>
      <c r="Z16" s="81" t="str">
        <f t="shared" ref="Z16:Z26" si="5">IF(W16=""," ",Y16/W16)</f>
        <v xml:space="preserve"> </v>
      </c>
    </row>
    <row r="17" spans="1:35" s="1" customFormat="1" ht="18" customHeight="1" x14ac:dyDescent="0.25">
      <c r="A17" s="6" t="s">
        <v>2</v>
      </c>
      <c r="B17" s="182"/>
      <c r="C17" s="192">
        <v>777.10304054054052</v>
      </c>
      <c r="D17" s="193">
        <v>460045</v>
      </c>
      <c r="E17" s="84">
        <v>3452.39</v>
      </c>
      <c r="F17" s="81">
        <f t="shared" si="0"/>
        <v>4.442641219880664</v>
      </c>
      <c r="G17" s="83"/>
      <c r="H17" s="97"/>
      <c r="I17" s="84"/>
      <c r="J17" s="81" t="str">
        <f t="shared" si="1"/>
        <v xml:space="preserve"> </v>
      </c>
      <c r="K17" s="83"/>
      <c r="L17" s="97"/>
      <c r="M17" s="84"/>
      <c r="N17" s="5" t="str">
        <f t="shared" si="2"/>
        <v/>
      </c>
      <c r="O17" s="83"/>
      <c r="P17" s="97"/>
      <c r="Q17" s="84"/>
      <c r="R17" s="5" t="str">
        <f t="shared" si="3"/>
        <v/>
      </c>
      <c r="S17" s="83"/>
      <c r="T17" s="97"/>
      <c r="U17" s="84"/>
      <c r="V17" s="5" t="str">
        <f t="shared" si="4"/>
        <v/>
      </c>
      <c r="W17" s="83"/>
      <c r="X17" s="97"/>
      <c r="Y17" s="84"/>
      <c r="Z17" s="81" t="str">
        <f t="shared" si="5"/>
        <v xml:space="preserve"> </v>
      </c>
    </row>
    <row r="18" spans="1:35" s="1" customFormat="1" ht="18" customHeight="1" x14ac:dyDescent="0.25">
      <c r="A18" s="6" t="s">
        <v>3</v>
      </c>
      <c r="B18" s="182"/>
      <c r="C18" s="192">
        <v>598.29876977152901</v>
      </c>
      <c r="D18" s="193">
        <v>340432</v>
      </c>
      <c r="E18" s="84">
        <v>4878.91</v>
      </c>
      <c r="F18" s="81">
        <f t="shared" si="0"/>
        <v>8.1546381949992952</v>
      </c>
      <c r="G18" s="83"/>
      <c r="H18" s="97"/>
      <c r="I18" s="84"/>
      <c r="J18" s="81" t="str">
        <f t="shared" si="1"/>
        <v xml:space="preserve"> </v>
      </c>
      <c r="K18" s="83"/>
      <c r="L18" s="97"/>
      <c r="M18" s="84"/>
      <c r="N18" s="5" t="str">
        <f t="shared" si="2"/>
        <v/>
      </c>
      <c r="O18" s="83"/>
      <c r="P18" s="97"/>
      <c r="Q18" s="84"/>
      <c r="R18" s="5" t="str">
        <f t="shared" si="3"/>
        <v/>
      </c>
      <c r="S18" s="83"/>
      <c r="T18" s="97"/>
      <c r="U18" s="84"/>
      <c r="V18" s="5" t="str">
        <f t="shared" si="4"/>
        <v/>
      </c>
      <c r="W18" s="83"/>
      <c r="X18" s="97"/>
      <c r="Y18" s="84"/>
      <c r="Z18" s="81" t="str">
        <f t="shared" si="5"/>
        <v xml:space="preserve"> </v>
      </c>
    </row>
    <row r="19" spans="1:35" s="1" customFormat="1" ht="18" customHeight="1" x14ac:dyDescent="0.25">
      <c r="A19" s="6" t="s">
        <v>4</v>
      </c>
      <c r="B19" s="182"/>
      <c r="C19" s="192">
        <v>1044.6513761467891</v>
      </c>
      <c r="D19" s="193">
        <v>569335</v>
      </c>
      <c r="E19" s="84">
        <v>5083.5999999999995</v>
      </c>
      <c r="F19" s="81">
        <f t="shared" si="0"/>
        <v>4.8663124522469188</v>
      </c>
      <c r="G19" s="83"/>
      <c r="H19" s="97"/>
      <c r="I19" s="84"/>
      <c r="J19" s="81" t="str">
        <f t="shared" si="1"/>
        <v xml:space="preserve"> </v>
      </c>
      <c r="K19" s="83"/>
      <c r="L19" s="97"/>
      <c r="M19" s="84"/>
      <c r="N19" s="5" t="str">
        <f t="shared" si="2"/>
        <v/>
      </c>
      <c r="O19" s="83"/>
      <c r="P19" s="97"/>
      <c r="Q19" s="84"/>
      <c r="R19" s="5" t="str">
        <f t="shared" si="3"/>
        <v/>
      </c>
      <c r="S19" s="83"/>
      <c r="T19" s="97"/>
      <c r="U19" s="84"/>
      <c r="V19" s="5" t="str">
        <f t="shared" si="4"/>
        <v/>
      </c>
      <c r="W19" s="83"/>
      <c r="X19" s="97"/>
      <c r="Y19" s="84"/>
      <c r="Z19" s="81" t="str">
        <f t="shared" si="5"/>
        <v xml:space="preserve"> </v>
      </c>
    </row>
    <row r="20" spans="1:35" s="1" customFormat="1" ht="18" customHeight="1" x14ac:dyDescent="0.25">
      <c r="A20" s="6" t="s">
        <v>5</v>
      </c>
      <c r="B20" s="182"/>
      <c r="C20" s="192">
        <v>989.28867924528299</v>
      </c>
      <c r="D20" s="193">
        <v>524323</v>
      </c>
      <c r="E20" s="84">
        <v>3546.02</v>
      </c>
      <c r="F20" s="81">
        <f t="shared" si="0"/>
        <v>3.5844138059936337</v>
      </c>
      <c r="G20" s="83"/>
      <c r="H20" s="97"/>
      <c r="I20" s="84"/>
      <c r="J20" s="81" t="str">
        <f t="shared" si="1"/>
        <v xml:space="preserve"> </v>
      </c>
      <c r="K20" s="83"/>
      <c r="L20" s="97"/>
      <c r="M20" s="84"/>
      <c r="N20" s="5" t="str">
        <f t="shared" si="2"/>
        <v/>
      </c>
      <c r="O20" s="83"/>
      <c r="P20" s="97"/>
      <c r="Q20" s="84"/>
      <c r="R20" s="5" t="str">
        <f t="shared" si="3"/>
        <v/>
      </c>
      <c r="S20" s="83"/>
      <c r="T20" s="97"/>
      <c r="U20" s="84"/>
      <c r="V20" s="5" t="str">
        <f t="shared" si="4"/>
        <v/>
      </c>
      <c r="W20" s="83"/>
      <c r="X20" s="97"/>
      <c r="Y20" s="84"/>
      <c r="Z20" s="81" t="str">
        <f t="shared" si="5"/>
        <v xml:space="preserve"> </v>
      </c>
    </row>
    <row r="21" spans="1:35" s="1" customFormat="1" ht="18" customHeight="1" x14ac:dyDescent="0.25">
      <c r="A21" s="4" t="s">
        <v>6</v>
      </c>
      <c r="B21" s="178"/>
      <c r="C21" s="192">
        <v>818.5066413662239</v>
      </c>
      <c r="D21" s="193">
        <v>431353</v>
      </c>
      <c r="E21" s="84">
        <v>3368.7200000000003</v>
      </c>
      <c r="F21" s="81">
        <f t="shared" si="0"/>
        <v>4.1156904901553952</v>
      </c>
      <c r="G21" s="83"/>
      <c r="H21" s="97"/>
      <c r="I21" s="84"/>
      <c r="J21" s="81" t="str">
        <f t="shared" si="1"/>
        <v xml:space="preserve"> </v>
      </c>
      <c r="K21" s="83"/>
      <c r="L21" s="97"/>
      <c r="M21" s="84"/>
      <c r="N21" s="5" t="str">
        <f t="shared" si="2"/>
        <v/>
      </c>
      <c r="O21" s="83"/>
      <c r="P21" s="97"/>
      <c r="Q21" s="84"/>
      <c r="R21" s="5" t="str">
        <f t="shared" si="3"/>
        <v/>
      </c>
      <c r="S21" s="83"/>
      <c r="T21" s="97"/>
      <c r="U21" s="84"/>
      <c r="V21" s="5" t="str">
        <f t="shared" si="4"/>
        <v/>
      </c>
      <c r="W21" s="83"/>
      <c r="X21" s="97"/>
      <c r="Y21" s="84"/>
      <c r="Z21" s="81" t="str">
        <f t="shared" si="5"/>
        <v xml:space="preserve"> </v>
      </c>
    </row>
    <row r="22" spans="1:35" s="1" customFormat="1" ht="18" customHeight="1" x14ac:dyDescent="0.25">
      <c r="A22" s="6" t="s">
        <v>16</v>
      </c>
      <c r="B22" s="182"/>
      <c r="C22" s="192">
        <v>1260.7019748653502</v>
      </c>
      <c r="D22" s="193">
        <v>702211</v>
      </c>
      <c r="E22" s="84">
        <v>5183.2</v>
      </c>
      <c r="F22" s="81">
        <f t="shared" si="0"/>
        <v>4.1113602606623934</v>
      </c>
      <c r="G22" s="83"/>
      <c r="H22" s="97"/>
      <c r="I22" s="84"/>
      <c r="J22" s="81" t="str">
        <f t="shared" si="1"/>
        <v xml:space="preserve"> </v>
      </c>
      <c r="K22" s="83"/>
      <c r="L22" s="97"/>
      <c r="M22" s="84"/>
      <c r="N22" s="5" t="str">
        <f t="shared" si="2"/>
        <v/>
      </c>
      <c r="O22" s="83"/>
      <c r="P22" s="97"/>
      <c r="Q22" s="84"/>
      <c r="R22" s="5" t="str">
        <f t="shared" si="3"/>
        <v/>
      </c>
      <c r="S22" s="83"/>
      <c r="T22" s="97"/>
      <c r="U22" s="84"/>
      <c r="V22" s="5" t="str">
        <f t="shared" si="4"/>
        <v/>
      </c>
      <c r="W22" s="83"/>
      <c r="X22" s="97"/>
      <c r="Y22" s="84"/>
      <c r="Z22" s="81" t="str">
        <f t="shared" si="5"/>
        <v xml:space="preserve"> </v>
      </c>
    </row>
    <row r="23" spans="1:35" s="1" customFormat="1" ht="18" customHeight="1" x14ac:dyDescent="0.25">
      <c r="A23" s="4" t="s">
        <v>7</v>
      </c>
      <c r="B23" s="178"/>
      <c r="C23" s="192">
        <v>849.20921985815608</v>
      </c>
      <c r="D23" s="193">
        <v>478954</v>
      </c>
      <c r="E23" s="84">
        <v>4268.6000000000004</v>
      </c>
      <c r="F23" s="81">
        <f t="shared" si="0"/>
        <v>5.0265587091871033</v>
      </c>
      <c r="G23" s="83"/>
      <c r="H23" s="97"/>
      <c r="I23" s="84"/>
      <c r="J23" s="81" t="str">
        <f t="shared" si="1"/>
        <v xml:space="preserve"> </v>
      </c>
      <c r="K23" s="83"/>
      <c r="L23" s="97"/>
      <c r="M23" s="84"/>
      <c r="N23" s="5" t="str">
        <f t="shared" si="2"/>
        <v/>
      </c>
      <c r="O23" s="83"/>
      <c r="P23" s="97"/>
      <c r="Q23" s="84"/>
      <c r="R23" s="5" t="str">
        <f t="shared" si="3"/>
        <v/>
      </c>
      <c r="S23" s="83"/>
      <c r="T23" s="97"/>
      <c r="U23" s="84"/>
      <c r="V23" s="5" t="str">
        <f t="shared" si="4"/>
        <v/>
      </c>
      <c r="W23" s="83"/>
      <c r="X23" s="97"/>
      <c r="Y23" s="84"/>
      <c r="Z23" s="81" t="str">
        <f t="shared" si="5"/>
        <v xml:space="preserve"> </v>
      </c>
    </row>
    <row r="24" spans="1:35" s="1" customFormat="1" ht="18" customHeight="1" x14ac:dyDescent="0.25">
      <c r="A24" s="6" t="s">
        <v>8</v>
      </c>
      <c r="B24" s="182"/>
      <c r="C24" s="192">
        <v>920.91906474820144</v>
      </c>
      <c r="D24" s="193">
        <v>512031</v>
      </c>
      <c r="E24" s="84">
        <v>3455.2</v>
      </c>
      <c r="F24" s="81">
        <f t="shared" si="0"/>
        <v>3.751904083932418</v>
      </c>
      <c r="G24" s="83"/>
      <c r="H24" s="97"/>
      <c r="I24" s="84"/>
      <c r="J24" s="81" t="str">
        <f t="shared" si="1"/>
        <v xml:space="preserve"> </v>
      </c>
      <c r="K24" s="83"/>
      <c r="L24" s="97"/>
      <c r="M24" s="84"/>
      <c r="N24" s="5" t="str">
        <f t="shared" si="2"/>
        <v/>
      </c>
      <c r="O24" s="83"/>
      <c r="P24" s="97"/>
      <c r="Q24" s="84"/>
      <c r="R24" s="5" t="str">
        <f t="shared" si="3"/>
        <v/>
      </c>
      <c r="S24" s="83"/>
      <c r="T24" s="97"/>
      <c r="U24" s="84"/>
      <c r="V24" s="5" t="str">
        <f t="shared" si="4"/>
        <v/>
      </c>
      <c r="W24" s="83"/>
      <c r="X24" s="97"/>
      <c r="Y24" s="84"/>
      <c r="Z24" s="81" t="str">
        <f t="shared" si="5"/>
        <v xml:space="preserve"> </v>
      </c>
    </row>
    <row r="25" spans="1:35" s="1" customFormat="1" ht="18" customHeight="1" x14ac:dyDescent="0.25">
      <c r="A25" s="4" t="s">
        <v>9</v>
      </c>
      <c r="B25" s="178"/>
      <c r="C25" s="192">
        <v>795.00353982300885</v>
      </c>
      <c r="D25" s="193">
        <v>449177</v>
      </c>
      <c r="E25" s="84">
        <v>4278.5</v>
      </c>
      <c r="F25" s="81">
        <f t="shared" si="0"/>
        <v>5.3817370435262717</v>
      </c>
      <c r="G25" s="83"/>
      <c r="H25" s="97"/>
      <c r="I25" s="84"/>
      <c r="J25" s="81" t="str">
        <f t="shared" si="1"/>
        <v xml:space="preserve"> </v>
      </c>
      <c r="K25" s="83"/>
      <c r="L25" s="97"/>
      <c r="M25" s="84"/>
      <c r="N25" s="5" t="str">
        <f t="shared" si="2"/>
        <v/>
      </c>
      <c r="O25" s="83"/>
      <c r="P25" s="97"/>
      <c r="Q25" s="84"/>
      <c r="R25" s="5" t="str">
        <f t="shared" si="3"/>
        <v/>
      </c>
      <c r="S25" s="83"/>
      <c r="T25" s="97"/>
      <c r="U25" s="84"/>
      <c r="V25" s="5" t="str">
        <f t="shared" si="4"/>
        <v/>
      </c>
      <c r="W25" s="83"/>
      <c r="X25" s="97"/>
      <c r="Y25" s="84"/>
      <c r="Z25" s="81" t="str">
        <f t="shared" si="5"/>
        <v xml:space="preserve"> </v>
      </c>
    </row>
    <row r="26" spans="1:35" s="1" customFormat="1" ht="18" customHeight="1" x14ac:dyDescent="0.25">
      <c r="A26" s="6" t="s">
        <v>10</v>
      </c>
      <c r="B26" s="182"/>
      <c r="C26" s="192">
        <v>286.08617594254935</v>
      </c>
      <c r="D26" s="193">
        <v>159350</v>
      </c>
      <c r="E26" s="84">
        <v>623.4</v>
      </c>
      <c r="F26" s="81">
        <f t="shared" si="0"/>
        <v>2.179063696266081</v>
      </c>
      <c r="G26" s="83"/>
      <c r="H26" s="97"/>
      <c r="I26" s="84"/>
      <c r="J26" s="81" t="str">
        <f t="shared" si="1"/>
        <v xml:space="preserve"> </v>
      </c>
      <c r="K26" s="83"/>
      <c r="L26" s="97"/>
      <c r="M26" s="84"/>
      <c r="N26" s="5" t="str">
        <f t="shared" si="2"/>
        <v/>
      </c>
      <c r="O26" s="83"/>
      <c r="P26" s="97"/>
      <c r="Q26" s="84"/>
      <c r="R26" s="5" t="str">
        <f t="shared" si="3"/>
        <v/>
      </c>
      <c r="S26" s="83"/>
      <c r="T26" s="97"/>
      <c r="U26" s="84"/>
      <c r="V26" s="5" t="str">
        <f t="shared" si="4"/>
        <v/>
      </c>
      <c r="W26" s="83"/>
      <c r="X26" s="97"/>
      <c r="Y26" s="84"/>
      <c r="Z26" s="81" t="str">
        <f t="shared" si="5"/>
        <v xml:space="preserve"> </v>
      </c>
    </row>
    <row r="27" spans="1:35" s="11" customFormat="1" ht="18" customHeight="1" x14ac:dyDescent="0.25">
      <c r="A27" s="59" t="s">
        <v>30</v>
      </c>
      <c r="B27" s="175"/>
      <c r="C27" s="61">
        <f>IF(SUM(C15:C26)=0,0,SUM(C15:C26))</f>
        <v>9184.243482307631</v>
      </c>
      <c r="D27" s="98">
        <f t="shared" ref="D27:Z27" si="6">IF(SUM(D15:D26)=0,0,SUM(D15:D26))</f>
        <v>5105439</v>
      </c>
      <c r="E27" s="10">
        <f t="shared" si="6"/>
        <v>40864.14</v>
      </c>
      <c r="F27" s="10">
        <f t="shared" si="6"/>
        <v>52.354590842906546</v>
      </c>
      <c r="G27" s="65">
        <f t="shared" si="6"/>
        <v>0</v>
      </c>
      <c r="H27" s="99">
        <f t="shared" si="6"/>
        <v>0</v>
      </c>
      <c r="I27" s="65">
        <f t="shared" si="6"/>
        <v>0</v>
      </c>
      <c r="J27" s="65">
        <f t="shared" si="6"/>
        <v>0</v>
      </c>
      <c r="K27" s="61">
        <f t="shared" si="6"/>
        <v>0</v>
      </c>
      <c r="L27" s="100">
        <f t="shared" si="6"/>
        <v>0</v>
      </c>
      <c r="M27" s="61">
        <f t="shared" si="6"/>
        <v>0</v>
      </c>
      <c r="N27" s="61">
        <f t="shared" si="6"/>
        <v>0</v>
      </c>
      <c r="O27" s="123">
        <f t="shared" si="6"/>
        <v>0</v>
      </c>
      <c r="P27" s="100">
        <f t="shared" si="6"/>
        <v>0</v>
      </c>
      <c r="Q27" s="61">
        <f t="shared" si="6"/>
        <v>0</v>
      </c>
      <c r="R27" s="61">
        <f t="shared" si="6"/>
        <v>0</v>
      </c>
      <c r="S27" s="123">
        <f t="shared" si="6"/>
        <v>0</v>
      </c>
      <c r="T27" s="100">
        <f t="shared" si="6"/>
        <v>0</v>
      </c>
      <c r="U27" s="61">
        <f t="shared" si="6"/>
        <v>0</v>
      </c>
      <c r="V27" s="61">
        <f t="shared" si="6"/>
        <v>0</v>
      </c>
      <c r="W27" s="65">
        <f t="shared" si="6"/>
        <v>0</v>
      </c>
      <c r="X27" s="99">
        <f t="shared" si="6"/>
        <v>0</v>
      </c>
      <c r="Y27" s="65">
        <f t="shared" si="6"/>
        <v>0</v>
      </c>
      <c r="Z27" s="65">
        <f t="shared" si="6"/>
        <v>0</v>
      </c>
    </row>
    <row r="28" spans="1:35" s="11" customFormat="1" ht="18" customHeight="1" thickBot="1" x14ac:dyDescent="0.3">
      <c r="A28" s="59" t="s">
        <v>31</v>
      </c>
      <c r="B28" s="62">
        <f>IF(SUM(B15:B26)&gt;0,AVERAGE(B15:B26),0)</f>
        <v>0</v>
      </c>
      <c r="C28" s="62">
        <f>IF(SUM(C15:C26)&gt;0,AVERAGE(C15:C26),0)</f>
        <v>765.35362352563595</v>
      </c>
      <c r="D28" s="62">
        <f t="shared" ref="D28:F28" si="7">IF(SUM(D15:D26)&gt;0,AVERAGE(D15:D26),0)</f>
        <v>425453.25</v>
      </c>
      <c r="E28" s="62">
        <f t="shared" si="7"/>
        <v>3405.3449999999998</v>
      </c>
      <c r="F28" s="62">
        <f t="shared" si="7"/>
        <v>4.3628825702422125</v>
      </c>
      <c r="G28" s="66">
        <f>IF(G27=0,0,AVERAGE(G15:G26))</f>
        <v>0</v>
      </c>
      <c r="H28" s="66">
        <f t="shared" ref="H28:J28" si="8">IF(H27=0,0,AVERAGE(H15:H26))</f>
        <v>0</v>
      </c>
      <c r="I28" s="66">
        <f t="shared" si="8"/>
        <v>0</v>
      </c>
      <c r="J28" s="66">
        <f t="shared" si="8"/>
        <v>0</v>
      </c>
      <c r="K28" s="62">
        <f t="shared" ref="K28:V28" si="9">IF(SUM(K15:K26)&gt;0,AVERAGE(K15:K26),0)</f>
        <v>0</v>
      </c>
      <c r="L28" s="62">
        <f t="shared" si="9"/>
        <v>0</v>
      </c>
      <c r="M28" s="62">
        <f t="shared" si="9"/>
        <v>0</v>
      </c>
      <c r="N28" s="62">
        <f t="shared" si="9"/>
        <v>0</v>
      </c>
      <c r="O28" s="124">
        <f t="shared" si="9"/>
        <v>0</v>
      </c>
      <c r="P28" s="62">
        <f t="shared" si="9"/>
        <v>0</v>
      </c>
      <c r="Q28" s="62">
        <f t="shared" si="9"/>
        <v>0</v>
      </c>
      <c r="R28" s="62">
        <f t="shared" si="9"/>
        <v>0</v>
      </c>
      <c r="S28" s="124">
        <f t="shared" si="9"/>
        <v>0</v>
      </c>
      <c r="T28" s="62">
        <f t="shared" si="9"/>
        <v>0</v>
      </c>
      <c r="U28" s="62">
        <f t="shared" si="9"/>
        <v>0</v>
      </c>
      <c r="V28" s="62">
        <f t="shared" si="9"/>
        <v>0</v>
      </c>
      <c r="W28" s="66">
        <f t="shared" ref="W28:Z28" si="10">IF(W27=0,0,AVERAGE(W15:W26))</f>
        <v>0</v>
      </c>
      <c r="X28" s="66">
        <f t="shared" si="10"/>
        <v>0</v>
      </c>
      <c r="Y28" s="66">
        <f t="shared" si="10"/>
        <v>0</v>
      </c>
      <c r="Z28" s="66">
        <f t="shared" si="10"/>
        <v>0</v>
      </c>
    </row>
    <row r="29" spans="1:35" s="11" customFormat="1" ht="18" customHeight="1" x14ac:dyDescent="0.25">
      <c r="A29" s="128"/>
      <c r="B29" s="128"/>
      <c r="D29" s="129"/>
    </row>
    <row r="30" spans="1:35" ht="21" x14ac:dyDescent="0.25">
      <c r="A30" s="230" t="s">
        <v>36</v>
      </c>
      <c r="B30" s="230"/>
      <c r="C30" s="230"/>
      <c r="D30" s="230"/>
      <c r="E30" s="230"/>
      <c r="F30" s="230"/>
      <c r="G30" s="230"/>
      <c r="H30" s="230"/>
      <c r="I30" s="230"/>
      <c r="J30" s="230"/>
      <c r="K30" s="230"/>
      <c r="L30" s="230"/>
      <c r="M30" s="230"/>
      <c r="N30" s="230"/>
      <c r="O30" s="230"/>
      <c r="P30" s="230"/>
      <c r="Q30" s="230"/>
      <c r="R30" s="230"/>
      <c r="S30" s="230"/>
      <c r="T30" s="230"/>
      <c r="U30" s="230"/>
      <c r="V30" s="230"/>
      <c r="W30" s="230"/>
      <c r="X30" s="230"/>
      <c r="Y30" s="230"/>
      <c r="Z30" s="230"/>
      <c r="AA30" s="230"/>
      <c r="AB30" s="230"/>
      <c r="AC30" s="230"/>
      <c r="AD30" s="230"/>
      <c r="AE30" s="230"/>
      <c r="AF30" s="230"/>
      <c r="AG30" s="230"/>
      <c r="AH30" s="230"/>
      <c r="AI30" s="230"/>
    </row>
    <row r="31" spans="1:35" x14ac:dyDescent="0.25">
      <c r="A31" s="3"/>
      <c r="B31" s="3"/>
      <c r="C31" s="3"/>
      <c r="D31" s="130"/>
      <c r="E31" s="3"/>
      <c r="F31" s="3"/>
      <c r="G31" s="3"/>
      <c r="H31" s="3"/>
      <c r="I31" s="3"/>
      <c r="J31" s="3"/>
      <c r="K31" s="3"/>
      <c r="L31" s="3"/>
      <c r="M31" s="3"/>
      <c r="N31" s="3"/>
      <c r="O31" s="3"/>
    </row>
    <row r="32" spans="1:35" x14ac:dyDescent="0.25">
      <c r="A32" s="3"/>
      <c r="B32" s="3"/>
      <c r="C32" s="3"/>
      <c r="D32" s="130"/>
      <c r="E32" s="3"/>
      <c r="F32" s="3"/>
      <c r="G32" s="3"/>
      <c r="H32" s="3"/>
      <c r="I32" s="3"/>
      <c r="J32" s="3"/>
      <c r="K32" s="3"/>
      <c r="L32" s="3"/>
      <c r="M32" s="3"/>
      <c r="N32" s="3"/>
      <c r="O32" s="3"/>
    </row>
    <row r="33" spans="1:10" s="1" customFormat="1" ht="36.75" customHeight="1" x14ac:dyDescent="0.25">
      <c r="A33" s="117" t="s">
        <v>43</v>
      </c>
      <c r="B33" s="172"/>
      <c r="C33" s="242" t="s">
        <v>144</v>
      </c>
      <c r="D33" s="243"/>
      <c r="E33" s="244" t="s">
        <v>156</v>
      </c>
      <c r="F33" s="245"/>
      <c r="G33" s="246" t="s">
        <v>145</v>
      </c>
      <c r="H33" s="247"/>
      <c r="I33" s="242" t="s">
        <v>146</v>
      </c>
      <c r="J33" s="243"/>
    </row>
    <row r="34" spans="1:10" s="1" customFormat="1" ht="30" x14ac:dyDescent="0.25">
      <c r="A34" s="117" t="s">
        <v>0</v>
      </c>
      <c r="B34" s="117" t="s">
        <v>169</v>
      </c>
      <c r="C34" s="117" t="s">
        <v>50</v>
      </c>
      <c r="D34" s="87" t="s">
        <v>51</v>
      </c>
      <c r="E34" s="78" t="s">
        <v>50</v>
      </c>
      <c r="F34" s="78" t="s">
        <v>51</v>
      </c>
      <c r="G34" s="116" t="s">
        <v>50</v>
      </c>
      <c r="H34" s="116" t="s">
        <v>51</v>
      </c>
      <c r="I34" s="115" t="s">
        <v>50</v>
      </c>
      <c r="J34" s="117" t="s">
        <v>51</v>
      </c>
    </row>
    <row r="35" spans="1:10" s="1" customFormat="1" ht="18" customHeight="1" x14ac:dyDescent="0.25">
      <c r="A35" s="4" t="s">
        <v>15</v>
      </c>
      <c r="B35" s="179"/>
      <c r="C35" s="110"/>
      <c r="D35" s="93"/>
      <c r="E35" s="92"/>
      <c r="F35" s="101"/>
      <c r="G35" s="92"/>
      <c r="H35" s="101"/>
      <c r="I35" s="92"/>
      <c r="J35" s="101"/>
    </row>
    <row r="36" spans="1:10" s="1" customFormat="1" ht="18" customHeight="1" x14ac:dyDescent="0.25">
      <c r="A36" s="6" t="s">
        <v>1</v>
      </c>
      <c r="B36" s="180"/>
      <c r="C36" s="111"/>
      <c r="D36" s="86"/>
      <c r="E36" s="92"/>
      <c r="F36" s="101"/>
      <c r="G36" s="84"/>
      <c r="H36" s="97"/>
      <c r="I36" s="84"/>
      <c r="J36" s="97"/>
    </row>
    <row r="37" spans="1:10" s="1" customFormat="1" ht="18" customHeight="1" x14ac:dyDescent="0.25">
      <c r="A37" s="6" t="s">
        <v>2</v>
      </c>
      <c r="B37" s="180"/>
      <c r="C37" s="111"/>
      <c r="D37" s="86"/>
      <c r="E37" s="92"/>
      <c r="F37" s="101"/>
      <c r="G37" s="84"/>
      <c r="H37" s="97"/>
      <c r="I37" s="84"/>
      <c r="J37" s="97"/>
    </row>
    <row r="38" spans="1:10" s="1" customFormat="1" ht="18" customHeight="1" x14ac:dyDescent="0.25">
      <c r="A38" s="6" t="s">
        <v>3</v>
      </c>
      <c r="B38" s="180"/>
      <c r="C38" s="111"/>
      <c r="D38" s="86"/>
      <c r="E38" s="92"/>
      <c r="F38" s="101"/>
      <c r="G38" s="84"/>
      <c r="H38" s="97"/>
      <c r="I38" s="84"/>
      <c r="J38" s="97"/>
    </row>
    <row r="39" spans="1:10" s="1" customFormat="1" ht="18" customHeight="1" x14ac:dyDescent="0.25">
      <c r="A39" s="6" t="s">
        <v>4</v>
      </c>
      <c r="B39" s="180"/>
      <c r="C39" s="111"/>
      <c r="D39" s="86"/>
      <c r="E39" s="92"/>
      <c r="F39" s="101"/>
      <c r="G39" s="84"/>
      <c r="H39" s="97"/>
      <c r="I39" s="84"/>
      <c r="J39" s="97"/>
    </row>
    <row r="40" spans="1:10" s="1" customFormat="1" ht="18" customHeight="1" x14ac:dyDescent="0.25">
      <c r="A40" s="6" t="s">
        <v>5</v>
      </c>
      <c r="B40" s="180"/>
      <c r="C40" s="111"/>
      <c r="D40" s="86"/>
      <c r="E40" s="92"/>
      <c r="F40" s="101"/>
      <c r="G40" s="84"/>
      <c r="H40" s="97"/>
      <c r="I40" s="84"/>
      <c r="J40" s="97"/>
    </row>
    <row r="41" spans="1:10" s="1" customFormat="1" ht="18" customHeight="1" x14ac:dyDescent="0.25">
      <c r="A41" s="4" t="s">
        <v>6</v>
      </c>
      <c r="B41" s="179"/>
      <c r="C41" s="111"/>
      <c r="D41" s="86"/>
      <c r="E41" s="92"/>
      <c r="F41" s="101"/>
      <c r="G41" s="84"/>
      <c r="H41" s="97"/>
      <c r="I41" s="84"/>
      <c r="J41" s="97"/>
    </row>
    <row r="42" spans="1:10" s="1" customFormat="1" ht="18" customHeight="1" x14ac:dyDescent="0.25">
      <c r="A42" s="6" t="s">
        <v>16</v>
      </c>
      <c r="B42" s="180"/>
      <c r="C42" s="111"/>
      <c r="D42" s="86"/>
      <c r="E42" s="92"/>
      <c r="F42" s="101"/>
      <c r="G42" s="84"/>
      <c r="H42" s="97"/>
      <c r="I42" s="84"/>
      <c r="J42" s="97"/>
    </row>
    <row r="43" spans="1:10" s="1" customFormat="1" ht="18" customHeight="1" x14ac:dyDescent="0.25">
      <c r="A43" s="4" t="s">
        <v>7</v>
      </c>
      <c r="B43" s="179"/>
      <c r="C43" s="111"/>
      <c r="D43" s="86"/>
      <c r="E43" s="92"/>
      <c r="F43" s="101"/>
      <c r="G43" s="84"/>
      <c r="H43" s="97"/>
      <c r="I43" s="84"/>
      <c r="J43" s="97"/>
    </row>
    <row r="44" spans="1:10" s="1" customFormat="1" ht="18" customHeight="1" x14ac:dyDescent="0.25">
      <c r="A44" s="6" t="s">
        <v>8</v>
      </c>
      <c r="B44" s="180"/>
      <c r="C44" s="111"/>
      <c r="D44" s="86"/>
      <c r="E44" s="92"/>
      <c r="F44" s="101"/>
      <c r="G44" s="84"/>
      <c r="H44" s="97"/>
      <c r="I44" s="84"/>
      <c r="J44" s="97"/>
    </row>
    <row r="45" spans="1:10" s="1" customFormat="1" ht="18" customHeight="1" x14ac:dyDescent="0.25">
      <c r="A45" s="4" t="s">
        <v>9</v>
      </c>
      <c r="B45" s="179"/>
      <c r="C45" s="111"/>
      <c r="D45" s="86"/>
      <c r="E45" s="92"/>
      <c r="F45" s="101"/>
      <c r="G45" s="84"/>
      <c r="H45" s="97"/>
      <c r="I45" s="84"/>
      <c r="J45" s="97"/>
    </row>
    <row r="46" spans="1:10" s="1" customFormat="1" ht="18" customHeight="1" x14ac:dyDescent="0.25">
      <c r="A46" s="6" t="s">
        <v>10</v>
      </c>
      <c r="B46" s="180"/>
      <c r="C46" s="111"/>
      <c r="D46" s="97"/>
      <c r="E46" s="92"/>
      <c r="F46" s="101"/>
      <c r="G46" s="84"/>
      <c r="H46" s="97"/>
      <c r="I46" s="84"/>
      <c r="J46" s="97"/>
    </row>
    <row r="47" spans="1:10" ht="18" customHeight="1" x14ac:dyDescent="0.25">
      <c r="A47" s="21" t="s">
        <v>30</v>
      </c>
      <c r="B47" s="21"/>
      <c r="C47" s="133">
        <f>IF(SUM(C35:C46)=0,0,SUM(C35:C46))</f>
        <v>0</v>
      </c>
      <c r="D47" s="87">
        <f t="shared" ref="D47:J47" si="11">IF(SUM(D35:D46)=0,0,SUM(D35:D46))</f>
        <v>0</v>
      </c>
      <c r="E47" s="78">
        <f t="shared" si="11"/>
        <v>0</v>
      </c>
      <c r="F47" s="132">
        <f t="shared" si="11"/>
        <v>0</v>
      </c>
      <c r="G47" s="116">
        <f t="shared" si="11"/>
        <v>0</v>
      </c>
      <c r="H47" s="102">
        <f t="shared" si="11"/>
        <v>0</v>
      </c>
      <c r="I47" s="28">
        <f t="shared" si="11"/>
        <v>0</v>
      </c>
      <c r="J47" s="103">
        <f t="shared" si="11"/>
        <v>0</v>
      </c>
    </row>
    <row r="48" spans="1:10" ht="18" customHeight="1" x14ac:dyDescent="0.25">
      <c r="A48" s="21" t="s">
        <v>38</v>
      </c>
      <c r="B48" s="21"/>
      <c r="C48" s="133">
        <f>IF(SUM(C35:C46)&gt;0,AVERAGE(C35:C46),0)</f>
        <v>0</v>
      </c>
      <c r="D48" s="133">
        <f t="shared" ref="D48:J48" si="12">IF(SUM(D35:D46)&gt;0,AVERAGE(D35:D46),0)</f>
        <v>0</v>
      </c>
      <c r="E48" s="133">
        <f t="shared" si="12"/>
        <v>0</v>
      </c>
      <c r="F48" s="133">
        <f t="shared" si="12"/>
        <v>0</v>
      </c>
      <c r="G48" s="133">
        <f t="shared" si="12"/>
        <v>0</v>
      </c>
      <c r="H48" s="133">
        <f t="shared" si="12"/>
        <v>0</v>
      </c>
      <c r="I48" s="133">
        <f t="shared" si="12"/>
        <v>0</v>
      </c>
      <c r="J48" s="133">
        <f t="shared" si="12"/>
        <v>0</v>
      </c>
    </row>
    <row r="49" spans="1:52" ht="18" customHeight="1" x14ac:dyDescent="0.25">
      <c r="A49" s="113"/>
      <c r="B49" s="113"/>
    </row>
    <row r="50" spans="1:52" ht="21" x14ac:dyDescent="0.25">
      <c r="A50" s="230" t="s">
        <v>44</v>
      </c>
      <c r="B50" s="230"/>
      <c r="C50" s="230"/>
      <c r="D50" s="230"/>
      <c r="E50" s="230"/>
      <c r="F50" s="230"/>
      <c r="G50" s="230"/>
      <c r="H50" s="230"/>
      <c r="I50" s="230"/>
      <c r="J50" s="230"/>
      <c r="K50" s="230"/>
      <c r="L50" s="230"/>
      <c r="M50" s="230"/>
      <c r="N50" s="230"/>
      <c r="O50" s="230"/>
      <c r="P50" s="230"/>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230"/>
      <c r="AX50" s="230"/>
      <c r="AY50" s="230"/>
      <c r="AZ50" s="230"/>
    </row>
    <row r="52" spans="1:52" ht="15.75" thickBot="1" x14ac:dyDescent="0.3"/>
    <row r="53" spans="1:52" s="16" customFormat="1" ht="20.100000000000001" customHeight="1" x14ac:dyDescent="0.25">
      <c r="A53" s="75" t="s">
        <v>43</v>
      </c>
      <c r="B53" s="176"/>
      <c r="C53" s="239" t="s">
        <v>22</v>
      </c>
      <c r="D53" s="240"/>
      <c r="E53" s="240"/>
      <c r="F53" s="241"/>
      <c r="G53" s="250" t="s">
        <v>23</v>
      </c>
      <c r="H53" s="251"/>
      <c r="I53" s="251"/>
      <c r="J53" s="252"/>
      <c r="K53" s="239" t="s">
        <v>24</v>
      </c>
      <c r="L53" s="240"/>
      <c r="M53" s="240"/>
      <c r="N53" s="241"/>
      <c r="O53" s="250" t="s">
        <v>147</v>
      </c>
      <c r="P53" s="251"/>
      <c r="Q53" s="251"/>
      <c r="R53" s="252"/>
      <c r="S53" s="239" t="s">
        <v>148</v>
      </c>
      <c r="T53" s="240"/>
      <c r="U53" s="240"/>
      <c r="V53" s="241"/>
      <c r="W53" s="248" t="s">
        <v>140</v>
      </c>
      <c r="X53" s="249"/>
      <c r="Y53" s="249"/>
      <c r="Z53" s="249"/>
    </row>
    <row r="54" spans="1:52" s="16" customFormat="1" ht="90" x14ac:dyDescent="0.25">
      <c r="A54" s="76" t="s">
        <v>40</v>
      </c>
      <c r="B54" s="177" t="s">
        <v>169</v>
      </c>
      <c r="C54" s="67" t="s">
        <v>50</v>
      </c>
      <c r="D54" s="88" t="s">
        <v>51</v>
      </c>
      <c r="E54" s="43" t="s">
        <v>79</v>
      </c>
      <c r="F54" s="68" t="s">
        <v>80</v>
      </c>
      <c r="G54" s="73" t="s">
        <v>54</v>
      </c>
      <c r="H54" s="42" t="s">
        <v>53</v>
      </c>
      <c r="I54" s="42" t="s">
        <v>79</v>
      </c>
      <c r="J54" s="42" t="s">
        <v>80</v>
      </c>
      <c r="K54" s="67" t="s">
        <v>50</v>
      </c>
      <c r="L54" s="43" t="s">
        <v>51</v>
      </c>
      <c r="M54" s="43" t="s">
        <v>79</v>
      </c>
      <c r="N54" s="43" t="s">
        <v>80</v>
      </c>
      <c r="O54" s="73" t="s">
        <v>55</v>
      </c>
      <c r="P54" s="42" t="s">
        <v>53</v>
      </c>
      <c r="Q54" s="42" t="s">
        <v>79</v>
      </c>
      <c r="R54" s="42" t="s">
        <v>80</v>
      </c>
      <c r="S54" s="67" t="s">
        <v>50</v>
      </c>
      <c r="T54" s="43" t="s">
        <v>51</v>
      </c>
      <c r="U54" s="43" t="s">
        <v>79</v>
      </c>
      <c r="V54" s="43" t="s">
        <v>80</v>
      </c>
      <c r="W54" s="60" t="s">
        <v>50</v>
      </c>
      <c r="X54" s="118" t="s">
        <v>51</v>
      </c>
      <c r="Y54" s="118" t="s">
        <v>79</v>
      </c>
      <c r="Z54" s="118" t="s">
        <v>80</v>
      </c>
    </row>
    <row r="55" spans="1:52" s="131" customFormat="1" ht="18" customHeight="1" x14ac:dyDescent="0.25">
      <c r="A55" s="77" t="s">
        <v>41</v>
      </c>
      <c r="B55" s="181"/>
      <c r="C55" s="69">
        <f>+C27</f>
        <v>9184.243482307631</v>
      </c>
      <c r="D55" s="89">
        <f>+D27</f>
        <v>5105439</v>
      </c>
      <c r="E55" s="44">
        <f>E27</f>
        <v>40864.14</v>
      </c>
      <c r="F55" s="70">
        <f>E28</f>
        <v>3405.3449999999998</v>
      </c>
      <c r="G55" s="69">
        <f>+G27+W27</f>
        <v>0</v>
      </c>
      <c r="H55" s="89">
        <f>H27+X27</f>
        <v>0</v>
      </c>
      <c r="I55" s="44">
        <f>I27+Y27</f>
        <v>0</v>
      </c>
      <c r="J55" s="44">
        <f>AVERAGE(J28,Z28)</f>
        <v>0</v>
      </c>
      <c r="K55" s="69">
        <f>+K27</f>
        <v>0</v>
      </c>
      <c r="L55" s="89">
        <f>L27</f>
        <v>0</v>
      </c>
      <c r="M55" s="44">
        <f>M27</f>
        <v>0</v>
      </c>
      <c r="N55" s="44">
        <f>N28</f>
        <v>0</v>
      </c>
      <c r="O55" s="69">
        <f>+O27</f>
        <v>0</v>
      </c>
      <c r="P55" s="89">
        <f>P27</f>
        <v>0</v>
      </c>
      <c r="Q55" s="44">
        <f>Q27</f>
        <v>0</v>
      </c>
      <c r="R55" s="44">
        <f>R28</f>
        <v>0</v>
      </c>
      <c r="S55" s="108">
        <f>+S27</f>
        <v>0</v>
      </c>
      <c r="T55" s="89">
        <f>T27</f>
        <v>0</v>
      </c>
      <c r="U55" s="44">
        <f>U27</f>
        <v>0</v>
      </c>
      <c r="V55" s="44">
        <f>V28</f>
        <v>0</v>
      </c>
      <c r="W55" s="79" t="s">
        <v>142</v>
      </c>
      <c r="X55" s="106" t="s">
        <v>142</v>
      </c>
      <c r="Y55" s="80" t="s">
        <v>142</v>
      </c>
      <c r="Z55" s="80" t="s">
        <v>142</v>
      </c>
    </row>
    <row r="56" spans="1:52" s="131" customFormat="1" ht="18" customHeight="1" x14ac:dyDescent="0.25">
      <c r="A56" s="77" t="s">
        <v>42</v>
      </c>
      <c r="B56" s="181"/>
      <c r="C56" s="69">
        <f>C47</f>
        <v>0</v>
      </c>
      <c r="D56" s="89">
        <f>D47</f>
        <v>0</v>
      </c>
      <c r="E56" s="94" t="s">
        <v>158</v>
      </c>
      <c r="F56" s="70" t="s">
        <v>29</v>
      </c>
      <c r="G56" s="69">
        <f>+E47</f>
        <v>0</v>
      </c>
      <c r="H56" s="89">
        <f>+F47</f>
        <v>0</v>
      </c>
      <c r="I56" s="44" t="s">
        <v>143</v>
      </c>
      <c r="J56" s="44" t="s">
        <v>29</v>
      </c>
      <c r="K56" s="69">
        <f>G47</f>
        <v>0</v>
      </c>
      <c r="L56" s="104">
        <f>H47</f>
        <v>0</v>
      </c>
      <c r="M56" s="44" t="s">
        <v>29</v>
      </c>
      <c r="N56" s="44" t="s">
        <v>29</v>
      </c>
      <c r="O56" s="69" t="s">
        <v>142</v>
      </c>
      <c r="P56" s="89" t="s">
        <v>29</v>
      </c>
      <c r="Q56" s="44" t="s">
        <v>29</v>
      </c>
      <c r="R56" s="44" t="s">
        <v>29</v>
      </c>
      <c r="S56" s="108" t="s">
        <v>142</v>
      </c>
      <c r="T56" s="89" t="s">
        <v>29</v>
      </c>
      <c r="U56" s="44" t="s">
        <v>29</v>
      </c>
      <c r="V56" s="44" t="s">
        <v>29</v>
      </c>
      <c r="W56" s="79">
        <f>+I47</f>
        <v>0</v>
      </c>
      <c r="X56" s="106">
        <f>+J47</f>
        <v>0</v>
      </c>
      <c r="Y56" s="80" t="s">
        <v>142</v>
      </c>
      <c r="Z56" s="80" t="s">
        <v>142</v>
      </c>
    </row>
    <row r="57" spans="1:52" s="131" customFormat="1" ht="18" customHeight="1" x14ac:dyDescent="0.25">
      <c r="A57" s="77" t="s">
        <v>39</v>
      </c>
      <c r="B57" s="181"/>
      <c r="C57" s="71">
        <f t="shared" ref="C57:H57" si="13">SUM(C55:C56)</f>
        <v>9184.243482307631</v>
      </c>
      <c r="D57" s="91">
        <f t="shared" si="13"/>
        <v>5105439</v>
      </c>
      <c r="E57" s="22">
        <f t="shared" si="13"/>
        <v>40864.14</v>
      </c>
      <c r="F57" s="72" t="s">
        <v>29</v>
      </c>
      <c r="G57" s="74">
        <f t="shared" si="13"/>
        <v>0</v>
      </c>
      <c r="H57" s="90">
        <f t="shared" si="13"/>
        <v>0</v>
      </c>
      <c r="I57" s="23">
        <f>SUM(I55:I56)</f>
        <v>0</v>
      </c>
      <c r="J57" s="23" t="s">
        <v>29</v>
      </c>
      <c r="K57" s="71">
        <f>SUM(K55:K56)</f>
        <v>0</v>
      </c>
      <c r="L57" s="91">
        <f>SUM(L55:L56)</f>
        <v>0</v>
      </c>
      <c r="M57" s="22">
        <f>SUM(M55:M56)</f>
        <v>0</v>
      </c>
      <c r="N57" s="22" t="s">
        <v>29</v>
      </c>
      <c r="O57" s="74">
        <f>SUM(O55:O56)</f>
        <v>0</v>
      </c>
      <c r="P57" s="90">
        <f t="shared" ref="P57:Q57" si="14">SUM(P55:P56)</f>
        <v>0</v>
      </c>
      <c r="Q57" s="74">
        <f t="shared" si="14"/>
        <v>0</v>
      </c>
      <c r="R57" s="23" t="s">
        <v>29</v>
      </c>
      <c r="S57" s="109" t="str">
        <f t="shared" ref="S57:U57" si="15">IF(SUM(S55:S56)=0,"",SUM(S55:S56))</f>
        <v/>
      </c>
      <c r="T57" s="105" t="str">
        <f t="shared" si="15"/>
        <v/>
      </c>
      <c r="U57" s="22" t="str">
        <f t="shared" si="15"/>
        <v/>
      </c>
      <c r="V57" s="22" t="s">
        <v>29</v>
      </c>
      <c r="W57" s="61">
        <f t="shared" ref="W57:Z57" si="16">SUM(W55:W56)</f>
        <v>0</v>
      </c>
      <c r="X57" s="98">
        <f t="shared" si="16"/>
        <v>0</v>
      </c>
      <c r="Y57" s="10">
        <f t="shared" si="16"/>
        <v>0</v>
      </c>
      <c r="Z57" s="10">
        <f t="shared" si="16"/>
        <v>0</v>
      </c>
    </row>
    <row r="58" spans="1:52" ht="18" customHeight="1" x14ac:dyDescent="0.25">
      <c r="A58" s="2" t="s">
        <v>166</v>
      </c>
    </row>
    <row r="59" spans="1:52" ht="18" customHeight="1" x14ac:dyDescent="0.25"/>
    <row r="60" spans="1:52" ht="18" customHeight="1" x14ac:dyDescent="0.25"/>
    <row r="61" spans="1:52" ht="18" customHeight="1" x14ac:dyDescent="0.25"/>
    <row r="62" spans="1:52" ht="20.100000000000001" customHeight="1" x14ac:dyDescent="0.25">
      <c r="A62" s="230" t="s">
        <v>45</v>
      </c>
      <c r="B62" s="230"/>
      <c r="C62" s="230"/>
      <c r="D62" s="230"/>
      <c r="E62" s="230"/>
      <c r="F62" s="230"/>
      <c r="G62" s="230"/>
      <c r="H62" s="230"/>
      <c r="I62" s="230"/>
      <c r="J62" s="230"/>
      <c r="K62" s="230"/>
      <c r="L62" s="230"/>
      <c r="M62" s="230"/>
      <c r="N62" s="230"/>
      <c r="O62" s="230"/>
      <c r="P62" s="230"/>
      <c r="Q62" s="230"/>
      <c r="R62" s="230"/>
      <c r="S62" s="230"/>
      <c r="T62" s="230"/>
      <c r="U62" s="230"/>
      <c r="V62" s="230"/>
      <c r="W62" s="230"/>
      <c r="X62" s="230"/>
      <c r="Y62" s="230"/>
      <c r="Z62" s="230"/>
      <c r="AA62" s="230"/>
      <c r="AB62" s="121"/>
      <c r="AC62" s="121"/>
      <c r="AD62" s="121"/>
      <c r="AE62" s="121"/>
      <c r="AF62" s="121"/>
      <c r="AG62" s="121"/>
      <c r="AH62" s="121"/>
      <c r="AI62" s="12"/>
      <c r="AJ62" s="12"/>
      <c r="AK62" s="12"/>
      <c r="AL62" s="12"/>
      <c r="AM62" s="12"/>
      <c r="AN62" s="12"/>
      <c r="AO62" s="12"/>
      <c r="AP62" s="12"/>
      <c r="AQ62" s="12"/>
      <c r="AR62" s="12"/>
    </row>
    <row r="63" spans="1:52" ht="20.100000000000001" customHeight="1" x14ac:dyDescent="0.25"/>
    <row r="64" spans="1:52" ht="20.100000000000001" customHeight="1" x14ac:dyDescent="0.25"/>
    <row r="65" spans="4:4" ht="20.100000000000001" customHeight="1" x14ac:dyDescent="0.25"/>
    <row r="66" spans="4:4" ht="20.100000000000001" customHeight="1" x14ac:dyDescent="0.25"/>
    <row r="67" spans="4:4" ht="20.100000000000001" customHeight="1" x14ac:dyDescent="0.25">
      <c r="D67" s="2"/>
    </row>
    <row r="68" spans="4:4" ht="20.100000000000001" customHeight="1" x14ac:dyDescent="0.25">
      <c r="D68" s="2"/>
    </row>
    <row r="69" spans="4:4" ht="20.100000000000001" customHeight="1" x14ac:dyDescent="0.25">
      <c r="D69" s="2"/>
    </row>
    <row r="70" spans="4:4" ht="20.100000000000001" customHeight="1" x14ac:dyDescent="0.25">
      <c r="D70" s="2"/>
    </row>
    <row r="71" spans="4:4" ht="20.100000000000001" customHeight="1" x14ac:dyDescent="0.25">
      <c r="D71" s="2"/>
    </row>
    <row r="72" spans="4:4" ht="20.100000000000001" customHeight="1" x14ac:dyDescent="0.25">
      <c r="D72" s="2"/>
    </row>
    <row r="73" spans="4:4" ht="20.100000000000001" customHeight="1" x14ac:dyDescent="0.25">
      <c r="D73" s="2"/>
    </row>
    <row r="74" spans="4:4" ht="20.100000000000001" customHeight="1" x14ac:dyDescent="0.25">
      <c r="D74" s="2"/>
    </row>
    <row r="75" spans="4:4" ht="20.100000000000001" customHeight="1" x14ac:dyDescent="0.25">
      <c r="D75" s="2"/>
    </row>
    <row r="76" spans="4:4" ht="20.100000000000001" customHeight="1" x14ac:dyDescent="0.25">
      <c r="D76" s="2"/>
    </row>
    <row r="77" spans="4:4" ht="20.100000000000001" customHeight="1" x14ac:dyDescent="0.25">
      <c r="D77" s="2"/>
    </row>
    <row r="78" spans="4:4" ht="20.100000000000001" customHeight="1" x14ac:dyDescent="0.25">
      <c r="D78" s="2"/>
    </row>
    <row r="79" spans="4:4" ht="20.100000000000001" customHeight="1" x14ac:dyDescent="0.25">
      <c r="D79" s="2"/>
    </row>
    <row r="80" spans="4:4" ht="20.100000000000001" customHeight="1" x14ac:dyDescent="0.25">
      <c r="D80" s="2"/>
    </row>
    <row r="81" s="2" customFormat="1" ht="20.100000000000001" customHeight="1" x14ac:dyDescent="0.25"/>
    <row r="82" s="2" customFormat="1" ht="20.100000000000001" customHeight="1" x14ac:dyDescent="0.25"/>
    <row r="83" s="2" customFormat="1" ht="20.100000000000001" customHeight="1" x14ac:dyDescent="0.25"/>
    <row r="84" s="2" customFormat="1" ht="20.100000000000001" customHeight="1" x14ac:dyDescent="0.25"/>
    <row r="85" s="2" customFormat="1" ht="20.100000000000001" customHeight="1" x14ac:dyDescent="0.25"/>
    <row r="86" s="2" customFormat="1" ht="20.100000000000001" customHeight="1" x14ac:dyDescent="0.25"/>
    <row r="87" s="2" customFormat="1" ht="20.100000000000001" customHeight="1" x14ac:dyDescent="0.25"/>
    <row r="88" s="2" customFormat="1" ht="20.100000000000001" customHeight="1" x14ac:dyDescent="0.25"/>
    <row r="89" s="2" customFormat="1" ht="20.100000000000001" customHeight="1" x14ac:dyDescent="0.25"/>
    <row r="90" s="2" customFormat="1" ht="20.100000000000001" customHeight="1" x14ac:dyDescent="0.25"/>
    <row r="91" s="2" customFormat="1" ht="20.100000000000001" customHeight="1" x14ac:dyDescent="0.25"/>
    <row r="92" s="2" customFormat="1" ht="20.100000000000001" customHeight="1" x14ac:dyDescent="0.25"/>
    <row r="93" s="2" customFormat="1" ht="20.100000000000001" customHeight="1" x14ac:dyDescent="0.25"/>
    <row r="94" s="2" customFormat="1" ht="20.100000000000001" customHeight="1" x14ac:dyDescent="0.25"/>
    <row r="95" s="2" customFormat="1" ht="20.100000000000001" customHeight="1" x14ac:dyDescent="0.25"/>
    <row r="96" s="2" customFormat="1" ht="20.100000000000001" customHeight="1" x14ac:dyDescent="0.25"/>
    <row r="97" s="2" customFormat="1" ht="20.100000000000001" customHeight="1" x14ac:dyDescent="0.25"/>
    <row r="98" s="2" customFormat="1" ht="20.100000000000001" customHeight="1" x14ac:dyDescent="0.25"/>
    <row r="99" s="2" customFormat="1" ht="20.100000000000001" customHeight="1" x14ac:dyDescent="0.25"/>
    <row r="100" s="2" customFormat="1" ht="20.100000000000001" customHeight="1" x14ac:dyDescent="0.25"/>
    <row r="101" s="2" customFormat="1" ht="20.100000000000001" customHeight="1" x14ac:dyDescent="0.25"/>
    <row r="102" s="2" customFormat="1" ht="20.100000000000001" customHeight="1" x14ac:dyDescent="0.25"/>
    <row r="103" s="2" customFormat="1" ht="20.100000000000001" customHeight="1" x14ac:dyDescent="0.25"/>
    <row r="104" s="2" customFormat="1" ht="20.100000000000001" customHeight="1" x14ac:dyDescent="0.25"/>
    <row r="105" s="2" customFormat="1" ht="20.100000000000001" customHeight="1" x14ac:dyDescent="0.25"/>
    <row r="106" s="2" customFormat="1" ht="20.100000000000001" customHeight="1" x14ac:dyDescent="0.25"/>
    <row r="107" s="2" customFormat="1" ht="20.100000000000001" customHeight="1" x14ac:dyDescent="0.25"/>
    <row r="108" s="2" customFormat="1" ht="20.100000000000001" customHeight="1" x14ac:dyDescent="0.25"/>
    <row r="109" s="2" customFormat="1" ht="20.100000000000001" customHeight="1" x14ac:dyDescent="0.25"/>
    <row r="110" s="2" customFormat="1" ht="20.100000000000001" customHeight="1" x14ac:dyDescent="0.25"/>
    <row r="111" s="2" customFormat="1" ht="20.100000000000001" customHeight="1" x14ac:dyDescent="0.25"/>
    <row r="112" s="2" customFormat="1" ht="20.100000000000001" customHeight="1" x14ac:dyDescent="0.25"/>
    <row r="113" s="2" customFormat="1" ht="20.100000000000001" customHeight="1" x14ac:dyDescent="0.25"/>
    <row r="114" s="2" customFormat="1" ht="20.100000000000001" customHeight="1" x14ac:dyDescent="0.25"/>
    <row r="115" s="2" customFormat="1" ht="20.100000000000001" customHeight="1" x14ac:dyDescent="0.25"/>
    <row r="116" s="2" customFormat="1" ht="20.100000000000001" customHeight="1" x14ac:dyDescent="0.25"/>
    <row r="117" s="2" customFormat="1" ht="20.100000000000001" customHeight="1" x14ac:dyDescent="0.25"/>
    <row r="118" s="2" customFormat="1" ht="20.100000000000001" customHeight="1" x14ac:dyDescent="0.25"/>
    <row r="119" s="2" customFormat="1" ht="20.100000000000001" customHeight="1" x14ac:dyDescent="0.25"/>
    <row r="120" s="2" customFormat="1" ht="20.100000000000001" customHeight="1" x14ac:dyDescent="0.25"/>
    <row r="121" s="2" customFormat="1" ht="20.100000000000001" customHeight="1" x14ac:dyDescent="0.25"/>
    <row r="122" s="2" customFormat="1" ht="20.100000000000001" customHeight="1" x14ac:dyDescent="0.25"/>
    <row r="123" s="2" customFormat="1" ht="20.100000000000001" customHeight="1" x14ac:dyDescent="0.25"/>
    <row r="124" s="2" customFormat="1" ht="20.100000000000001" customHeight="1" x14ac:dyDescent="0.25"/>
    <row r="125" s="2" customFormat="1" ht="20.100000000000001" customHeight="1" x14ac:dyDescent="0.25"/>
    <row r="126" s="2" customFormat="1" ht="20.100000000000001" customHeight="1" x14ac:dyDescent="0.25"/>
    <row r="127" s="2" customFormat="1" ht="20.100000000000001" customHeight="1" x14ac:dyDescent="0.25"/>
    <row r="128" s="2" customFormat="1" ht="20.100000000000001" customHeight="1" x14ac:dyDescent="0.25"/>
    <row r="129" s="2" customFormat="1" ht="20.100000000000001" customHeight="1" x14ac:dyDescent="0.25"/>
    <row r="130" s="2" customFormat="1" ht="20.100000000000001" customHeight="1" x14ac:dyDescent="0.25"/>
    <row r="131" s="2" customFormat="1" ht="20.100000000000001" customHeight="1" x14ac:dyDescent="0.25"/>
    <row r="132" s="2" customFormat="1" ht="20.100000000000001" customHeight="1" x14ac:dyDescent="0.25"/>
    <row r="133" s="2" customFormat="1" ht="20.100000000000001" customHeight="1" x14ac:dyDescent="0.25"/>
    <row r="134" s="2" customFormat="1" ht="20.100000000000001" customHeight="1" x14ac:dyDescent="0.25"/>
    <row r="135" s="2" customFormat="1" ht="20.100000000000001" customHeight="1" x14ac:dyDescent="0.25"/>
    <row r="136" s="2" customFormat="1" ht="20.100000000000001" customHeight="1" x14ac:dyDescent="0.25"/>
    <row r="137" s="2" customFormat="1" ht="20.100000000000001" customHeight="1" x14ac:dyDescent="0.25"/>
    <row r="138" s="2" customFormat="1" ht="20.100000000000001" customHeight="1" x14ac:dyDescent="0.25"/>
    <row r="139" s="2" customFormat="1" ht="20.100000000000001" customHeight="1" x14ac:dyDescent="0.25"/>
    <row r="140" s="2" customFormat="1" ht="20.100000000000001" customHeight="1" x14ac:dyDescent="0.25"/>
    <row r="141" s="2" customFormat="1" ht="20.100000000000001" customHeight="1" x14ac:dyDescent="0.25"/>
    <row r="142" s="2" customFormat="1" ht="20.100000000000001" customHeight="1" x14ac:dyDescent="0.25"/>
    <row r="143" s="2" customFormat="1" ht="20.100000000000001" customHeight="1" x14ac:dyDescent="0.25"/>
    <row r="144" s="2" customFormat="1" ht="20.100000000000001" customHeight="1" x14ac:dyDescent="0.25"/>
    <row r="145" s="2" customFormat="1" ht="20.100000000000001" customHeight="1" x14ac:dyDescent="0.25"/>
    <row r="146" s="2" customFormat="1" ht="20.100000000000001" customHeight="1" x14ac:dyDescent="0.25"/>
    <row r="147" s="2" customFormat="1" ht="20.100000000000001" customHeight="1" x14ac:dyDescent="0.25"/>
    <row r="148" s="2" customFormat="1" ht="20.100000000000001" customHeight="1" x14ac:dyDescent="0.25"/>
    <row r="149" s="2" customFormat="1" ht="20.100000000000001" customHeight="1" x14ac:dyDescent="0.25"/>
    <row r="150" s="2" customFormat="1" ht="20.100000000000001" customHeight="1" x14ac:dyDescent="0.25"/>
    <row r="151" s="2" customFormat="1" ht="20.100000000000001" customHeight="1" x14ac:dyDescent="0.25"/>
    <row r="152" s="2" customFormat="1" ht="20.100000000000001" customHeight="1" x14ac:dyDescent="0.25"/>
    <row r="153" s="2" customFormat="1" ht="20.100000000000001" customHeight="1" x14ac:dyDescent="0.25"/>
    <row r="154" s="2" customFormat="1" ht="20.100000000000001" customHeight="1" x14ac:dyDescent="0.25"/>
    <row r="155" s="2" customFormat="1" ht="20.100000000000001" customHeight="1" x14ac:dyDescent="0.25"/>
    <row r="156" s="2" customFormat="1" ht="20.100000000000001" customHeight="1" x14ac:dyDescent="0.25"/>
    <row r="157" s="2" customFormat="1" ht="20.100000000000001" customHeight="1" x14ac:dyDescent="0.25"/>
    <row r="158" s="2" customFormat="1" ht="20.100000000000001" customHeight="1" x14ac:dyDescent="0.25"/>
    <row r="159" s="2" customFormat="1" ht="20.100000000000001" customHeight="1" x14ac:dyDescent="0.25"/>
    <row r="160" s="2" customFormat="1" ht="20.100000000000001" customHeight="1" x14ac:dyDescent="0.25"/>
    <row r="161" s="2" customFormat="1" ht="20.100000000000001" customHeight="1" x14ac:dyDescent="0.25"/>
    <row r="162" s="2" customFormat="1" ht="20.100000000000001" customHeight="1" x14ac:dyDescent="0.25"/>
    <row r="163" s="2" customFormat="1" ht="20.100000000000001" customHeight="1" x14ac:dyDescent="0.25"/>
    <row r="164" s="2" customFormat="1" ht="20.100000000000001" customHeight="1" x14ac:dyDescent="0.25"/>
    <row r="165" s="2" customFormat="1" ht="20.100000000000001" customHeight="1" x14ac:dyDescent="0.25"/>
    <row r="166" s="2" customFormat="1" ht="20.100000000000001" customHeight="1" x14ac:dyDescent="0.25"/>
    <row r="167" s="2" customFormat="1" ht="20.100000000000001" customHeight="1" x14ac:dyDescent="0.25"/>
    <row r="168" s="2" customFormat="1" ht="20.100000000000001" customHeight="1" x14ac:dyDescent="0.25"/>
    <row r="169" s="2" customFormat="1" ht="20.100000000000001" customHeight="1" x14ac:dyDescent="0.25"/>
    <row r="170" s="2" customFormat="1" ht="20.100000000000001" customHeight="1" x14ac:dyDescent="0.25"/>
    <row r="171" s="2" customFormat="1" ht="20.100000000000001" customHeight="1" x14ac:dyDescent="0.25"/>
    <row r="172" s="2" customFormat="1" ht="20.100000000000001" customHeight="1" x14ac:dyDescent="0.25"/>
    <row r="173" s="2" customFormat="1" ht="20.100000000000001" customHeight="1" x14ac:dyDescent="0.25"/>
    <row r="174" s="2" customFormat="1" ht="20.100000000000001" customHeight="1" x14ac:dyDescent="0.25"/>
    <row r="175" s="2" customFormat="1" ht="20.100000000000001" customHeight="1" x14ac:dyDescent="0.25"/>
    <row r="176" s="2" customFormat="1" ht="20.100000000000001" customHeight="1" x14ac:dyDescent="0.25"/>
    <row r="177" s="2" customFormat="1" ht="20.100000000000001" customHeight="1" x14ac:dyDescent="0.25"/>
    <row r="178" s="2" customFormat="1" ht="20.100000000000001" customHeight="1" x14ac:dyDescent="0.25"/>
    <row r="179" s="2" customFormat="1" ht="20.100000000000001" customHeight="1" x14ac:dyDescent="0.25"/>
    <row r="180" s="2" customFormat="1" ht="20.100000000000001" customHeight="1" x14ac:dyDescent="0.25"/>
    <row r="181" s="2" customFormat="1" ht="20.100000000000001" customHeight="1" x14ac:dyDescent="0.25"/>
    <row r="182" s="2" customFormat="1" ht="20.100000000000001" customHeight="1" x14ac:dyDescent="0.25"/>
    <row r="183" s="2" customFormat="1" ht="20.100000000000001" customHeight="1" x14ac:dyDescent="0.25"/>
    <row r="184" s="2" customFormat="1" ht="20.100000000000001" customHeight="1" x14ac:dyDescent="0.25"/>
    <row r="185" s="2" customFormat="1" ht="20.100000000000001" customHeight="1" x14ac:dyDescent="0.25"/>
    <row r="186" s="2" customFormat="1" ht="20.100000000000001" customHeight="1" x14ac:dyDescent="0.25"/>
    <row r="187" s="2" customFormat="1" ht="20.100000000000001" customHeight="1" x14ac:dyDescent="0.25"/>
    <row r="188" s="2" customFormat="1" ht="20.100000000000001" customHeight="1" x14ac:dyDescent="0.25"/>
    <row r="189" s="2" customFormat="1" ht="20.100000000000001" customHeight="1" x14ac:dyDescent="0.25"/>
    <row r="190" s="2" customFormat="1" ht="20.100000000000001" customHeight="1" x14ac:dyDescent="0.25"/>
    <row r="191" s="2" customFormat="1" ht="20.100000000000001" customHeight="1" x14ac:dyDescent="0.25"/>
    <row r="192" s="2" customFormat="1" ht="20.100000000000001" customHeight="1" x14ac:dyDescent="0.25"/>
    <row r="193" s="2" customFormat="1" ht="20.100000000000001" customHeight="1" x14ac:dyDescent="0.25"/>
    <row r="194" s="2" customFormat="1" ht="20.100000000000001" customHeight="1" x14ac:dyDescent="0.25"/>
    <row r="195" s="2" customFormat="1" ht="20.100000000000001" customHeight="1" x14ac:dyDescent="0.25"/>
    <row r="196" s="2" customFormat="1" ht="20.100000000000001" customHeight="1" x14ac:dyDescent="0.25"/>
    <row r="197" s="2" customFormat="1" ht="20.100000000000001" customHeight="1" x14ac:dyDescent="0.25"/>
    <row r="198" s="2" customFormat="1" ht="20.100000000000001" customHeight="1" x14ac:dyDescent="0.25"/>
    <row r="199" s="2" customFormat="1" ht="20.100000000000001" customHeight="1" x14ac:dyDescent="0.25"/>
    <row r="200" s="2" customFormat="1" ht="20.100000000000001" customHeight="1" x14ac:dyDescent="0.25"/>
    <row r="201" s="2" customFormat="1" ht="20.100000000000001" customHeight="1" x14ac:dyDescent="0.25"/>
    <row r="202" s="2" customFormat="1" ht="20.100000000000001" customHeight="1" x14ac:dyDescent="0.25"/>
    <row r="203" s="2" customFormat="1" ht="20.100000000000001" customHeight="1" x14ac:dyDescent="0.25"/>
    <row r="204" s="2" customFormat="1" ht="20.100000000000001" customHeight="1" x14ac:dyDescent="0.25"/>
    <row r="205" s="2" customFormat="1" ht="20.100000000000001" customHeight="1" x14ac:dyDescent="0.25"/>
    <row r="206" s="2" customFormat="1" ht="20.100000000000001" customHeight="1" x14ac:dyDescent="0.25"/>
    <row r="207" s="2" customFormat="1" ht="20.100000000000001" customHeight="1" x14ac:dyDescent="0.25"/>
    <row r="208" s="2" customFormat="1" ht="20.100000000000001" customHeight="1" x14ac:dyDescent="0.25"/>
    <row r="209" s="2" customFormat="1" ht="20.100000000000001" customHeight="1" x14ac:dyDescent="0.25"/>
    <row r="210" s="2" customFormat="1" ht="20.100000000000001" customHeight="1" x14ac:dyDescent="0.25"/>
    <row r="211" s="2" customFormat="1" ht="20.100000000000001" customHeight="1" x14ac:dyDescent="0.25"/>
    <row r="212" s="2" customFormat="1" ht="20.100000000000001" customHeight="1" x14ac:dyDescent="0.25"/>
    <row r="213" s="2" customFormat="1" ht="20.100000000000001" customHeight="1" x14ac:dyDescent="0.25"/>
    <row r="214" s="2" customFormat="1" ht="20.100000000000001" customHeight="1" x14ac:dyDescent="0.25"/>
    <row r="215" s="2" customFormat="1" ht="20.100000000000001" customHeight="1" x14ac:dyDescent="0.25"/>
    <row r="216" s="2" customFormat="1" ht="20.100000000000001" customHeight="1" x14ac:dyDescent="0.25"/>
    <row r="217" s="2" customFormat="1" ht="20.100000000000001" customHeight="1" x14ac:dyDescent="0.25"/>
    <row r="218" s="2" customFormat="1" ht="20.100000000000001" customHeight="1" x14ac:dyDescent="0.25"/>
    <row r="219" s="2" customFormat="1" ht="20.100000000000001" customHeight="1" x14ac:dyDescent="0.25"/>
    <row r="220" s="2" customFormat="1" ht="20.100000000000001" customHeight="1" x14ac:dyDescent="0.25"/>
    <row r="221" s="2" customFormat="1" ht="20.100000000000001" customHeight="1" x14ac:dyDescent="0.25"/>
    <row r="222" s="2" customFormat="1" ht="20.100000000000001" customHeight="1" x14ac:dyDescent="0.25"/>
    <row r="223" s="2" customFormat="1" ht="20.100000000000001" customHeight="1" x14ac:dyDescent="0.25"/>
    <row r="224" s="2" customFormat="1" ht="20.100000000000001" customHeight="1" x14ac:dyDescent="0.25"/>
    <row r="225" s="2" customFormat="1" ht="20.100000000000001" customHeight="1" x14ac:dyDescent="0.25"/>
    <row r="226" s="2" customFormat="1" ht="20.100000000000001" customHeight="1" x14ac:dyDescent="0.25"/>
    <row r="227" s="2" customFormat="1" ht="20.100000000000001" customHeight="1" x14ac:dyDescent="0.25"/>
    <row r="228" s="2" customFormat="1" ht="20.100000000000001" customHeight="1" x14ac:dyDescent="0.25"/>
    <row r="229" s="2" customFormat="1" ht="20.100000000000001" customHeight="1" x14ac:dyDescent="0.25"/>
    <row r="230" s="2" customFormat="1" ht="20.100000000000001" customHeight="1" x14ac:dyDescent="0.25"/>
    <row r="231" s="2" customFormat="1" ht="20.100000000000001" customHeight="1" x14ac:dyDescent="0.25"/>
    <row r="232" s="2" customFormat="1" ht="20.100000000000001" customHeight="1" x14ac:dyDescent="0.25"/>
    <row r="233" s="2" customFormat="1" ht="20.100000000000001" customHeight="1" x14ac:dyDescent="0.25"/>
    <row r="234" s="2" customFormat="1" ht="20.100000000000001" customHeight="1" x14ac:dyDescent="0.25"/>
    <row r="235" s="2" customFormat="1" ht="20.100000000000001" customHeight="1" x14ac:dyDescent="0.25"/>
    <row r="236" s="2" customFormat="1" ht="20.100000000000001" customHeight="1" x14ac:dyDescent="0.25"/>
    <row r="237" s="2" customFormat="1" ht="20.100000000000001" customHeight="1" x14ac:dyDescent="0.25"/>
    <row r="238" s="2" customFormat="1" ht="20.100000000000001" customHeight="1" x14ac:dyDescent="0.25"/>
    <row r="239" s="2" customFormat="1" ht="20.100000000000001" customHeight="1" x14ac:dyDescent="0.25"/>
    <row r="240" s="2" customFormat="1" ht="20.100000000000001" customHeight="1" x14ac:dyDescent="0.25"/>
    <row r="241" s="2" customFormat="1" ht="20.100000000000001" customHeight="1" x14ac:dyDescent="0.25"/>
    <row r="242" s="2" customFormat="1" ht="20.100000000000001" customHeight="1" x14ac:dyDescent="0.25"/>
    <row r="243" s="2" customFormat="1" ht="20.100000000000001" customHeight="1" x14ac:dyDescent="0.25"/>
    <row r="244" s="2" customFormat="1" ht="20.100000000000001" customHeight="1" x14ac:dyDescent="0.25"/>
    <row r="245" s="2" customFormat="1" ht="20.100000000000001" customHeight="1" x14ac:dyDescent="0.25"/>
    <row r="246" s="2" customFormat="1" ht="20.100000000000001" customHeight="1" x14ac:dyDescent="0.25"/>
    <row r="247" s="2" customFormat="1" ht="20.100000000000001" customHeight="1" x14ac:dyDescent="0.25"/>
    <row r="248" s="2" customFormat="1" ht="20.100000000000001" customHeight="1" x14ac:dyDescent="0.25"/>
    <row r="249" s="2" customFormat="1" ht="20.100000000000001" customHeight="1" x14ac:dyDescent="0.25"/>
    <row r="250" s="2" customFormat="1" ht="20.100000000000001" customHeight="1" x14ac:dyDescent="0.25"/>
    <row r="251" s="2" customFormat="1" ht="20.100000000000001" customHeight="1" x14ac:dyDescent="0.25"/>
    <row r="252" s="2" customFormat="1" ht="20.100000000000001" customHeight="1" x14ac:dyDescent="0.25"/>
    <row r="253" s="2" customFormat="1" ht="20.100000000000001" customHeight="1" x14ac:dyDescent="0.25"/>
    <row r="254" s="2" customFormat="1" ht="20.100000000000001" customHeight="1" x14ac:dyDescent="0.25"/>
    <row r="255" s="2" customFormat="1" ht="20.100000000000001" customHeight="1" x14ac:dyDescent="0.25"/>
    <row r="256" s="2" customFormat="1" ht="20.100000000000001" customHeight="1" x14ac:dyDescent="0.25"/>
    <row r="257" s="2" customFormat="1" ht="20.100000000000001" customHeight="1" x14ac:dyDescent="0.25"/>
    <row r="258" s="2" customFormat="1" ht="20.100000000000001" customHeight="1" x14ac:dyDescent="0.25"/>
    <row r="259" s="2" customFormat="1" ht="20.100000000000001" customHeight="1" x14ac:dyDescent="0.25"/>
    <row r="260" s="2" customFormat="1" ht="20.100000000000001" customHeight="1" x14ac:dyDescent="0.25"/>
    <row r="261" s="2" customFormat="1" ht="20.100000000000001" customHeight="1" x14ac:dyDescent="0.25"/>
    <row r="262" s="2" customFormat="1" ht="20.100000000000001" customHeight="1" x14ac:dyDescent="0.25"/>
    <row r="263" s="2" customFormat="1" ht="20.100000000000001" customHeight="1" x14ac:dyDescent="0.25"/>
    <row r="264" s="2" customFormat="1" ht="20.100000000000001" customHeight="1" x14ac:dyDescent="0.25"/>
    <row r="265" s="2" customFormat="1" ht="20.100000000000001" customHeight="1" x14ac:dyDescent="0.25"/>
    <row r="266" s="2" customFormat="1" ht="20.100000000000001" customHeight="1" x14ac:dyDescent="0.25"/>
    <row r="267" s="2" customFormat="1" ht="20.100000000000001" customHeight="1" x14ac:dyDescent="0.25"/>
    <row r="268" s="2" customFormat="1" ht="20.100000000000001" customHeight="1" x14ac:dyDescent="0.25"/>
    <row r="269" s="2" customFormat="1" ht="20.100000000000001" customHeight="1" x14ac:dyDescent="0.25"/>
    <row r="270" s="2" customFormat="1" ht="20.100000000000001" customHeight="1" x14ac:dyDescent="0.25"/>
    <row r="271" s="2" customFormat="1" ht="20.100000000000001" customHeight="1" x14ac:dyDescent="0.25"/>
    <row r="272" s="2" customFormat="1" ht="20.100000000000001" customHeight="1" x14ac:dyDescent="0.25"/>
    <row r="273" s="2" customFormat="1" ht="20.100000000000001" customHeight="1" x14ac:dyDescent="0.25"/>
    <row r="274" s="2" customFormat="1" ht="20.100000000000001" customHeight="1" x14ac:dyDescent="0.25"/>
    <row r="275" s="2" customFormat="1" ht="20.100000000000001" customHeight="1" x14ac:dyDescent="0.25"/>
    <row r="276" s="2" customFormat="1" ht="20.100000000000001" customHeight="1" x14ac:dyDescent="0.25"/>
    <row r="277" s="2" customFormat="1" ht="20.100000000000001" customHeight="1" x14ac:dyDescent="0.25"/>
    <row r="278" s="2" customFormat="1" ht="20.100000000000001" customHeight="1" x14ac:dyDescent="0.25"/>
    <row r="279" s="2" customFormat="1" ht="20.100000000000001" customHeight="1" x14ac:dyDescent="0.25"/>
    <row r="280" s="2" customFormat="1" ht="20.100000000000001" customHeight="1" x14ac:dyDescent="0.25"/>
    <row r="281" s="2" customFormat="1" ht="20.100000000000001" customHeight="1" x14ac:dyDescent="0.25"/>
    <row r="282" s="2" customFormat="1" ht="20.100000000000001" customHeight="1" x14ac:dyDescent="0.25"/>
    <row r="283" s="2" customFormat="1" ht="20.100000000000001" customHeight="1" x14ac:dyDescent="0.25"/>
    <row r="284" s="2" customFormat="1" ht="20.100000000000001" customHeight="1" x14ac:dyDescent="0.25"/>
    <row r="285" s="2" customFormat="1" ht="20.100000000000001" customHeight="1" x14ac:dyDescent="0.25"/>
    <row r="286" s="2" customFormat="1" ht="20.100000000000001" customHeight="1" x14ac:dyDescent="0.25"/>
    <row r="287" s="2" customFormat="1" ht="20.100000000000001" customHeight="1" x14ac:dyDescent="0.25"/>
    <row r="288" s="2" customFormat="1" ht="20.100000000000001" customHeight="1" x14ac:dyDescent="0.25"/>
    <row r="289" s="2" customFormat="1" ht="20.100000000000001" customHeight="1" x14ac:dyDescent="0.25"/>
    <row r="290" s="2" customFormat="1" ht="20.100000000000001" customHeight="1" x14ac:dyDescent="0.25"/>
    <row r="291" s="2" customFormat="1" ht="20.100000000000001" customHeight="1" x14ac:dyDescent="0.25"/>
    <row r="292" s="2" customFormat="1" ht="20.100000000000001" customHeight="1" x14ac:dyDescent="0.25"/>
    <row r="293" s="2" customFormat="1" ht="20.100000000000001" customHeight="1" x14ac:dyDescent="0.25"/>
    <row r="294" s="2" customFormat="1" ht="20.100000000000001" customHeight="1" x14ac:dyDescent="0.25"/>
    <row r="295" s="2" customFormat="1" ht="20.100000000000001" customHeight="1" x14ac:dyDescent="0.25"/>
    <row r="296" s="2" customFormat="1" ht="20.100000000000001" customHeight="1" x14ac:dyDescent="0.25"/>
    <row r="297" s="2" customFormat="1" ht="20.100000000000001" customHeight="1" x14ac:dyDescent="0.25"/>
    <row r="298" s="2" customFormat="1" ht="20.100000000000001" customHeight="1" x14ac:dyDescent="0.25"/>
    <row r="299" s="2" customFormat="1" ht="20.100000000000001" customHeight="1" x14ac:dyDescent="0.25"/>
    <row r="300" s="2" customFormat="1" ht="20.100000000000001" customHeight="1" x14ac:dyDescent="0.25"/>
    <row r="301" s="2" customFormat="1" ht="20.100000000000001" customHeight="1" x14ac:dyDescent="0.25"/>
    <row r="302" s="2" customFormat="1" ht="20.100000000000001" customHeight="1" x14ac:dyDescent="0.25"/>
    <row r="303" s="2" customFormat="1" ht="20.100000000000001" customHeight="1" x14ac:dyDescent="0.25"/>
    <row r="304" s="2" customFormat="1" ht="20.100000000000001" customHeight="1" x14ac:dyDescent="0.25"/>
    <row r="305" s="2" customFormat="1" ht="20.100000000000001" customHeight="1" x14ac:dyDescent="0.25"/>
    <row r="306" s="2" customFormat="1" ht="20.100000000000001" customHeight="1" x14ac:dyDescent="0.25"/>
    <row r="307" s="2" customFormat="1" ht="20.100000000000001" customHeight="1" x14ac:dyDescent="0.25"/>
    <row r="308" s="2" customFormat="1" ht="20.100000000000001" customHeight="1" x14ac:dyDescent="0.25"/>
    <row r="309" s="2" customFormat="1" ht="20.100000000000001" customHeight="1" x14ac:dyDescent="0.25"/>
    <row r="310" s="2" customFormat="1" ht="20.100000000000001" customHeight="1" x14ac:dyDescent="0.25"/>
    <row r="311" s="2" customFormat="1" ht="20.100000000000001" customHeight="1" x14ac:dyDescent="0.25"/>
    <row r="312" s="2" customFormat="1" ht="20.100000000000001" customHeight="1" x14ac:dyDescent="0.25"/>
    <row r="313" s="2" customFormat="1" ht="20.100000000000001" customHeight="1" x14ac:dyDescent="0.25"/>
    <row r="314" s="2" customFormat="1" ht="20.100000000000001" customHeight="1" x14ac:dyDescent="0.25"/>
    <row r="315" s="2" customFormat="1" ht="20.100000000000001" customHeight="1" x14ac:dyDescent="0.25"/>
    <row r="316" s="2" customFormat="1" ht="20.100000000000001" customHeight="1" x14ac:dyDescent="0.25"/>
    <row r="317" s="2" customFormat="1" ht="20.100000000000001" customHeight="1" x14ac:dyDescent="0.25"/>
    <row r="318" s="2" customFormat="1" ht="20.100000000000001" customHeight="1" x14ac:dyDescent="0.25"/>
    <row r="319" s="2" customFormat="1" ht="20.100000000000001" customHeight="1" x14ac:dyDescent="0.25"/>
    <row r="320" s="2" customFormat="1" ht="20.100000000000001" customHeight="1" x14ac:dyDescent="0.25"/>
    <row r="321" s="2" customFormat="1" ht="20.100000000000001" customHeight="1" x14ac:dyDescent="0.25"/>
    <row r="322" s="2" customFormat="1" ht="20.100000000000001" customHeight="1" x14ac:dyDescent="0.25"/>
    <row r="323" s="2" customFormat="1" ht="20.100000000000001" customHeight="1" x14ac:dyDescent="0.25"/>
    <row r="324" s="2" customFormat="1" ht="20.100000000000001" customHeight="1" x14ac:dyDescent="0.25"/>
    <row r="325" s="2" customFormat="1" ht="20.100000000000001" customHeight="1" x14ac:dyDescent="0.25"/>
    <row r="326" s="2" customFormat="1" ht="20.100000000000001" customHeight="1" x14ac:dyDescent="0.25"/>
    <row r="327" s="2" customFormat="1" ht="20.100000000000001" customHeight="1" x14ac:dyDescent="0.25"/>
    <row r="328" s="2" customFormat="1" ht="20.100000000000001" customHeight="1" x14ac:dyDescent="0.25"/>
    <row r="329" s="2" customFormat="1" ht="20.100000000000001" customHeight="1" x14ac:dyDescent="0.25"/>
    <row r="330" s="2" customFormat="1" ht="20.100000000000001" customHeight="1" x14ac:dyDescent="0.25"/>
    <row r="331" s="2" customFormat="1" ht="20.100000000000001" customHeight="1" x14ac:dyDescent="0.25"/>
    <row r="332" s="2" customFormat="1" ht="20.100000000000001" customHeight="1" x14ac:dyDescent="0.25"/>
    <row r="333" s="2" customFormat="1" ht="20.100000000000001" customHeight="1" x14ac:dyDescent="0.25"/>
    <row r="334" s="2" customFormat="1" ht="20.100000000000001" customHeight="1" x14ac:dyDescent="0.25"/>
    <row r="335" s="2" customFormat="1" ht="20.100000000000001" customHeight="1" x14ac:dyDescent="0.25"/>
    <row r="336" s="2" customFormat="1" ht="20.100000000000001" customHeight="1" x14ac:dyDescent="0.25"/>
    <row r="337" s="2" customFormat="1" ht="20.100000000000001" customHeight="1" x14ac:dyDescent="0.25"/>
    <row r="338" s="2" customFormat="1" ht="20.100000000000001" customHeight="1" x14ac:dyDescent="0.25"/>
    <row r="339" s="2" customFormat="1" ht="20.100000000000001" customHeight="1" x14ac:dyDescent="0.25"/>
    <row r="340" s="2" customFormat="1" ht="20.100000000000001" customHeight="1" x14ac:dyDescent="0.25"/>
    <row r="341" s="2" customFormat="1" ht="20.100000000000001" customHeight="1" x14ac:dyDescent="0.25"/>
    <row r="342" s="2" customFormat="1" ht="20.100000000000001" customHeight="1" x14ac:dyDescent="0.25"/>
    <row r="343" s="2" customFormat="1" ht="20.100000000000001" customHeight="1" x14ac:dyDescent="0.25"/>
    <row r="344" s="2" customFormat="1" ht="20.100000000000001" customHeight="1" x14ac:dyDescent="0.25"/>
    <row r="345" s="2" customFormat="1" ht="20.100000000000001" customHeight="1" x14ac:dyDescent="0.25"/>
    <row r="346" s="2" customFormat="1" ht="20.100000000000001" customHeight="1" x14ac:dyDescent="0.25"/>
    <row r="347" s="2" customFormat="1" ht="20.100000000000001" customHeight="1" x14ac:dyDescent="0.25"/>
    <row r="348" s="2" customFormat="1" ht="20.100000000000001" customHeight="1" x14ac:dyDescent="0.25"/>
    <row r="349" s="2" customFormat="1" ht="20.100000000000001" customHeight="1" x14ac:dyDescent="0.25"/>
    <row r="350" s="2" customFormat="1" ht="20.100000000000001" customHeight="1" x14ac:dyDescent="0.25"/>
    <row r="351" s="2" customFormat="1" ht="20.100000000000001" customHeight="1" x14ac:dyDescent="0.25"/>
    <row r="352" s="2" customFormat="1" ht="20.100000000000001" customHeight="1" x14ac:dyDescent="0.25"/>
    <row r="353" s="2" customFormat="1" ht="20.100000000000001" customHeight="1" x14ac:dyDescent="0.25"/>
    <row r="354" s="2" customFormat="1" ht="20.100000000000001" customHeight="1" x14ac:dyDescent="0.25"/>
    <row r="355" s="2" customFormat="1" ht="20.100000000000001" customHeight="1" x14ac:dyDescent="0.25"/>
    <row r="356" s="2" customFormat="1" ht="20.100000000000001" customHeight="1" x14ac:dyDescent="0.25"/>
    <row r="357" s="2" customFormat="1" ht="20.100000000000001" customHeight="1" x14ac:dyDescent="0.25"/>
    <row r="358" s="2" customFormat="1" ht="20.100000000000001" customHeight="1" x14ac:dyDescent="0.25"/>
    <row r="359" s="2" customFormat="1" ht="20.100000000000001" customHeight="1" x14ac:dyDescent="0.25"/>
    <row r="360" s="2" customFormat="1" ht="20.100000000000001" customHeight="1" x14ac:dyDescent="0.25"/>
    <row r="361" s="2" customFormat="1" ht="20.100000000000001" customHeight="1" x14ac:dyDescent="0.25"/>
    <row r="362" s="2" customFormat="1" ht="20.100000000000001" customHeight="1" x14ac:dyDescent="0.25"/>
    <row r="363" s="2" customFormat="1" ht="20.100000000000001" customHeight="1" x14ac:dyDescent="0.25"/>
    <row r="364" s="2" customFormat="1" ht="20.100000000000001" customHeight="1" x14ac:dyDescent="0.25"/>
    <row r="365" s="2" customFormat="1" ht="20.100000000000001" customHeight="1" x14ac:dyDescent="0.25"/>
    <row r="366" s="2" customFormat="1" ht="20.100000000000001" customHeight="1" x14ac:dyDescent="0.25"/>
    <row r="367" s="2" customFormat="1" ht="20.100000000000001" customHeight="1" x14ac:dyDescent="0.25"/>
    <row r="368" s="2" customFormat="1" ht="20.100000000000001" customHeight="1" x14ac:dyDescent="0.25"/>
    <row r="369" s="2" customFormat="1" ht="20.100000000000001" customHeight="1" x14ac:dyDescent="0.25"/>
    <row r="370" s="2" customFormat="1" ht="20.100000000000001" customHeight="1" x14ac:dyDescent="0.25"/>
    <row r="371" s="2" customFormat="1" ht="20.100000000000001" customHeight="1" x14ac:dyDescent="0.25"/>
    <row r="372" s="2" customFormat="1" ht="20.100000000000001" customHeight="1" x14ac:dyDescent="0.25"/>
    <row r="373" s="2" customFormat="1" ht="20.100000000000001" customHeight="1" x14ac:dyDescent="0.25"/>
    <row r="374" s="2" customFormat="1" ht="20.100000000000001" customHeight="1" x14ac:dyDescent="0.25"/>
    <row r="375" s="2" customFormat="1" ht="20.100000000000001" customHeight="1" x14ac:dyDescent="0.25"/>
    <row r="376" s="2" customFormat="1" ht="20.100000000000001" customHeight="1" x14ac:dyDescent="0.25"/>
    <row r="377" s="2" customFormat="1" ht="20.100000000000001" customHeight="1" x14ac:dyDescent="0.25"/>
    <row r="378" s="2" customFormat="1" ht="20.100000000000001" customHeight="1" x14ac:dyDescent="0.25"/>
    <row r="379" s="2" customFormat="1" ht="20.100000000000001" customHeight="1" x14ac:dyDescent="0.25"/>
    <row r="380" s="2" customFormat="1" ht="20.100000000000001" customHeight="1" x14ac:dyDescent="0.25"/>
    <row r="381" s="2" customFormat="1" ht="20.100000000000001" customHeight="1" x14ac:dyDescent="0.25"/>
    <row r="382" s="2" customFormat="1" ht="20.100000000000001" customHeight="1" x14ac:dyDescent="0.25"/>
    <row r="383" s="2" customFormat="1" ht="20.100000000000001" customHeight="1" x14ac:dyDescent="0.25"/>
    <row r="384" s="2" customFormat="1" ht="20.100000000000001" customHeight="1" x14ac:dyDescent="0.25"/>
    <row r="385" s="2" customFormat="1" ht="20.100000000000001" customHeight="1" x14ac:dyDescent="0.25"/>
    <row r="386" s="2" customFormat="1" ht="20.100000000000001" customHeight="1" x14ac:dyDescent="0.25"/>
    <row r="387" s="2" customFormat="1" ht="20.100000000000001" customHeight="1" x14ac:dyDescent="0.25"/>
    <row r="388" s="2" customFormat="1" ht="20.100000000000001" customHeight="1" x14ac:dyDescent="0.25"/>
    <row r="389" s="2" customFormat="1" ht="20.100000000000001" customHeight="1" x14ac:dyDescent="0.25"/>
    <row r="390" s="2" customFormat="1" ht="20.100000000000001" customHeight="1" x14ac:dyDescent="0.25"/>
    <row r="391" s="2" customFormat="1" ht="20.100000000000001" customHeight="1" x14ac:dyDescent="0.25"/>
    <row r="392" s="2" customFormat="1" ht="20.100000000000001" customHeight="1" x14ac:dyDescent="0.25"/>
    <row r="393" s="2" customFormat="1" ht="20.100000000000001" customHeight="1" x14ac:dyDescent="0.25"/>
    <row r="394" s="2" customFormat="1" ht="20.100000000000001" customHeight="1" x14ac:dyDescent="0.25"/>
    <row r="395" s="2" customFormat="1" ht="20.100000000000001" customHeight="1" x14ac:dyDescent="0.25"/>
    <row r="396" s="2" customFormat="1" ht="20.100000000000001" customHeight="1" x14ac:dyDescent="0.25"/>
    <row r="397" s="2" customFormat="1" ht="20.100000000000001" customHeight="1" x14ac:dyDescent="0.25"/>
    <row r="398" s="2" customFormat="1" x14ac:dyDescent="0.25"/>
    <row r="399" s="2" customFormat="1" x14ac:dyDescent="0.25"/>
    <row r="400" s="2" customFormat="1" x14ac:dyDescent="0.25"/>
    <row r="401" s="2" customFormat="1" x14ac:dyDescent="0.25"/>
    <row r="402" s="2" customFormat="1" x14ac:dyDescent="0.25"/>
    <row r="403" s="2" customFormat="1" x14ac:dyDescent="0.25"/>
    <row r="404" s="2" customFormat="1" x14ac:dyDescent="0.25"/>
    <row r="405" s="2" customFormat="1" x14ac:dyDescent="0.25"/>
    <row r="406" s="2" customFormat="1" x14ac:dyDescent="0.25"/>
    <row r="407" s="2" customFormat="1" x14ac:dyDescent="0.25"/>
    <row r="408" s="2" customFormat="1" x14ac:dyDescent="0.25"/>
    <row r="409" s="2" customFormat="1" x14ac:dyDescent="0.25"/>
    <row r="410" s="2" customFormat="1" x14ac:dyDescent="0.25"/>
    <row r="411" s="2" customFormat="1" x14ac:dyDescent="0.25"/>
    <row r="412" s="2" customFormat="1" x14ac:dyDescent="0.25"/>
    <row r="413" s="2" customFormat="1" x14ac:dyDescent="0.25"/>
    <row r="414" s="2" customFormat="1" x14ac:dyDescent="0.25"/>
    <row r="415" s="2" customFormat="1" x14ac:dyDescent="0.25"/>
    <row r="416" s="2" customFormat="1" x14ac:dyDescent="0.25"/>
    <row r="417" s="2" customFormat="1" x14ac:dyDescent="0.25"/>
    <row r="418" s="2" customFormat="1" x14ac:dyDescent="0.25"/>
    <row r="419" s="2" customFormat="1" x14ac:dyDescent="0.25"/>
  </sheetData>
  <mergeCells count="27">
    <mergeCell ref="D7:O7"/>
    <mergeCell ref="A1:AZ1"/>
    <mergeCell ref="D3:O3"/>
    <mergeCell ref="D4:O4"/>
    <mergeCell ref="D5:O5"/>
    <mergeCell ref="D6:O6"/>
    <mergeCell ref="A50:AZ50"/>
    <mergeCell ref="D8:O8"/>
    <mergeCell ref="A10:AW10"/>
    <mergeCell ref="C13:F13"/>
    <mergeCell ref="G13:J13"/>
    <mergeCell ref="K13:N13"/>
    <mergeCell ref="O13:R13"/>
    <mergeCell ref="S13:V13"/>
    <mergeCell ref="W13:Z13"/>
    <mergeCell ref="A30:AI30"/>
    <mergeCell ref="C33:D33"/>
    <mergeCell ref="E33:F33"/>
    <mergeCell ref="G33:H33"/>
    <mergeCell ref="I33:J33"/>
    <mergeCell ref="A62:AA62"/>
    <mergeCell ref="C53:F53"/>
    <mergeCell ref="G53:J53"/>
    <mergeCell ref="K53:N53"/>
    <mergeCell ref="O53:R53"/>
    <mergeCell ref="S53:V53"/>
    <mergeCell ref="W53:Z53"/>
  </mergeCells>
  <hyperlinks>
    <hyperlink ref="A2" location="'4-Indice de Edificios'!A1" display="Índice de Edificios" xr:uid="{4B349BE2-8E15-4F0C-81A8-A3ABFAB2FDAB}"/>
  </hyperlinks>
  <printOptions horizontalCentered="1"/>
  <pageMargins left="0.39370078740157483" right="0.39370078740157483" top="0.39370078740157483" bottom="0.39370078740157483" header="0.31496062992125984" footer="0.31496062992125984"/>
  <pageSetup scale="27" fitToHeight="2" orientation="landscape" verticalDpi="300" r:id="rId1"/>
  <headerFooter>
    <oddFooter>&amp;L&amp;A&amp;C&amp;D&amp;R&amp;P</oddFooter>
  </headerFooter>
  <drawing r:id="rId2"/>
  <legacyDrawing r:id="rId3"/>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6">
    <pageSetUpPr fitToPage="1"/>
  </sheetPr>
  <dimension ref="A1:AD198"/>
  <sheetViews>
    <sheetView zoomScale="70" zoomScaleNormal="70" workbookViewId="0">
      <selection activeCell="B2" sqref="B2"/>
    </sheetView>
  </sheetViews>
  <sheetFormatPr baseColWidth="10" defaultColWidth="11.42578125" defaultRowHeight="15" x14ac:dyDescent="0.25"/>
  <cols>
    <col min="1" max="1" width="9.140625" style="2" customWidth="1"/>
    <col min="2" max="2" width="40.5703125" style="2" customWidth="1"/>
    <col min="3" max="3" width="17.7109375" style="2" customWidth="1"/>
    <col min="4" max="4" width="18.140625" style="2" customWidth="1"/>
    <col min="5" max="8" width="15.7109375" style="2" customWidth="1"/>
    <col min="9" max="9" width="18.42578125" style="2" customWidth="1"/>
    <col min="10" max="10" width="19.140625" style="2" customWidth="1"/>
    <col min="11" max="30" width="15.7109375" style="2" customWidth="1"/>
    <col min="31" max="16384" width="11.42578125" style="2"/>
  </cols>
  <sheetData>
    <row r="1" spans="1:30" ht="27" thickBot="1" x14ac:dyDescent="0.3">
      <c r="A1" s="259" t="s">
        <v>163</v>
      </c>
      <c r="B1" s="259"/>
      <c r="C1" s="259"/>
      <c r="D1" s="259"/>
      <c r="E1" s="259"/>
      <c r="F1" s="259"/>
      <c r="G1" s="259"/>
      <c r="H1" s="259"/>
      <c r="I1" s="259"/>
      <c r="J1" s="259"/>
      <c r="K1" s="259"/>
      <c r="L1" s="259"/>
      <c r="M1" s="259"/>
      <c r="N1" s="259"/>
      <c r="O1" s="259"/>
      <c r="P1" s="259"/>
      <c r="Q1" s="259"/>
      <c r="R1" s="259"/>
      <c r="S1" s="259"/>
      <c r="T1" s="259"/>
      <c r="U1" s="259"/>
      <c r="V1" s="259"/>
      <c r="W1" s="259"/>
      <c r="X1" s="259"/>
      <c r="Y1" s="259"/>
      <c r="Z1" s="259"/>
      <c r="AA1" s="259"/>
      <c r="AB1" s="259"/>
      <c r="AC1" s="259"/>
      <c r="AD1" s="259"/>
    </row>
    <row r="2" spans="1:30" ht="27" thickBot="1" x14ac:dyDescent="0.3">
      <c r="A2" s="169"/>
      <c r="B2" s="187" t="s">
        <v>240</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row>
    <row r="3" spans="1:30" x14ac:dyDescent="0.25">
      <c r="A3" s="3"/>
      <c r="B3" s="3"/>
      <c r="C3" s="3"/>
      <c r="D3" s="3"/>
      <c r="E3" s="3"/>
      <c r="F3" s="3"/>
      <c r="G3" s="3"/>
      <c r="H3" s="3"/>
      <c r="I3" s="3"/>
      <c r="J3" s="3"/>
      <c r="K3" s="3"/>
      <c r="L3" s="3"/>
    </row>
    <row r="4" spans="1:30" s="1" customFormat="1" ht="24.95" customHeight="1" x14ac:dyDescent="0.25">
      <c r="A4" s="265" t="s">
        <v>12</v>
      </c>
      <c r="B4" s="265"/>
      <c r="C4" s="260" t="str">
        <f>IF('3-Datos generales'!H11="","",'3-Datos generales'!H11)</f>
        <v xml:space="preserve">Universidad Nacional </v>
      </c>
      <c r="D4" s="260"/>
      <c r="E4" s="260"/>
      <c r="F4" s="260"/>
      <c r="G4" s="260"/>
      <c r="H4" s="260"/>
      <c r="P4" s="38"/>
    </row>
    <row r="5" spans="1:30" s="1" customFormat="1" ht="24.95" customHeight="1" x14ac:dyDescent="0.25">
      <c r="A5" s="265" t="s">
        <v>47</v>
      </c>
      <c r="B5" s="265"/>
      <c r="C5" s="261">
        <v>2025</v>
      </c>
      <c r="D5" s="261"/>
      <c r="E5" s="261"/>
      <c r="F5" s="261"/>
      <c r="G5" s="261"/>
      <c r="H5" s="261"/>
      <c r="P5" s="38"/>
    </row>
    <row r="8" spans="1:30" ht="21" x14ac:dyDescent="0.25">
      <c r="A8" s="230" t="s">
        <v>162</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row>
    <row r="10" spans="1:30" s="1" customFormat="1" ht="20.100000000000001" customHeight="1" x14ac:dyDescent="0.25">
      <c r="A10" s="234" t="s">
        <v>46</v>
      </c>
      <c r="B10" s="236"/>
      <c r="C10" s="231" t="s">
        <v>22</v>
      </c>
      <c r="D10" s="232"/>
      <c r="E10" s="232"/>
      <c r="F10" s="233"/>
      <c r="G10" s="234" t="s">
        <v>23</v>
      </c>
      <c r="H10" s="235"/>
      <c r="I10" s="235"/>
      <c r="J10" s="236"/>
      <c r="K10" s="231" t="s">
        <v>24</v>
      </c>
      <c r="L10" s="232"/>
      <c r="M10" s="232"/>
      <c r="N10" s="233"/>
      <c r="O10" s="234" t="s">
        <v>34</v>
      </c>
      <c r="P10" s="235"/>
      <c r="Q10" s="235"/>
      <c r="R10" s="236"/>
      <c r="S10" s="267" t="s">
        <v>35</v>
      </c>
      <c r="T10" s="268"/>
      <c r="U10" s="268"/>
      <c r="V10" s="268"/>
    </row>
    <row r="11" spans="1:30" s="1" customFormat="1" ht="75" x14ac:dyDescent="0.25">
      <c r="A11" s="119" t="s">
        <v>14</v>
      </c>
      <c r="B11" s="119" t="s">
        <v>25</v>
      </c>
      <c r="C11" s="118" t="s">
        <v>149</v>
      </c>
      <c r="D11" s="118" t="s">
        <v>52</v>
      </c>
      <c r="E11" s="118" t="s">
        <v>79</v>
      </c>
      <c r="F11" s="118" t="s">
        <v>78</v>
      </c>
      <c r="G11" s="119" t="s">
        <v>149</v>
      </c>
      <c r="H11" s="119" t="s">
        <v>52</v>
      </c>
      <c r="I11" s="119" t="s">
        <v>79</v>
      </c>
      <c r="J11" s="119" t="s">
        <v>78</v>
      </c>
      <c r="K11" s="118" t="s">
        <v>149</v>
      </c>
      <c r="L11" s="118" t="s">
        <v>52</v>
      </c>
      <c r="M11" s="118" t="s">
        <v>79</v>
      </c>
      <c r="N11" s="118" t="s">
        <v>78</v>
      </c>
      <c r="O11" s="119" t="s">
        <v>149</v>
      </c>
      <c r="P11" s="119" t="s">
        <v>52</v>
      </c>
      <c r="Q11" s="119" t="s">
        <v>79</v>
      </c>
      <c r="R11" s="119" t="s">
        <v>78</v>
      </c>
      <c r="S11" s="118" t="s">
        <v>161</v>
      </c>
      <c r="T11" s="118" t="s">
        <v>151</v>
      </c>
      <c r="U11" s="118" t="s">
        <v>79</v>
      </c>
      <c r="V11" s="118" t="s">
        <v>150</v>
      </c>
    </row>
    <row r="12" spans="1:30" s="1" customFormat="1" ht="30" x14ac:dyDescent="0.25">
      <c r="A12" s="5">
        <v>1</v>
      </c>
      <c r="B12" s="34" t="str">
        <f>IF('5-Edificio 1'!D$4="","",'5-Edificio 1'!D$4)</f>
        <v xml:space="preserve">Facultades de Ciencias Exactas y Naturales y Faculdad de Tierra y Mar </v>
      </c>
      <c r="C12" s="19">
        <f>IF('5-Edificio 1'!C28=0," ",'5-Edificio 1'!C28)</f>
        <v>2344.1211694363506</v>
      </c>
      <c r="D12" s="196">
        <f>IF('5-Edificio 1'!D28=0," ",'5-Edificio 1'!D28)</f>
        <v>1312130.6566666665</v>
      </c>
      <c r="E12" s="19">
        <f>IF('5-Edificio 1'!E28=0," ",'5-Edificio 1'!E28)</f>
        <v>14155.966666666667</v>
      </c>
      <c r="F12" s="19">
        <f>IF(E12=" "," ",E12/C12)</f>
        <v>6.0389227533278502</v>
      </c>
      <c r="G12" s="96" t="str">
        <f>IF(SUM('5-Edificio 1'!G28+'5-Edificio 1'!W28)=0," ",('5-Edificio 1'!G28+'5-Edificio 1'!W28))</f>
        <v xml:space="preserve"> </v>
      </c>
      <c r="H12" s="96" t="str">
        <f>IF(SUM('5-Edificio 1'!H28+'5-Edificio 1'!X28)=0," ",('5-Edificio 1'!H28+'5-Edificio 1'!X28))</f>
        <v xml:space="preserve"> </v>
      </c>
      <c r="I12" s="96" t="str">
        <f>IF(SUM('5-Edificio 1'!I28+'5-Edificio 1'!Y28)=0," ",('5-Edificio 1'!I28+'5-Edificio 1'!Y28))</f>
        <v xml:space="preserve"> </v>
      </c>
      <c r="J12" s="19" t="str">
        <f>IF(I12=" "," ",I12/G12)</f>
        <v xml:space="preserve"> </v>
      </c>
      <c r="K12" s="19" t="str">
        <f>IF('5-Edificio 1'!K28=0," ",'5-Edificio 1'!K28)</f>
        <v xml:space="preserve"> </v>
      </c>
      <c r="L12" s="19" t="str">
        <f>IF('5-Edificio 1'!L28=0," ",'5-Edificio 1'!L28)</f>
        <v xml:space="preserve"> </v>
      </c>
      <c r="M12" s="19" t="str">
        <f>IF('5-Edificio 1'!M28=0," ",'5-Edificio 1'!M28)</f>
        <v xml:space="preserve"> </v>
      </c>
      <c r="N12" s="19" t="str">
        <f>IF(M12=" "," ",M12/K12)</f>
        <v xml:space="preserve"> </v>
      </c>
      <c r="O12" s="19" t="str">
        <f>IF('5-Edificio 1'!O28=0," ",'5-Edificio 1'!O28)</f>
        <v xml:space="preserve"> </v>
      </c>
      <c r="P12" s="19" t="str">
        <f>IF('5-Edificio 1'!P28=0," ",'5-Edificio 1'!P28)</f>
        <v xml:space="preserve"> </v>
      </c>
      <c r="Q12" s="19" t="str">
        <f>IF('5-Edificio 1'!Q28=0," ",'5-Edificio 1'!Q28)</f>
        <v xml:space="preserve"> </v>
      </c>
      <c r="R12" s="19" t="str">
        <f>IF(Q12=" "," ",Q12/O12)</f>
        <v xml:space="preserve"> </v>
      </c>
      <c r="S12" s="19" t="str">
        <f>IF('5-Edificio 1'!S28=0," ",'5-Edificio 1'!S28)</f>
        <v xml:space="preserve"> </v>
      </c>
      <c r="T12" s="19" t="str">
        <f>IF('5-Edificio 1'!T28=0," ",'5-Edificio 1'!T28)</f>
        <v xml:space="preserve"> </v>
      </c>
      <c r="U12" s="19" t="str">
        <f>IF('5-Edificio 1'!U28=0," ",'5-Edificio 1'!U28)</f>
        <v xml:space="preserve"> </v>
      </c>
      <c r="V12" s="19" t="str">
        <f>IF(U12=" "," ",U12/S12)</f>
        <v xml:space="preserve"> </v>
      </c>
    </row>
    <row r="13" spans="1:30" s="148" customFormat="1" ht="30" x14ac:dyDescent="0.25">
      <c r="A13" s="63">
        <v>2</v>
      </c>
      <c r="B13" s="95" t="str">
        <f>IF('6-Edificio 2'!D$4="","",'6-Edificio 2'!D$4)</f>
        <v xml:space="preserve">Facultada de Ciencias Sociales y Facultada de Filosofía y Letras </v>
      </c>
      <c r="C13" s="19">
        <f>IF('6-Edificio 2'!C28=0," ",'6-Edificio 2'!C28)</f>
        <v>969.6807013642042</v>
      </c>
      <c r="D13" s="196">
        <f>IF('6-Edificio 2'!D28=0," ",'6-Edificio 2'!D28)</f>
        <v>541391.16666666663</v>
      </c>
      <c r="E13" s="19">
        <f>IF('6-Edificio 2'!E28=0," ",'6-Edificio 2'!E28)</f>
        <v>10497.434999999999</v>
      </c>
      <c r="F13" s="19">
        <f t="shared" ref="F13:F20" si="0">IF(E13=" "," ",E13/C13)</f>
        <v>10.825661462821305</v>
      </c>
      <c r="G13" s="96" t="str">
        <f>IF(SUM('6-Edificio 2'!G28+'6-Edificio 2'!W28)=0," ",('6-Edificio 2'!G28+'6-Edificio 2'!W28))</f>
        <v xml:space="preserve"> </v>
      </c>
      <c r="H13" s="96" t="str">
        <f>IF(SUM('6-Edificio 2'!H28+'6-Edificio 2'!X28)=0," ",('6-Edificio 2'!H28+'6-Edificio 2'!X28))</f>
        <v xml:space="preserve"> </v>
      </c>
      <c r="I13" s="96" t="str">
        <f>IF(SUM('6-Edificio 2'!I28+'6-Edificio 2'!Y28)=0," ",('6-Edificio 2'!I28+'6-Edificio 2'!Y28))</f>
        <v xml:space="preserve"> </v>
      </c>
      <c r="J13" s="19" t="str">
        <f t="shared" ref="J13:J20" si="1">IF(I13=" "," ",I13/G13)</f>
        <v xml:space="preserve"> </v>
      </c>
      <c r="K13" s="96" t="str">
        <f>IF('6-Edificio 2'!K28=0," ",'6-Edificio 2'!K28)</f>
        <v xml:space="preserve"> </v>
      </c>
      <c r="L13" s="96" t="str">
        <f>IF('6-Edificio 2'!L28=0," ",'6-Edificio 2'!L28)</f>
        <v xml:space="preserve"> </v>
      </c>
      <c r="M13" s="96" t="str">
        <f>IF('6-Edificio 2'!M28=0," ",'6-Edificio 2'!M28)</f>
        <v xml:space="preserve"> </v>
      </c>
      <c r="N13" s="96" t="str">
        <f t="shared" ref="N13:N20" si="2">IF(M13=" "," ",M13/K13)</f>
        <v xml:space="preserve"> </v>
      </c>
      <c r="O13" s="96" t="str">
        <f>IF('6-Edificio 2'!O28=0," ",'6-Edificio 2'!O28)</f>
        <v xml:space="preserve"> </v>
      </c>
      <c r="P13" s="96" t="str">
        <f>IF('6-Edificio 2'!P28=0," ",'6-Edificio 2'!P28)</f>
        <v xml:space="preserve"> </v>
      </c>
      <c r="Q13" s="96" t="str">
        <f>IF('6-Edificio 2'!Q28=0," ",'6-Edificio 2'!Q28)</f>
        <v xml:space="preserve"> </v>
      </c>
      <c r="R13" s="19" t="str">
        <f t="shared" ref="R13:R20" si="3">IF(Q13=" "," ",Q13/O13)</f>
        <v xml:space="preserve"> </v>
      </c>
      <c r="S13" s="96" t="str">
        <f>IF('6-Edificio 2'!S28=0," ",'6-Edificio 2'!S28)</f>
        <v xml:space="preserve"> </v>
      </c>
      <c r="T13" s="96" t="str">
        <f>IF('6-Edificio 2'!T28=0," ",'6-Edificio 2'!T28)</f>
        <v xml:space="preserve"> </v>
      </c>
      <c r="U13" s="96" t="str">
        <f>IF('6-Edificio 2'!U28=0," ",'6-Edificio 2'!U28)</f>
        <v xml:space="preserve"> </v>
      </c>
      <c r="V13" s="19" t="str">
        <f t="shared" ref="V13:V20" si="4">IF(U13=" "," ",U13/S13)</f>
        <v xml:space="preserve"> </v>
      </c>
    </row>
    <row r="14" spans="1:30" s="1" customFormat="1" ht="24.95" customHeight="1" x14ac:dyDescent="0.25">
      <c r="A14" s="5">
        <v>3</v>
      </c>
      <c r="B14" s="34" t="str">
        <f>IF('7-Edificio 3'!D$4="","",'7-Edificio 3'!D$4)</f>
        <v>Edificio Administrativo Rectoría</v>
      </c>
      <c r="C14" s="19">
        <f>IF('7-Edificio 3'!C28=0," ",'7-Edificio 3'!C28)</f>
        <v>592.6017065347238</v>
      </c>
      <c r="D14" s="196">
        <f>IF('7-Edificio 3'!D28=0," ",'7-Edificio 3'!D28)</f>
        <v>332084.58333333331</v>
      </c>
      <c r="E14" s="19">
        <f>IF('7-Edificio 3'!E28=0," ",'7-Edificio 3'!E28)</f>
        <v>3629.481666666667</v>
      </c>
      <c r="F14" s="19">
        <f t="shared" si="0"/>
        <v>6.124656116652603</v>
      </c>
      <c r="G14" s="19" t="str">
        <f>IF(SUM('7-Edificio 3'!G28+'7-Edificio 3'!W28)=0," ",('7-Edificio 3'!G28+'7-Edificio 3'!W28))</f>
        <v xml:space="preserve"> </v>
      </c>
      <c r="H14" s="19" t="str">
        <f>IF(SUM('7-Edificio 3'!H28+'7-Edificio 3'!X28)=0," ",('7-Edificio 3'!H28+'7-Edificio 3'!X28))</f>
        <v xml:space="preserve"> </v>
      </c>
      <c r="I14" s="19" t="str">
        <f>IF(SUM('7-Edificio 3'!I28+'7-Edificio 3'!Y28)=0," ",('7-Edificio 3'!I28+'7-Edificio 3'!Y28))</f>
        <v xml:space="preserve"> </v>
      </c>
      <c r="J14" s="19" t="str">
        <f t="shared" si="1"/>
        <v xml:space="preserve"> </v>
      </c>
      <c r="K14" s="19" t="str">
        <f>IF('7-Edificio 3'!K28=0," ",'7-Edificio 3'!K28)</f>
        <v xml:space="preserve"> </v>
      </c>
      <c r="L14" s="19" t="str">
        <f>IF('7-Edificio 3'!L28=0," ",'7-Edificio 3'!L28)</f>
        <v xml:space="preserve"> </v>
      </c>
      <c r="M14" s="19" t="str">
        <f>IF('7-Edificio 3'!M28=0," ",'7-Edificio 3'!M28)</f>
        <v xml:space="preserve"> </v>
      </c>
      <c r="N14" s="19" t="str">
        <f t="shared" si="2"/>
        <v xml:space="preserve"> </v>
      </c>
      <c r="O14" s="19" t="str">
        <f>IF('7-Edificio 3'!O28=0," ",'7-Edificio 3'!O28)</f>
        <v xml:space="preserve"> </v>
      </c>
      <c r="P14" s="19" t="str">
        <f>IF('7-Edificio 3'!P28=0," ",'7-Edificio 3'!P28)</f>
        <v xml:space="preserve"> </v>
      </c>
      <c r="Q14" s="19" t="str">
        <f>IF('7-Edificio 3'!Q28=0," ",'7-Edificio 3'!Q28)</f>
        <v xml:space="preserve"> </v>
      </c>
      <c r="R14" s="19" t="str">
        <f t="shared" si="3"/>
        <v xml:space="preserve"> </v>
      </c>
      <c r="S14" s="19" t="str">
        <f>IF('7-Edificio 3'!S28=0," ",'7-Edificio 3'!S28)</f>
        <v xml:space="preserve"> </v>
      </c>
      <c r="T14" s="19" t="str">
        <f>IF('7-Edificio 3'!T28=0," ",'7-Edificio 3'!T28)</f>
        <v xml:space="preserve"> </v>
      </c>
      <c r="U14" s="19" t="str">
        <f>IF('7-Edificio 3'!U28=0," ",'7-Edificio 3'!U28)</f>
        <v xml:space="preserve"> </v>
      </c>
      <c r="V14" s="19" t="str">
        <f t="shared" si="4"/>
        <v xml:space="preserve"> </v>
      </c>
    </row>
    <row r="15" spans="1:30" s="1" customFormat="1" ht="30" x14ac:dyDescent="0.25">
      <c r="A15" s="5">
        <v>4</v>
      </c>
      <c r="B15" s="34" t="str">
        <f>IF('8-Edificio 4'!D$4="","",'8-Edificio 4'!D$4)</f>
        <v>Centro de Investigación y Docencia en Educación (CIDE)</v>
      </c>
      <c r="C15" s="19">
        <f>IF('8-Edificio 4'!C28=0," ",'8-Edificio 4'!C28)</f>
        <v>457.41579982395956</v>
      </c>
      <c r="D15" s="196">
        <f>IF('8-Edificio 4'!D28=0," ",'8-Edificio 4'!D28)</f>
        <v>254978.83333333334</v>
      </c>
      <c r="E15" s="19">
        <f>IF('8-Edificio 4'!E28=0," ",'8-Edificio 4'!E28)</f>
        <v>3784.86</v>
      </c>
      <c r="F15" s="19">
        <f t="shared" si="0"/>
        <v>8.2744408948196284</v>
      </c>
      <c r="G15" s="19" t="str">
        <f>IF(SUM('8-Edificio 4'!G28+'8-Edificio 4'!W28)=0," ",('8-Edificio 4'!G28+'8-Edificio 4'!W28))</f>
        <v xml:space="preserve"> </v>
      </c>
      <c r="H15" s="19" t="str">
        <f>IF(SUM('8-Edificio 4'!H28+'8-Edificio 4'!X28)=0," ",('8-Edificio 4'!H28+'8-Edificio 4'!X28))</f>
        <v xml:space="preserve"> </v>
      </c>
      <c r="I15" s="19" t="str">
        <f>IF(SUM('8-Edificio 4'!I28+'8-Edificio 4'!Y28)=0," ",('8-Edificio 4'!I28+'8-Edificio 4'!Y28))</f>
        <v xml:space="preserve"> </v>
      </c>
      <c r="J15" s="19" t="str">
        <f t="shared" si="1"/>
        <v xml:space="preserve"> </v>
      </c>
      <c r="K15" s="19" t="str">
        <f>IF('8-Edificio 4'!K28=0," ",'8-Edificio 4'!K28)</f>
        <v xml:space="preserve"> </v>
      </c>
      <c r="L15" s="19" t="str">
        <f>IF('8-Edificio 4'!L28=0," ",'8-Edificio 4'!L28)</f>
        <v xml:space="preserve"> </v>
      </c>
      <c r="M15" s="19" t="str">
        <f>IF('8-Edificio 4'!M28=0," ",'8-Edificio 4'!M28)</f>
        <v xml:space="preserve"> </v>
      </c>
      <c r="N15" s="19" t="str">
        <f t="shared" si="2"/>
        <v xml:space="preserve"> </v>
      </c>
      <c r="O15" s="19" t="str">
        <f>IF('8-Edificio 4'!O28=0," ",'8-Edificio 4'!O28)</f>
        <v xml:space="preserve"> </v>
      </c>
      <c r="P15" s="19" t="str">
        <f>IF('8-Edificio 4'!P28=0," ",'8-Edificio 4'!P28)</f>
        <v xml:space="preserve"> </v>
      </c>
      <c r="Q15" s="19" t="str">
        <f>IF('8-Edificio 4'!Q28=0," ",'8-Edificio 4'!Q28)</f>
        <v xml:space="preserve"> </v>
      </c>
      <c r="R15" s="19" t="str">
        <f t="shared" si="3"/>
        <v xml:space="preserve"> </v>
      </c>
      <c r="S15" s="19" t="str">
        <f>IF('8-Edificio 4'!S28=0," ",'8-Edificio 4'!S28)</f>
        <v xml:space="preserve"> </v>
      </c>
      <c r="T15" s="19" t="str">
        <f>IF('8-Edificio 4'!T28=0," ",'8-Edificio 4'!T28)</f>
        <v xml:space="preserve"> </v>
      </c>
      <c r="U15" s="19" t="str">
        <f>IF('8-Edificio 4'!U28=0," ",'8-Edificio 4'!U28)</f>
        <v xml:space="preserve"> </v>
      </c>
      <c r="V15" s="19" t="str">
        <f t="shared" si="4"/>
        <v xml:space="preserve"> </v>
      </c>
    </row>
    <row r="16" spans="1:30" s="148" customFormat="1" ht="30" x14ac:dyDescent="0.25">
      <c r="A16" s="63">
        <v>5</v>
      </c>
      <c r="B16" s="95" t="str">
        <f>IF('9-Edificio 5'!D$4="","",'9-Edificio 5'!D$4)</f>
        <v>Centro de Investigación, Docencia y Extensión Artística (CIDEA)</v>
      </c>
      <c r="C16" s="19">
        <f>IF('9-Edificio 5'!C28=0," ",'9-Edificio 5'!C28)</f>
        <v>52.59603989120864</v>
      </c>
      <c r="D16" s="196">
        <f>IF('9-Edificio 5'!D28=0," ",'9-Edificio 5'!D28)</f>
        <v>29115</v>
      </c>
      <c r="E16" s="19">
        <f>IF('9-Edificio 5'!E28=0," ",'9-Edificio 5'!E28)</f>
        <v>1208.7116666666666</v>
      </c>
      <c r="F16" s="19">
        <f t="shared" si="0"/>
        <v>22.981039431234844</v>
      </c>
      <c r="G16" s="96" t="str">
        <f>IF(SUM('9-Edificio 5'!G28+'9-Edificio 5'!W28)=0," ",('9-Edificio 5'!G28+'9-Edificio 5'!W28))</f>
        <v xml:space="preserve"> </v>
      </c>
      <c r="H16" s="96" t="str">
        <f>IF(SUM('9-Edificio 5'!H28+'9-Edificio 5'!X28)=0," ",('9-Edificio 5'!H28+'9-Edificio 5'!X28))</f>
        <v xml:space="preserve"> </v>
      </c>
      <c r="I16" s="96" t="str">
        <f>IF(SUM('9-Edificio 5'!I28+'9-Edificio 5'!Y28)=0," ",('9-Edificio 5'!I28+'9-Edificio 5'!Y28))</f>
        <v xml:space="preserve"> </v>
      </c>
      <c r="J16" s="19" t="str">
        <f t="shared" si="1"/>
        <v xml:space="preserve"> </v>
      </c>
      <c r="K16" s="96" t="str">
        <f>IF('9-Edificio 5'!K28=0," ",'9-Edificio 5'!K28)</f>
        <v xml:space="preserve"> </v>
      </c>
      <c r="L16" s="96" t="str">
        <f>IF('9-Edificio 5'!L28=0," ",'9-Edificio 5'!L28)</f>
        <v xml:space="preserve"> </v>
      </c>
      <c r="M16" s="96" t="str">
        <f>IF('9-Edificio 5'!M28=0," ",'9-Edificio 5'!M28)</f>
        <v xml:space="preserve"> </v>
      </c>
      <c r="N16" s="96" t="str">
        <f t="shared" si="2"/>
        <v xml:space="preserve"> </v>
      </c>
      <c r="O16" s="96" t="str">
        <f>IF('9-Edificio 5'!O28=0," ",'9-Edificio 5'!O28)</f>
        <v xml:space="preserve"> </v>
      </c>
      <c r="P16" s="96" t="str">
        <f>IF('9-Edificio 5'!P28=0," ",'9-Edificio 5'!P28)</f>
        <v xml:space="preserve"> </v>
      </c>
      <c r="Q16" s="96" t="str">
        <f>IF('9-Edificio 5'!Q28=0," ",'9-Edificio 5'!Q28)</f>
        <v xml:space="preserve"> </v>
      </c>
      <c r="R16" s="19" t="str">
        <f t="shared" si="3"/>
        <v xml:space="preserve"> </v>
      </c>
      <c r="S16" s="96" t="str">
        <f>IF('9-Edificio 5'!S28=0," ",'9-Edificio 5'!S28)</f>
        <v xml:space="preserve"> </v>
      </c>
      <c r="T16" s="96" t="str">
        <f>IF('9-Edificio 5'!T28=0," ",'9-Edificio 5'!T28)</f>
        <v xml:space="preserve"> </v>
      </c>
      <c r="U16" s="96" t="str">
        <f>IF('9-Edificio 5'!U28=0," ",'9-Edificio 5'!U28)</f>
        <v xml:space="preserve"> </v>
      </c>
      <c r="V16" s="19" t="str">
        <f t="shared" si="4"/>
        <v xml:space="preserve"> </v>
      </c>
    </row>
    <row r="17" spans="1:22" s="148" customFormat="1" ht="24.95" customHeight="1" x14ac:dyDescent="0.25">
      <c r="A17" s="63">
        <v>6</v>
      </c>
      <c r="B17" s="95" t="str">
        <f>IF('10-Edificio 6'!D$4="","",'10-Edificio 6'!D$4)</f>
        <v>Centro de Estudios Generales</v>
      </c>
      <c r="C17" s="19">
        <f>IF('10-Edificio 6'!C28=0," ",'10-Edificio 6'!C28)</f>
        <v>15.020007980231123</v>
      </c>
      <c r="D17" s="196">
        <f>IF('10-Edificio 6'!D28=0," ",'10-Edificio 6'!D28)</f>
        <v>8477</v>
      </c>
      <c r="E17" s="19" t="str">
        <f>IF('10-Edificio 6'!E28=0," ",'10-Edificio 6'!E28)</f>
        <v xml:space="preserve"> </v>
      </c>
      <c r="F17" s="19" t="str">
        <f t="shared" si="0"/>
        <v xml:space="preserve"> </v>
      </c>
      <c r="G17" s="96" t="str">
        <f>IF(SUM('10-Edificio 6'!G28+'10-Edificio 6'!W28)=0," ",('10-Edificio 6'!G28+'10-Edificio 6'!W28))</f>
        <v xml:space="preserve"> </v>
      </c>
      <c r="H17" s="96" t="str">
        <f>IF(SUM('10-Edificio 6'!H28+'10-Edificio 6'!X28)=0," ",('10-Edificio 6'!H28+'10-Edificio 6'!X28))</f>
        <v xml:space="preserve"> </v>
      </c>
      <c r="I17" s="96" t="str">
        <f>IF(SUM('10-Edificio 6'!I28+'10-Edificio 6'!Y28)=0," ",('10-Edificio 6'!I28+'10-Edificio 6'!Y28))</f>
        <v xml:space="preserve"> </v>
      </c>
      <c r="J17" s="19" t="str">
        <f t="shared" si="1"/>
        <v xml:space="preserve"> </v>
      </c>
      <c r="K17" s="96" t="str">
        <f>IF('10-Edificio 6'!K28=0," ",'10-Edificio 6'!K28)</f>
        <v xml:space="preserve"> </v>
      </c>
      <c r="L17" s="96" t="str">
        <f>IF('10-Edificio 6'!L28=0," ",'10-Edificio 6'!L28)</f>
        <v xml:space="preserve"> </v>
      </c>
      <c r="M17" s="96" t="str">
        <f>IF('10-Edificio 6'!M28=0," ",'10-Edificio 6'!M28)</f>
        <v xml:space="preserve"> </v>
      </c>
      <c r="N17" s="96" t="str">
        <f t="shared" si="2"/>
        <v xml:space="preserve"> </v>
      </c>
      <c r="O17" s="96" t="str">
        <f>IF('10-Edificio 6'!O28=0," ",'10-Edificio 6'!O28)</f>
        <v xml:space="preserve"> </v>
      </c>
      <c r="P17" s="96" t="str">
        <f>IF('10-Edificio 6'!P28=0," ",'10-Edificio 6'!P28)</f>
        <v xml:space="preserve"> </v>
      </c>
      <c r="Q17" s="96" t="str">
        <f>IF('10-Edificio 6'!Q28=0," ",'10-Edificio 6'!Q28)</f>
        <v xml:space="preserve"> </v>
      </c>
      <c r="R17" s="19" t="str">
        <f t="shared" si="3"/>
        <v xml:space="preserve"> </v>
      </c>
      <c r="S17" s="96" t="str">
        <f>IF('10-Edificio 6'!S28=0," ",'10-Edificio 6'!S28)</f>
        <v xml:space="preserve"> </v>
      </c>
      <c r="T17" s="96" t="str">
        <f>IF('10-Edificio 6'!T28=0," ",'10-Edificio 6'!T28)</f>
        <v xml:space="preserve"> </v>
      </c>
      <c r="U17" s="96" t="str">
        <f>IF('10-Edificio 6'!U28=0," ",'10-Edificio 6'!U28)</f>
        <v xml:space="preserve"> </v>
      </c>
      <c r="V17" s="19" t="str">
        <f t="shared" si="4"/>
        <v xml:space="preserve"> </v>
      </c>
    </row>
    <row r="18" spans="1:22" s="1" customFormat="1" ht="24.95" customHeight="1" x14ac:dyDescent="0.25">
      <c r="A18" s="5">
        <v>7</v>
      </c>
      <c r="B18" s="34" t="str">
        <f>IF('11-Edificio 7'!D$4="","",'11-Edificio 7'!D$4)</f>
        <v>Vicerrectorias Académicas</v>
      </c>
      <c r="C18" s="19">
        <f>IF('11-Edificio 7'!C28=0," ",'11-Edificio 7'!C28)</f>
        <v>524.85498952010607</v>
      </c>
      <c r="D18" s="196">
        <f>IF('11-Edificio 7'!D28=0," ",'11-Edificio 7'!D28)</f>
        <v>293565.50666666665</v>
      </c>
      <c r="E18" s="19">
        <f>IF('11-Edificio 7'!E28=0," ",'11-Edificio 7'!E28)</f>
        <v>2253.8049999999998</v>
      </c>
      <c r="F18" s="19">
        <f t="shared" si="0"/>
        <v>4.294147993259501</v>
      </c>
      <c r="G18" s="19" t="str">
        <f>IF(SUM('11-Edificio 7'!G28+'11-Edificio 7'!W28)=0," ",('11-Edificio 7'!G28+'11-Edificio 7'!W28))</f>
        <v xml:space="preserve"> </v>
      </c>
      <c r="H18" s="19" t="str">
        <f>IF(SUM('11-Edificio 7'!H28+'11-Edificio 7'!X28)=0," ",('11-Edificio 7'!H28+'11-Edificio 7'!X28))</f>
        <v xml:space="preserve"> </v>
      </c>
      <c r="I18" s="19" t="str">
        <f>IF(SUM('11-Edificio 7'!I28+'11-Edificio 7'!Y28)=0," ",('11-Edificio 7'!I28+'11-Edificio 7'!Y28))</f>
        <v xml:space="preserve"> </v>
      </c>
      <c r="J18" s="19" t="str">
        <f t="shared" si="1"/>
        <v xml:space="preserve"> </v>
      </c>
      <c r="K18" s="19" t="str">
        <f>IF('11-Edificio 7'!K28=0," ",'11-Edificio 7'!K28)</f>
        <v xml:space="preserve"> </v>
      </c>
      <c r="L18" s="19" t="str">
        <f>IF('11-Edificio 7'!L28=0," ",'11-Edificio 7'!L28)</f>
        <v xml:space="preserve"> </v>
      </c>
      <c r="M18" s="19" t="str">
        <f>IF('11-Edificio 7'!M28=0," ",'11-Edificio 7'!M28)</f>
        <v xml:space="preserve"> </v>
      </c>
      <c r="N18" s="19" t="str">
        <f t="shared" si="2"/>
        <v xml:space="preserve"> </v>
      </c>
      <c r="O18" s="19" t="str">
        <f>IF('11-Edificio 7'!O28=0," ",'11-Edificio 7'!O28)</f>
        <v xml:space="preserve"> </v>
      </c>
      <c r="P18" s="19" t="str">
        <f>IF('11-Edificio 7'!P28=0," ",'11-Edificio 7'!P28)</f>
        <v xml:space="preserve"> </v>
      </c>
      <c r="Q18" s="19" t="str">
        <f>IF('11-Edificio 7'!Q28=0," ",'11-Edificio 7'!Q28)</f>
        <v xml:space="preserve"> </v>
      </c>
      <c r="R18" s="19" t="str">
        <f t="shared" si="3"/>
        <v xml:space="preserve"> </v>
      </c>
      <c r="S18" s="19" t="str">
        <f>IF('11-Edificio 7'!S28=0," ",'11-Edificio 7'!S28)</f>
        <v xml:space="preserve"> </v>
      </c>
      <c r="T18" s="19" t="str">
        <f>IF('11-Edificio 7'!T28=0," ",'11-Edificio 7'!T28)</f>
        <v xml:space="preserve"> </v>
      </c>
      <c r="U18" s="19" t="str">
        <f>IF('11-Edificio 7'!U28=0," ",'11-Edificio 7'!U28)</f>
        <v xml:space="preserve"> </v>
      </c>
      <c r="V18" s="19" t="str">
        <f t="shared" si="4"/>
        <v xml:space="preserve"> </v>
      </c>
    </row>
    <row r="19" spans="1:22" s="1" customFormat="1" ht="30" x14ac:dyDescent="0.25">
      <c r="A19" s="5">
        <v>8</v>
      </c>
      <c r="B19" s="34" t="str">
        <f>IF('12-Edificio 8'!D$4="","",'12-Edificio 8'!D$4)</f>
        <v>Departamento de Registro y Programa de Gestión Financiera</v>
      </c>
      <c r="C19" s="19">
        <f>IF('12-Edificio 8'!C28=0," ",'12-Edificio 8'!C28)</f>
        <v>39.487267069095132</v>
      </c>
      <c r="D19" s="196">
        <f>IF('12-Edificio 8'!D28=0," ",'12-Edificio 8'!D28)</f>
        <v>21998.666666666668</v>
      </c>
      <c r="E19" s="19">
        <f>IF('12-Edificio 8'!E28=0," ",'12-Edificio 8'!E28)</f>
        <v>1007.0050000000001</v>
      </c>
      <c r="F19" s="19">
        <f t="shared" si="0"/>
        <v>25.502018112267297</v>
      </c>
      <c r="G19" s="19" t="str">
        <f>IF(SUM('12-Edificio 8'!G28+'12-Edificio 8'!W28)=0," ",('12-Edificio 8'!G28+'12-Edificio 8'!W28))</f>
        <v xml:space="preserve"> </v>
      </c>
      <c r="H19" s="19" t="str">
        <f>IF(SUM('12-Edificio 8'!H28+'12-Edificio 8'!X28)=0," ",('12-Edificio 8'!H28+'12-Edificio 8'!X28))</f>
        <v xml:space="preserve"> </v>
      </c>
      <c r="I19" s="19" t="str">
        <f>IF(SUM('12-Edificio 8'!I28+'12-Edificio 8'!Y28)=0," ",('12-Edificio 8'!I28+'12-Edificio 8'!Y28))</f>
        <v xml:space="preserve"> </v>
      </c>
      <c r="J19" s="19" t="str">
        <f t="shared" si="1"/>
        <v xml:space="preserve"> </v>
      </c>
      <c r="K19" s="19" t="str">
        <f>IF('12-Edificio 8'!K28=0," ",'12-Edificio 8'!K28)</f>
        <v xml:space="preserve"> </v>
      </c>
      <c r="L19" s="19" t="str">
        <f>IF('12-Edificio 8'!L28=0," ",'12-Edificio 8'!L28)</f>
        <v xml:space="preserve"> </v>
      </c>
      <c r="M19" s="19" t="str">
        <f>IF('12-Edificio 8'!M28=0," ",'12-Edificio 8'!M28)</f>
        <v xml:space="preserve"> </v>
      </c>
      <c r="N19" s="19" t="str">
        <f t="shared" si="2"/>
        <v xml:space="preserve"> </v>
      </c>
      <c r="O19" s="19" t="str">
        <f>IF('12-Edificio 8'!O28=0," ",'12-Edificio 8'!O28)</f>
        <v xml:space="preserve"> </v>
      </c>
      <c r="P19" s="19" t="str">
        <f>IF('12-Edificio 8'!P28=0," ",'12-Edificio 8'!P28)</f>
        <v xml:space="preserve"> </v>
      </c>
      <c r="Q19" s="19" t="str">
        <f>IF('12-Edificio 8'!Q28=0," ",'12-Edificio 8'!Q28)</f>
        <v xml:space="preserve"> </v>
      </c>
      <c r="R19" s="19" t="str">
        <f t="shared" si="3"/>
        <v xml:space="preserve"> </v>
      </c>
      <c r="S19" s="19" t="str">
        <f>IF('12-Edificio 8'!S28=0," ",'12-Edificio 8'!S28)</f>
        <v xml:space="preserve"> </v>
      </c>
      <c r="T19" s="19" t="str">
        <f>IF('12-Edificio 8'!T28=0," ",'12-Edificio 8'!T28)</f>
        <v xml:space="preserve"> </v>
      </c>
      <c r="U19" s="19" t="str">
        <f>IF('12-Edificio 8'!U28=0," ",'12-Edificio 8'!U28)</f>
        <v xml:space="preserve"> </v>
      </c>
      <c r="V19" s="19" t="str">
        <f t="shared" si="4"/>
        <v xml:space="preserve"> </v>
      </c>
    </row>
    <row r="20" spans="1:22" s="1" customFormat="1" ht="24.95" customHeight="1" x14ac:dyDescent="0.25">
      <c r="A20" s="5">
        <v>9</v>
      </c>
      <c r="B20" s="34" t="str">
        <f>IF('13-Edificio 9'!D$4="","",'13-Edificio 9'!D$4)</f>
        <v>Edificio de Procesos Industriales</v>
      </c>
      <c r="C20" s="19">
        <f>IF('13-Edificio 9'!C28=0," ",'13-Edificio 9'!C28)</f>
        <v>215.44757011696734</v>
      </c>
      <c r="D20" s="196">
        <f>IF('13-Edificio 9'!D28=0," ",'13-Edificio 9'!D28)</f>
        <v>121901.16666666667</v>
      </c>
      <c r="E20" s="19">
        <f>IF('13-Edificio 9'!E28=0," ",'13-Edificio 9'!E28)</f>
        <v>1915.7391666666665</v>
      </c>
      <c r="F20" s="19">
        <f t="shared" si="0"/>
        <v>8.8919042606356804</v>
      </c>
      <c r="G20" s="19" t="str">
        <f>IF(SUM('13-Edificio 9'!G28+'13-Edificio 9'!W28)=0," ",('13-Edificio 9'!G28+'13-Edificio 9'!W28))</f>
        <v xml:space="preserve"> </v>
      </c>
      <c r="H20" s="19" t="str">
        <f>IF(SUM('13-Edificio 9'!H28+'13-Edificio 9'!X28)=0," ",('13-Edificio 9'!H28+'13-Edificio 9'!X28))</f>
        <v xml:space="preserve"> </v>
      </c>
      <c r="I20" s="19" t="str">
        <f>IF(SUM('13-Edificio 9'!I28+'13-Edificio 9'!Y28)=0," ",('13-Edificio 9'!I28+'13-Edificio 9'!Y28))</f>
        <v xml:space="preserve"> </v>
      </c>
      <c r="J20" s="19" t="str">
        <f t="shared" si="1"/>
        <v xml:space="preserve"> </v>
      </c>
      <c r="K20" s="19" t="str">
        <f>IF('13-Edificio 9'!K28=0," ",'13-Edificio 9'!K28)</f>
        <v xml:space="preserve"> </v>
      </c>
      <c r="L20" s="19" t="str">
        <f>IF('13-Edificio 9'!L28=0," ",'13-Edificio 9'!L28)</f>
        <v xml:space="preserve"> </v>
      </c>
      <c r="M20" s="19" t="str">
        <f>IF('13-Edificio 9'!M28=0," ",'13-Edificio 9'!M28)</f>
        <v xml:space="preserve"> </v>
      </c>
      <c r="N20" s="19" t="str">
        <f t="shared" si="2"/>
        <v xml:space="preserve"> </v>
      </c>
      <c r="O20" s="19" t="str">
        <f>IF('13-Edificio 9'!O28=0," ",'13-Edificio 9'!O28)</f>
        <v xml:space="preserve"> </v>
      </c>
      <c r="P20" s="19" t="str">
        <f>IF('13-Edificio 9'!P28=0," ",'13-Edificio 9'!P28)</f>
        <v xml:space="preserve"> </v>
      </c>
      <c r="Q20" s="19" t="str">
        <f>IF('13-Edificio 9'!Q28=0," ",'13-Edificio 9'!Q28)</f>
        <v xml:space="preserve"> </v>
      </c>
      <c r="R20" s="19" t="str">
        <f t="shared" si="3"/>
        <v xml:space="preserve"> </v>
      </c>
      <c r="S20" s="19" t="str">
        <f>IF('13-Edificio 9'!S28=0," ",'13-Edificio 9'!S28)</f>
        <v xml:space="preserve"> </v>
      </c>
      <c r="T20" s="19" t="str">
        <f>IF('13-Edificio 9'!T28=0," ",'13-Edificio 9'!T28)</f>
        <v xml:space="preserve"> </v>
      </c>
      <c r="U20" s="19" t="str">
        <f>IF('13-Edificio 9'!U28=0," ",'13-Edificio 9'!U28)</f>
        <v xml:space="preserve"> </v>
      </c>
      <c r="V20" s="19" t="str">
        <f t="shared" si="4"/>
        <v xml:space="preserve"> </v>
      </c>
    </row>
    <row r="21" spans="1:22" s="1" customFormat="1" ht="35.25" customHeight="1" x14ac:dyDescent="0.25">
      <c r="A21" s="5">
        <v>10</v>
      </c>
      <c r="B21" s="34" t="str">
        <f>IF('14-Edificio 10'!D$4="","",'14-Edificio 10'!D$4)</f>
        <v xml:space="preserve">Escuela de Topografía Catastro y Geodesia </v>
      </c>
      <c r="C21" s="19">
        <f>IF('14-Edificio 10'!C28=0," ",'14-Edificio 10'!C28)</f>
        <v>465.22367194963022</v>
      </c>
      <c r="D21" s="196">
        <f>IF('14-Edificio 10'!D28=0," ",'14-Edificio 10'!D28)</f>
        <v>260382.5</v>
      </c>
      <c r="E21" s="19">
        <f>IF('14-Edificio 10'!E27=0," ",'14-Edificio 10'!E27)</f>
        <v>2376.42</v>
      </c>
      <c r="F21" s="19">
        <f t="shared" ref="F21" si="5">IF(E21=" "," ",E21/C21)</f>
        <v>5.1081235613851037</v>
      </c>
      <c r="G21" s="189" t="str">
        <f>IF(SUM('14-Edificio 10'!G28+'14-Edificio 10'!W28)=0," ",('14-Edificio 10'!G28+'14-Edificio 10'!W28))</f>
        <v xml:space="preserve"> </v>
      </c>
      <c r="H21" s="189" t="str">
        <f>IF(SUM('14-Edificio 10'!H28+'14-Edificio 10'!X28)=0," ",('14-Edificio 10'!H28+'14-Edificio 10'!X28))</f>
        <v xml:space="preserve"> </v>
      </c>
      <c r="I21" s="189" t="str">
        <f>IF(SUM('14-Edificio 10'!I28+'14-Edificio 10'!Y28)=0," ",('14-Edificio 10'!I28+'14-Edificio 10'!Y28))</f>
        <v xml:space="preserve"> </v>
      </c>
      <c r="J21" s="19" t="str">
        <f t="shared" ref="J21" si="6">IF(I21=" "," ",I21/G21)</f>
        <v xml:space="preserve"> </v>
      </c>
      <c r="K21" s="19" t="str">
        <f>IF('14-Edificio 10'!K27=0," ",'14-Edificio 10'!K27)</f>
        <v xml:space="preserve"> </v>
      </c>
      <c r="L21" s="19" t="str">
        <f>IF('14-Edificio 10'!L27=0," ",'14-Edificio 10'!L27)</f>
        <v xml:space="preserve"> </v>
      </c>
      <c r="M21" s="19" t="str">
        <f>IF('14-Edificio 10'!M27=0," ",'14-Edificio 10'!M27)</f>
        <v xml:space="preserve"> </v>
      </c>
      <c r="N21" s="19" t="str">
        <f t="shared" ref="N21" si="7">IF(M21=" "," ",M21/K21)</f>
        <v xml:space="preserve"> </v>
      </c>
      <c r="O21" s="19" t="str">
        <f>IF('14-Edificio 10'!O27=0," ",'14-Edificio 10'!O27)</f>
        <v xml:space="preserve"> </v>
      </c>
      <c r="P21" s="19" t="str">
        <f>IF('14-Edificio 10'!P27=0," ",'14-Edificio 10'!P27)</f>
        <v xml:space="preserve"> </v>
      </c>
      <c r="Q21" s="19" t="str">
        <f>IF('14-Edificio 10'!Q27=0," ",'14-Edificio 10'!Q27)</f>
        <v xml:space="preserve"> </v>
      </c>
      <c r="R21" s="19" t="str">
        <f t="shared" ref="R21" si="8">IF(Q21=" "," ",Q21/O21)</f>
        <v xml:space="preserve"> </v>
      </c>
      <c r="S21" s="19" t="str">
        <f>IF('14-Edificio 10'!S27=0," ",'14-Edificio 10'!S27)</f>
        <v xml:space="preserve"> </v>
      </c>
      <c r="T21" s="19" t="str">
        <f>IF('14-Edificio 10'!T27=0," ",'14-Edificio 10'!T27)</f>
        <v xml:space="preserve"> </v>
      </c>
      <c r="U21" s="19" t="str">
        <f>IF('14-Edificio 10'!U27=0," ",'14-Edificio 10'!U27)</f>
        <v xml:space="preserve"> </v>
      </c>
      <c r="V21" s="19" t="str">
        <f t="shared" ref="V21" si="9">IF(U21=" "," ",U21/S21)</f>
        <v xml:space="preserve"> </v>
      </c>
    </row>
    <row r="22" spans="1:22" s="1" customFormat="1" ht="30" x14ac:dyDescent="0.25">
      <c r="A22" s="5">
        <v>11</v>
      </c>
      <c r="B22" s="34" t="str">
        <f>IF('15-Edificio 11'!D$4="","",'15-Edificio 11'!D$4)</f>
        <v>Observatorio Vulcanológico y Sismológico de Costa Rica (OVSICORI)</v>
      </c>
      <c r="C22" s="194">
        <f>IF('15-Edificio 11'!C28=0," ",'15-Edificio 11'!C28)</f>
        <v>436.82976709113444</v>
      </c>
      <c r="D22" s="196">
        <f>IF('15-Edificio 11'!D28=0," ",'15-Edificio 11'!D28)</f>
        <v>242678.58333333334</v>
      </c>
      <c r="E22" s="194">
        <f>IF('15-Edificio 11'!E28=0," ",'15-Edificio 11'!E28)</f>
        <v>4614.206666666666</v>
      </c>
      <c r="F22" s="19">
        <f t="shared" ref="F22:F39" si="10">IF(E22=" "," ",E22/C22)</f>
        <v>10.562940106835756</v>
      </c>
      <c r="G22" s="189" t="str">
        <f>IF(SUM('15-Edificio 11'!G28+'15-Edificio 11'!W28)=0," ",('15-Edificio 11'!G28+'15-Edificio 11'!W28))</f>
        <v xml:space="preserve"> </v>
      </c>
      <c r="H22" s="189" t="str">
        <f>IF(SUM('15-Edificio 11'!H28+'15-Edificio 11'!X28)=0," ",('15-Edificio 11'!H28+'15-Edificio 11'!X28))</f>
        <v xml:space="preserve"> </v>
      </c>
      <c r="I22" s="189" t="str">
        <f>IF(SUM('15-Edificio 11'!I28+'15-Edificio 11'!Y28)=0," ",('15-Edificio 11'!I28+'15-Edificio 11'!Y28))</f>
        <v xml:space="preserve"> </v>
      </c>
      <c r="J22" s="19" t="str">
        <f t="shared" ref="J22:J39" si="11">IF(I22=" "," ",I22/G22)</f>
        <v xml:space="preserve"> </v>
      </c>
      <c r="K22" s="19" t="str">
        <f>IF('14-Edificio 10'!K28=0," ",'14-Edificio 10'!K28)</f>
        <v xml:space="preserve"> </v>
      </c>
      <c r="L22" s="19" t="str">
        <f>IF('14-Edificio 10'!L28=0," ",'14-Edificio 10'!L28)</f>
        <v xml:space="preserve"> </v>
      </c>
      <c r="M22" s="19" t="str">
        <f>IF('14-Edificio 10'!M28=0," ",'14-Edificio 10'!M28)</f>
        <v xml:space="preserve"> </v>
      </c>
      <c r="N22" s="19" t="str">
        <f t="shared" ref="N22:N39" si="12">IF(M22=" "," ",M22/K22)</f>
        <v xml:space="preserve"> </v>
      </c>
      <c r="O22" s="19" t="str">
        <f>IF('14-Edificio 10'!O28=0," ",'14-Edificio 10'!O28)</f>
        <v xml:space="preserve"> </v>
      </c>
      <c r="P22" s="19" t="str">
        <f>IF('14-Edificio 10'!P28=0," ",'14-Edificio 10'!P28)</f>
        <v xml:space="preserve"> </v>
      </c>
      <c r="Q22" s="19" t="str">
        <f>IF('14-Edificio 10'!Q28=0," ",'14-Edificio 10'!Q28)</f>
        <v xml:space="preserve"> </v>
      </c>
      <c r="R22" s="19" t="str">
        <f t="shared" ref="R22:R39" si="13">IF(Q22=" "," ",Q22/O22)</f>
        <v xml:space="preserve"> </v>
      </c>
      <c r="S22" s="19" t="str">
        <f>IF('14-Edificio 10'!S28=0," ",'14-Edificio 10'!S28)</f>
        <v xml:space="preserve"> </v>
      </c>
      <c r="T22" s="19" t="str">
        <f>IF('14-Edificio 10'!T28=0," ",'14-Edificio 10'!T28)</f>
        <v xml:space="preserve"> </v>
      </c>
      <c r="U22" s="19" t="str">
        <f>IF('14-Edificio 10'!U28=0," ",'14-Edificio 10'!U28)</f>
        <v xml:space="preserve"> </v>
      </c>
      <c r="V22" s="19" t="str">
        <f t="shared" ref="V22:V39" si="14">IF(U22=" "," ",U22/S22)</f>
        <v xml:space="preserve"> </v>
      </c>
    </row>
    <row r="23" spans="1:22" s="1" customFormat="1" ht="45" x14ac:dyDescent="0.25">
      <c r="A23" s="5">
        <v>12</v>
      </c>
      <c r="B23" s="34" t="str">
        <f>IF('16-Edificio 12'!D$4="","",'16-Edificio 12'!D$4)</f>
        <v xml:space="preserve">Programa de Desarrollo y Mantenimiento de la Infraestructura Institucional (PRODEMI) </v>
      </c>
      <c r="C23" s="194">
        <f>IF('16-Edificio 12'!C28=0," ",'16-Edificio 12'!C28)</f>
        <v>1646.3476321111175</v>
      </c>
      <c r="D23" s="196">
        <f>IF('16-Edificio 12'!D28=0," ",'16-Edificio 12'!D28)</f>
        <v>908236.5</v>
      </c>
      <c r="E23" s="194">
        <f>IF('16-Edificio 12'!E28=0," ",'16-Edificio 12'!E28)</f>
        <v>4344.5858333333335</v>
      </c>
      <c r="F23" s="19">
        <f t="shared" si="10"/>
        <v>2.6389237294691252</v>
      </c>
      <c r="G23" s="189" t="str">
        <f>IF(SUM('16-Edificio 12'!G28+'16-Edificio 12'!W28)=0," ",('16-Edificio 12'!G28+'16-Edificio 12'!W28))</f>
        <v xml:space="preserve"> </v>
      </c>
      <c r="H23" s="189" t="str">
        <f>IF(SUM('16-Edificio 12'!H28+'16-Edificio 12'!X28)=0," ",('16-Edificio 12'!H28+'16-Edificio 12'!X28))</f>
        <v xml:space="preserve"> </v>
      </c>
      <c r="I23" s="189" t="str">
        <f>IF(SUM('16-Edificio 12'!I28+'16-Edificio 12'!Y28)=0," ",('16-Edificio 12'!I28+'16-Edificio 12'!Y28))</f>
        <v xml:space="preserve"> </v>
      </c>
      <c r="J23" s="19" t="str">
        <f t="shared" si="11"/>
        <v xml:space="preserve"> </v>
      </c>
      <c r="K23" s="19" t="str">
        <f>IF('14-Edificio 10'!K29=0," ",'14-Edificio 10'!K29)</f>
        <v xml:space="preserve"> </v>
      </c>
      <c r="L23" s="19" t="str">
        <f>IF('14-Edificio 10'!L29=0," ",'14-Edificio 10'!L29)</f>
        <v xml:space="preserve"> </v>
      </c>
      <c r="M23" s="19" t="str">
        <f>IF('14-Edificio 10'!M29=0," ",'14-Edificio 10'!M29)</f>
        <v xml:space="preserve"> </v>
      </c>
      <c r="N23" s="19" t="str">
        <f t="shared" si="12"/>
        <v xml:space="preserve"> </v>
      </c>
      <c r="O23" s="19" t="str">
        <f>IF('14-Edificio 10'!O29=0," ",'14-Edificio 10'!O29)</f>
        <v xml:space="preserve"> </v>
      </c>
      <c r="P23" s="19" t="str">
        <f>IF('14-Edificio 10'!P29=0," ",'14-Edificio 10'!P29)</f>
        <v xml:space="preserve"> </v>
      </c>
      <c r="Q23" s="19" t="str">
        <f>IF('14-Edificio 10'!Q29=0," ",'14-Edificio 10'!Q29)</f>
        <v xml:space="preserve"> </v>
      </c>
      <c r="R23" s="19" t="str">
        <f t="shared" si="13"/>
        <v xml:space="preserve"> </v>
      </c>
      <c r="S23" s="19" t="str">
        <f>IF('14-Edificio 10'!S29=0," ",'14-Edificio 10'!S29)</f>
        <v xml:space="preserve"> </v>
      </c>
      <c r="T23" s="19" t="str">
        <f>IF('14-Edificio 10'!T29=0," ",'14-Edificio 10'!T29)</f>
        <v xml:space="preserve"> </v>
      </c>
      <c r="U23" s="19" t="str">
        <f>IF('14-Edificio 10'!U29=0," ",'14-Edificio 10'!U29)</f>
        <v xml:space="preserve"> </v>
      </c>
      <c r="V23" s="19" t="str">
        <f t="shared" si="14"/>
        <v xml:space="preserve"> </v>
      </c>
    </row>
    <row r="24" spans="1:22" s="1" customFormat="1" ht="15.75" x14ac:dyDescent="0.25">
      <c r="A24" s="5">
        <v>13</v>
      </c>
      <c r="B24" s="34" t="str">
        <f>IF('17-Edificio 13'!D$4="","",'17-Edificio 13'!D$4)</f>
        <v xml:space="preserve">Sección de Transporte Institucional </v>
      </c>
      <c r="C24" s="194">
        <f>IF('17-Edificio 13'!C28=0," ",'17-Edificio 13'!C28)</f>
        <v>5286.5503664966554</v>
      </c>
      <c r="D24" s="196">
        <f>IF('17-Edificio 13'!D28=0," ",'17-Edificio 13'!D28)</f>
        <v>2947600.8258333332</v>
      </c>
      <c r="E24" s="194">
        <f>IF('17-Edificio 13'!E28=0," ",'17-Edificio 13'!E28)</f>
        <v>34101.088333333333</v>
      </c>
      <c r="F24" s="19">
        <f t="shared" si="10"/>
        <v>6.4505369228009055</v>
      </c>
      <c r="G24" s="189" t="str">
        <f>IF(SUM('17-Edificio 13'!G28+'17-Edificio 13'!W28)=0," ",('17-Edificio 13'!G28+'17-Edificio 13'!W28))</f>
        <v xml:space="preserve"> </v>
      </c>
      <c r="H24" s="189" t="str">
        <f>IF(SUM('17-Edificio 13'!H28+'17-Edificio 13'!X28)=0," ",('17-Edificio 13'!H28+'17-Edificio 13'!X28))</f>
        <v xml:space="preserve"> </v>
      </c>
      <c r="I24" s="189" t="str">
        <f>IF(SUM('17-Edificio 13'!I28+'17-Edificio 13'!Y28)=0," ",('17-Edificio 13'!I28+'17-Edificio 13'!Y28))</f>
        <v xml:space="preserve"> </v>
      </c>
      <c r="J24" s="19" t="str">
        <f t="shared" si="11"/>
        <v xml:space="preserve"> </v>
      </c>
      <c r="K24" s="19" t="str">
        <f>IF('14-Edificio 10'!K30=0," ",'14-Edificio 10'!K30)</f>
        <v xml:space="preserve"> </v>
      </c>
      <c r="L24" s="19" t="str">
        <f>IF('14-Edificio 10'!L30=0," ",'14-Edificio 10'!L30)</f>
        <v xml:space="preserve"> </v>
      </c>
      <c r="M24" s="19" t="str">
        <f>IF('14-Edificio 10'!M30=0," ",'14-Edificio 10'!M30)</f>
        <v xml:space="preserve"> </v>
      </c>
      <c r="N24" s="19" t="str">
        <f t="shared" si="12"/>
        <v xml:space="preserve"> </v>
      </c>
      <c r="O24" s="19" t="str">
        <f>IF('14-Edificio 10'!O30=0," ",'14-Edificio 10'!O30)</f>
        <v xml:space="preserve"> </v>
      </c>
      <c r="P24" s="19" t="str">
        <f>IF('14-Edificio 10'!P30=0," ",'14-Edificio 10'!P30)</f>
        <v xml:space="preserve"> </v>
      </c>
      <c r="Q24" s="19" t="str">
        <f>IF('14-Edificio 10'!Q30=0," ",'14-Edificio 10'!Q30)</f>
        <v xml:space="preserve"> </v>
      </c>
      <c r="R24" s="19" t="str">
        <f t="shared" si="13"/>
        <v xml:space="preserve"> </v>
      </c>
      <c r="S24" s="19" t="str">
        <f>IF('14-Edificio 10'!S30=0," ",'14-Edificio 10'!S30)</f>
        <v xml:space="preserve"> </v>
      </c>
      <c r="T24" s="19" t="str">
        <f>IF('14-Edificio 10'!T30=0," ",'14-Edificio 10'!T30)</f>
        <v xml:space="preserve"> </v>
      </c>
      <c r="U24" s="19" t="str">
        <f>IF('14-Edificio 10'!U30=0," ",'14-Edificio 10'!U30)</f>
        <v xml:space="preserve"> </v>
      </c>
      <c r="V24" s="19" t="str">
        <f t="shared" si="14"/>
        <v xml:space="preserve"> </v>
      </c>
    </row>
    <row r="25" spans="1:22" s="1" customFormat="1" ht="15.75" x14ac:dyDescent="0.25">
      <c r="A25" s="5">
        <v>14</v>
      </c>
      <c r="B25" s="34" t="str">
        <f>IF('18-Edificio 14'!D$4="","",'18-Edificio 14'!D$4)</f>
        <v>UNA-Campus Sostenible</v>
      </c>
      <c r="C25" s="194" t="str">
        <f>IF('18-Edificio 14'!C29=0," ",'18-Edificio 14'!C29)</f>
        <v xml:space="preserve"> </v>
      </c>
      <c r="D25" s="196" t="str">
        <f>IF('18-Edificio 14'!D29=0," ",'18-Edificio 14'!D29)</f>
        <v xml:space="preserve"> </v>
      </c>
      <c r="E25" s="194" t="str">
        <f>IF('18-Edificio 14'!E29=0," ",'18-Edificio 14'!E29)</f>
        <v xml:space="preserve"> </v>
      </c>
      <c r="F25" s="19" t="str">
        <f t="shared" si="10"/>
        <v xml:space="preserve"> </v>
      </c>
      <c r="G25" s="189" t="str">
        <f>IF(SUM('18-Edificio 14'!G28+'18-Edificio 14'!W28)=0," ",('18-Edificio 14'!G28+'18-Edificio 14'!W28))</f>
        <v xml:space="preserve"> </v>
      </c>
      <c r="H25" s="189" t="str">
        <f>IF(SUM('18-Edificio 14'!H28+'18-Edificio 14'!X28)=0," ",('18-Edificio 14'!H28+'18-Edificio 14'!X28))</f>
        <v xml:space="preserve"> </v>
      </c>
      <c r="I25" s="189" t="str">
        <f>IF(SUM('18-Edificio 14'!I28+'18-Edificio 14'!Y28)=0," ",('18-Edificio 14'!I28+'18-Edificio 14'!Y28))</f>
        <v xml:space="preserve"> </v>
      </c>
      <c r="J25" s="19" t="str">
        <f t="shared" si="11"/>
        <v xml:space="preserve"> </v>
      </c>
      <c r="K25" s="19" t="str">
        <f>IF('14-Edificio 10'!K31=0," ",'14-Edificio 10'!K31)</f>
        <v xml:space="preserve"> </v>
      </c>
      <c r="L25" s="19" t="str">
        <f>IF('14-Edificio 10'!L31=0," ",'14-Edificio 10'!L31)</f>
        <v xml:space="preserve"> </v>
      </c>
      <c r="M25" s="19" t="str">
        <f>IF('14-Edificio 10'!M31=0," ",'14-Edificio 10'!M31)</f>
        <v xml:space="preserve"> </v>
      </c>
      <c r="N25" s="19" t="str">
        <f t="shared" si="12"/>
        <v xml:space="preserve"> </v>
      </c>
      <c r="O25" s="19" t="str">
        <f>IF('14-Edificio 10'!O31=0," ",'14-Edificio 10'!O31)</f>
        <v xml:space="preserve"> </v>
      </c>
      <c r="P25" s="19" t="str">
        <f>IF('14-Edificio 10'!P31=0," ",'14-Edificio 10'!P31)</f>
        <v xml:space="preserve"> </v>
      </c>
      <c r="Q25" s="19" t="str">
        <f>IF('14-Edificio 10'!Q31=0," ",'14-Edificio 10'!Q31)</f>
        <v xml:space="preserve"> </v>
      </c>
      <c r="R25" s="19" t="str">
        <f t="shared" si="13"/>
        <v xml:space="preserve"> </v>
      </c>
      <c r="S25" s="19" t="str">
        <f>IF('14-Edificio 10'!S31=0," ",'14-Edificio 10'!S31)</f>
        <v xml:space="preserve"> </v>
      </c>
      <c r="T25" s="19" t="str">
        <f>IF('14-Edificio 10'!T31=0," ",'14-Edificio 10'!T31)</f>
        <v xml:space="preserve"> </v>
      </c>
      <c r="U25" s="19" t="str">
        <f>IF('14-Edificio 10'!U31=0," ",'14-Edificio 10'!U31)</f>
        <v xml:space="preserve"> </v>
      </c>
      <c r="V25" s="19" t="str">
        <f t="shared" si="14"/>
        <v xml:space="preserve"> </v>
      </c>
    </row>
    <row r="26" spans="1:22" s="1" customFormat="1" ht="15.75" x14ac:dyDescent="0.25">
      <c r="A26" s="5">
        <v>15</v>
      </c>
      <c r="B26" s="34" t="str">
        <f>IF('19-Edificio 15'!D$4="","",'19-Edificio 15'!D$4)</f>
        <v>Sección de Seguridad Institucional</v>
      </c>
      <c r="C26" s="194">
        <f>IF('19-Edificio 15'!C28=0," ",'19-Edificio 15'!C28)</f>
        <v>839.9876134811276</v>
      </c>
      <c r="D26" s="196">
        <f>IF('19-Edificio 15'!D28=0," ",'19-Edificio 15'!D28)</f>
        <v>467226.31666666665</v>
      </c>
      <c r="E26" s="194">
        <f>IF('19-Edificio 15'!E28=0," ",'19-Edificio 15'!E28)</f>
        <v>2566.5741666666668</v>
      </c>
      <c r="F26" s="19">
        <f t="shared" si="10"/>
        <v>3.0554904923301365</v>
      </c>
      <c r="G26" s="189" t="str">
        <f>IF(SUM('19-Edificio 15'!G28+'19-Edificio 15'!W28)=0," ",('19-Edificio 15'!G28+'19-Edificio 15'!W28))</f>
        <v xml:space="preserve"> </v>
      </c>
      <c r="H26" s="189" t="str">
        <f>IF(SUM('19-Edificio 15'!H28+'19-Edificio 15'!X28)=0," ",('19-Edificio 15'!H28+'19-Edificio 15'!X28))</f>
        <v xml:space="preserve"> </v>
      </c>
      <c r="I26" s="189" t="str">
        <f>IF(SUM('19-Edificio 15'!I28+'19-Edificio 15'!Y28)=0," ",('19-Edificio 15'!I28+'19-Edificio 15'!Y28))</f>
        <v xml:space="preserve"> </v>
      </c>
      <c r="J26" s="19" t="str">
        <f t="shared" si="11"/>
        <v xml:space="preserve"> </v>
      </c>
      <c r="K26" s="19" t="str">
        <f>IF('14-Edificio 10'!K32=0," ",'14-Edificio 10'!K32)</f>
        <v xml:space="preserve"> </v>
      </c>
      <c r="L26" s="19" t="str">
        <f>IF('14-Edificio 10'!L32=0," ",'14-Edificio 10'!L32)</f>
        <v xml:space="preserve"> </v>
      </c>
      <c r="M26" s="19" t="str">
        <f>IF('14-Edificio 10'!M32=0," ",'14-Edificio 10'!M32)</f>
        <v xml:space="preserve"> </v>
      </c>
      <c r="N26" s="19" t="str">
        <f t="shared" si="12"/>
        <v xml:space="preserve"> </v>
      </c>
      <c r="O26" s="19" t="str">
        <f>IF('14-Edificio 10'!O32=0," ",'14-Edificio 10'!O32)</f>
        <v xml:space="preserve"> </v>
      </c>
      <c r="P26" s="19" t="str">
        <f>IF('14-Edificio 10'!P32=0," ",'14-Edificio 10'!P32)</f>
        <v xml:space="preserve"> </v>
      </c>
      <c r="Q26" s="19" t="str">
        <f>IF('14-Edificio 10'!Q32=0," ",'14-Edificio 10'!Q32)</f>
        <v xml:space="preserve"> </v>
      </c>
      <c r="R26" s="19" t="str">
        <f t="shared" si="13"/>
        <v xml:space="preserve"> </v>
      </c>
      <c r="S26" s="19" t="str">
        <f>IF('14-Edificio 10'!S32=0," ",'14-Edificio 10'!S32)</f>
        <v xml:space="preserve"> </v>
      </c>
      <c r="T26" s="19" t="str">
        <f>IF('14-Edificio 10'!T32=0," ",'14-Edificio 10'!T32)</f>
        <v xml:space="preserve"> </v>
      </c>
      <c r="U26" s="19" t="str">
        <f>IF('14-Edificio 10'!U32=0," ",'14-Edificio 10'!U32)</f>
        <v xml:space="preserve"> </v>
      </c>
      <c r="V26" s="19" t="str">
        <f t="shared" si="14"/>
        <v xml:space="preserve"> </v>
      </c>
    </row>
    <row r="27" spans="1:22" s="1" customFormat="1" ht="30" x14ac:dyDescent="0.25">
      <c r="A27" s="5">
        <v>16</v>
      </c>
      <c r="B27" s="34" t="str">
        <f>IF('20-Edificio 16'!D$4="","",'20-Edificio 16'!D$4)</f>
        <v>Campus Emilia Prieto (Complejo San Pablo Campus el Higueron)</v>
      </c>
      <c r="C27" s="194">
        <f>IF('20-Edificio 16'!C28=0," ",'20-Edificio 16'!C28)</f>
        <v>846.12403102871588</v>
      </c>
      <c r="D27" s="196">
        <f>IF('20-Edificio 16'!D28=0," ",'20-Edificio 16'!D28)</f>
        <v>471548.75</v>
      </c>
      <c r="E27" s="194">
        <f>IF('20-Edificio 16'!E28=0," ",'20-Edificio 16'!E28)</f>
        <v>1602.9449999999999</v>
      </c>
      <c r="F27" s="19">
        <f t="shared" si="10"/>
        <v>1.894456298624615</v>
      </c>
      <c r="G27" s="189" t="str">
        <f>IF(SUM('20-Edificio 16'!G28+'20-Edificio 16'!W28)=0," ",('20-Edificio 16'!G28+'20-Edificio 16'!W28))</f>
        <v xml:space="preserve"> </v>
      </c>
      <c r="H27" s="189" t="str">
        <f>IF(SUM('20-Edificio 16'!H28+'20-Edificio 16'!X28)=0," ",('20-Edificio 16'!H28+'20-Edificio 16'!X28))</f>
        <v xml:space="preserve"> </v>
      </c>
      <c r="I27" s="189" t="str">
        <f>IF(SUM('20-Edificio 16'!I28+'20-Edificio 16'!Y28)=0," ",('20-Edificio 16'!I28+'20-Edificio 16'!Y28))</f>
        <v xml:space="preserve"> </v>
      </c>
      <c r="J27" s="19" t="str">
        <f t="shared" si="11"/>
        <v xml:space="preserve"> </v>
      </c>
      <c r="K27" s="19" t="str">
        <f>IF('14-Edificio 10'!K33=0," ",'14-Edificio 10'!K33)</f>
        <v xml:space="preserve"> </v>
      </c>
      <c r="L27" s="19" t="str">
        <f>IF('14-Edificio 10'!L33=0," ",'14-Edificio 10'!L33)</f>
        <v xml:space="preserve"> </v>
      </c>
      <c r="M27" s="19" t="str">
        <f>IF('14-Edificio 10'!M33=0," ",'14-Edificio 10'!M33)</f>
        <v xml:space="preserve"> </v>
      </c>
      <c r="N27" s="19" t="str">
        <f t="shared" si="12"/>
        <v xml:space="preserve"> </v>
      </c>
      <c r="O27" s="19" t="str">
        <f>IF('14-Edificio 10'!O33=0," ",'14-Edificio 10'!O33)</f>
        <v xml:space="preserve"> </v>
      </c>
      <c r="P27" s="19" t="str">
        <f>IF('14-Edificio 10'!P33=0," ",'14-Edificio 10'!P33)</f>
        <v xml:space="preserve"> </v>
      </c>
      <c r="Q27" s="19" t="str">
        <f>IF('14-Edificio 10'!Q33=0," ",'14-Edificio 10'!Q33)</f>
        <v xml:space="preserve"> </v>
      </c>
      <c r="R27" s="19" t="str">
        <f t="shared" si="13"/>
        <v xml:space="preserve"> </v>
      </c>
      <c r="S27" s="19" t="str">
        <f>IF('14-Edificio 10'!S33=0," ",'14-Edificio 10'!S33)</f>
        <v xml:space="preserve"> </v>
      </c>
      <c r="T27" s="19" t="str">
        <f>IF('14-Edificio 10'!T33=0," ",'14-Edificio 10'!T33)</f>
        <v xml:space="preserve"> </v>
      </c>
      <c r="U27" s="19" t="str">
        <f>IF('14-Edificio 10'!U33=0," ",'14-Edificio 10'!U33)</f>
        <v xml:space="preserve"> </v>
      </c>
      <c r="V27" s="19" t="str">
        <f t="shared" si="14"/>
        <v xml:space="preserve"> </v>
      </c>
    </row>
    <row r="28" spans="1:22" s="1" customFormat="1" ht="30" x14ac:dyDescent="0.25">
      <c r="A28" s="5">
        <v>17</v>
      </c>
      <c r="B28" s="34" t="str">
        <f>IF('21-Edificio 17'!D$4="","",'21-Edificio 17'!D$4)</f>
        <v>Instituto de Investigación y Servicios Forestales (INISEFOR)</v>
      </c>
      <c r="C28" s="194">
        <f>IF('21-Edificio 17'!C28=0," ",'21-Edificio 17'!C28)</f>
        <v>963.2510992439129</v>
      </c>
      <c r="D28" s="196">
        <f>IF('21-Edificio 17'!D28=0," ",'21-Edificio 17'!D28)</f>
        <v>535905</v>
      </c>
      <c r="E28" s="194">
        <f>IF('21-Edificio 17'!E28=0," ",'21-Edificio 17'!E28)</f>
        <v>4982.4199999999992</v>
      </c>
      <c r="F28" s="19">
        <f t="shared" si="10"/>
        <v>5.1725038299056836</v>
      </c>
      <c r="G28" s="189" t="str">
        <f>IF(SUM('21-Edificio 17'!G28+'21-Edificio 17'!W28)=0," ",('21-Edificio 17'!G28+'21-Edificio 17'!W28))</f>
        <v xml:space="preserve"> </v>
      </c>
      <c r="H28" s="189" t="str">
        <f>IF(SUM('21-Edificio 17'!H28+'21-Edificio 17'!X28)=0," ",('21-Edificio 17'!H28+'21-Edificio 17'!X28))</f>
        <v xml:space="preserve"> </v>
      </c>
      <c r="I28" s="189" t="str">
        <f>IF(SUM('21-Edificio 17'!I28+'21-Edificio 17'!Y28)=0," ",('21-Edificio 17'!I28+'21-Edificio 17'!Y28))</f>
        <v xml:space="preserve"> </v>
      </c>
      <c r="J28" s="19" t="str">
        <f t="shared" si="11"/>
        <v xml:space="preserve"> </v>
      </c>
      <c r="K28" s="19" t="str">
        <f>IF('14-Edificio 10'!K34=0," ",'14-Edificio 10'!K34)</f>
        <v xml:space="preserve"> </v>
      </c>
      <c r="L28" s="19" t="str">
        <f>IF('14-Edificio 10'!L34=0," ",'14-Edificio 10'!L34)</f>
        <v xml:space="preserve"> </v>
      </c>
      <c r="M28" s="19" t="str">
        <f>IF('14-Edificio 10'!M34=0," ",'14-Edificio 10'!M34)</f>
        <v xml:space="preserve"> </v>
      </c>
      <c r="N28" s="19" t="str">
        <f t="shared" si="12"/>
        <v xml:space="preserve"> </v>
      </c>
      <c r="O28" s="19" t="str">
        <f>IF('14-Edificio 10'!O34=0," ",'14-Edificio 10'!O34)</f>
        <v xml:space="preserve"> </v>
      </c>
      <c r="P28" s="19" t="str">
        <f>IF('14-Edificio 10'!P34=0," ",'14-Edificio 10'!P34)</f>
        <v xml:space="preserve"> </v>
      </c>
      <c r="Q28" s="19" t="str">
        <f>IF('14-Edificio 10'!Q34=0," ",'14-Edificio 10'!Q34)</f>
        <v xml:space="preserve"> </v>
      </c>
      <c r="R28" s="19" t="str">
        <f t="shared" si="13"/>
        <v xml:space="preserve"> </v>
      </c>
      <c r="S28" s="19" t="str">
        <f>IF('14-Edificio 10'!S34=0," ",'14-Edificio 10'!S34)</f>
        <v xml:space="preserve"> </v>
      </c>
      <c r="T28" s="19" t="str">
        <f>IF('14-Edificio 10'!T34=0," ",'14-Edificio 10'!T34)</f>
        <v xml:space="preserve"> </v>
      </c>
      <c r="U28" s="19" t="str">
        <f>IF('14-Edificio 10'!U34=0," ",'14-Edificio 10'!U34)</f>
        <v xml:space="preserve"> </v>
      </c>
      <c r="V28" s="19" t="str">
        <f t="shared" si="14"/>
        <v xml:space="preserve"> </v>
      </c>
    </row>
    <row r="29" spans="1:22" s="1" customFormat="1" ht="15.75" x14ac:dyDescent="0.25">
      <c r="A29" s="5">
        <v>18</v>
      </c>
      <c r="B29" s="34" t="str">
        <f>IF('22-Edificio 18'!D$4="","",'22-Edificio 18'!D$4)</f>
        <v>Finca Santa Lucia</v>
      </c>
      <c r="C29" s="194">
        <f>IF('22-Edificio 18'!C28=0," ",'22-Edificio 18'!C28)</f>
        <v>104.22394821637117</v>
      </c>
      <c r="D29" s="196">
        <f>IF('22-Edificio 18'!D28=0," ",'22-Edificio 18'!D28)</f>
        <v>58538.416666666664</v>
      </c>
      <c r="E29" s="194">
        <f>IF('22-Edificio 18'!E28=0," ",'22-Edificio 18'!E28)</f>
        <v>707.31416666666667</v>
      </c>
      <c r="F29" s="19">
        <f t="shared" si="10"/>
        <v>6.7864840928715076</v>
      </c>
      <c r="G29" s="189" t="str">
        <f>IF(SUM('22-Edificio 18'!G28+'22-Edificio 18'!W28)=0," ",('22-Edificio 18'!G28+'22-Edificio 18'!W28))</f>
        <v xml:space="preserve"> </v>
      </c>
      <c r="H29" s="189" t="str">
        <f>IF(SUM('22-Edificio 18'!H28+'22-Edificio 18'!X28)=0," ",('22-Edificio 18'!H28+'22-Edificio 18'!X28))</f>
        <v xml:space="preserve"> </v>
      </c>
      <c r="I29" s="189" t="str">
        <f>IF(SUM('22-Edificio 18'!I28+'22-Edificio 18'!Y28)=0," ",('22-Edificio 18'!I28+'22-Edificio 18'!Y28))</f>
        <v xml:space="preserve"> </v>
      </c>
      <c r="J29" s="19" t="str">
        <f t="shared" si="11"/>
        <v xml:space="preserve"> </v>
      </c>
      <c r="K29" s="19" t="str">
        <f>IF('14-Edificio 10'!K35=0," ",'14-Edificio 10'!K35)</f>
        <v xml:space="preserve"> </v>
      </c>
      <c r="L29" s="19" t="str">
        <f>IF('14-Edificio 10'!L35=0," ",'14-Edificio 10'!L35)</f>
        <v xml:space="preserve"> </v>
      </c>
      <c r="M29" s="19" t="str">
        <f>IF('14-Edificio 10'!M35=0," ",'14-Edificio 10'!M35)</f>
        <v xml:space="preserve"> </v>
      </c>
      <c r="N29" s="19" t="str">
        <f t="shared" si="12"/>
        <v xml:space="preserve"> </v>
      </c>
      <c r="O29" s="19" t="str">
        <f>IF('14-Edificio 10'!O35=0," ",'14-Edificio 10'!O35)</f>
        <v xml:space="preserve"> </v>
      </c>
      <c r="P29" s="19" t="str">
        <f>IF('14-Edificio 10'!P35=0," ",'14-Edificio 10'!P35)</f>
        <v xml:space="preserve"> </v>
      </c>
      <c r="Q29" s="19" t="str">
        <f>IF('14-Edificio 10'!Q35=0," ",'14-Edificio 10'!Q35)</f>
        <v xml:space="preserve"> </v>
      </c>
      <c r="R29" s="19" t="str">
        <f t="shared" si="13"/>
        <v xml:space="preserve"> </v>
      </c>
      <c r="S29" s="19" t="str">
        <f>IF('14-Edificio 10'!S35=0," ",'14-Edificio 10'!S35)</f>
        <v xml:space="preserve"> </v>
      </c>
      <c r="T29" s="19" t="str">
        <f>IF('14-Edificio 10'!T35=0," ",'14-Edificio 10'!T35)</f>
        <v xml:space="preserve"> </v>
      </c>
      <c r="U29" s="19" t="str">
        <f>IF('14-Edificio 10'!U35=0," ",'14-Edificio 10'!U35)</f>
        <v xml:space="preserve"> </v>
      </c>
      <c r="V29" s="19" t="str">
        <f t="shared" si="14"/>
        <v xml:space="preserve"> </v>
      </c>
    </row>
    <row r="30" spans="1:22" s="1" customFormat="1" ht="15.75" x14ac:dyDescent="0.25">
      <c r="A30" s="5">
        <v>19</v>
      </c>
      <c r="B30" s="34" t="str">
        <f>IF('23-Edificio 19'!D$4="","",'23-Edificio 19'!D$4)</f>
        <v>Escuela de Medicina Veterinaria</v>
      </c>
      <c r="C30" s="194">
        <f>IF('23-Edificio 19'!C28=0," ",'23-Edificio 19'!C28)</f>
        <v>917.00596200477537</v>
      </c>
      <c r="D30" s="196">
        <f>IF('23-Edificio 19'!D28=0," ",'23-Edificio 19'!D28)</f>
        <v>511818.1275</v>
      </c>
      <c r="E30" s="194">
        <f>IF('23-Edificio 19'!E28=0," ",'23-Edificio 19'!E28)</f>
        <v>8518.2599999999984</v>
      </c>
      <c r="F30" s="19">
        <f t="shared" si="10"/>
        <v>9.2892089614959765</v>
      </c>
      <c r="G30" s="189" t="str">
        <f>IF(SUM('23-Edificio 19'!G28+'23-Edificio 19'!W28)=0," ",('23-Edificio 19'!G28+'23-Edificio 19'!W28))</f>
        <v xml:space="preserve"> </v>
      </c>
      <c r="H30" s="189" t="str">
        <f>IF(SUM('23-Edificio 19'!H28+'23-Edificio 19'!X28)=0," ",('23-Edificio 19'!H28+'23-Edificio 19'!X28))</f>
        <v xml:space="preserve"> </v>
      </c>
      <c r="I30" s="189" t="str">
        <f>IF(SUM('23-Edificio 19'!I28+'23-Edificio 19'!Y28)=0," ",('23-Edificio 19'!I28+'23-Edificio 19'!Y28))</f>
        <v xml:space="preserve"> </v>
      </c>
      <c r="J30" s="19" t="str">
        <f t="shared" si="11"/>
        <v xml:space="preserve"> </v>
      </c>
      <c r="K30" s="19" t="str">
        <f>IF('14-Edificio 10'!K36=0," ",'14-Edificio 10'!K36)</f>
        <v xml:space="preserve"> </v>
      </c>
      <c r="L30" s="19" t="str">
        <f>IF('14-Edificio 10'!L36=0," ",'14-Edificio 10'!L36)</f>
        <v xml:space="preserve"> </v>
      </c>
      <c r="M30" s="19" t="str">
        <f>IF('14-Edificio 10'!M36=0," ",'14-Edificio 10'!M36)</f>
        <v xml:space="preserve"> </v>
      </c>
      <c r="N30" s="19" t="str">
        <f t="shared" si="12"/>
        <v xml:space="preserve"> </v>
      </c>
      <c r="O30" s="19" t="str">
        <f>IF('14-Edificio 10'!O36=0," ",'14-Edificio 10'!O36)</f>
        <v xml:space="preserve"> </v>
      </c>
      <c r="P30" s="19" t="str">
        <f>IF('14-Edificio 10'!P36=0," ",'14-Edificio 10'!P36)</f>
        <v xml:space="preserve"> </v>
      </c>
      <c r="Q30" s="19" t="str">
        <f>IF('14-Edificio 10'!Q36=0," ",'14-Edificio 10'!Q36)</f>
        <v xml:space="preserve"> </v>
      </c>
      <c r="R30" s="19" t="str">
        <f t="shared" si="13"/>
        <v xml:space="preserve"> </v>
      </c>
      <c r="S30" s="19" t="str">
        <f>IF('14-Edificio 10'!S36=0," ",'14-Edificio 10'!S36)</f>
        <v xml:space="preserve"> </v>
      </c>
      <c r="T30" s="19" t="str">
        <f>IF('14-Edificio 10'!T36=0," ",'14-Edificio 10'!T36)</f>
        <v xml:space="preserve"> </v>
      </c>
      <c r="U30" s="19" t="str">
        <f>IF('14-Edificio 10'!U36=0," ",'14-Edificio 10'!U36)</f>
        <v xml:space="preserve"> </v>
      </c>
      <c r="V30" s="19" t="str">
        <f t="shared" si="14"/>
        <v xml:space="preserve"> </v>
      </c>
    </row>
    <row r="31" spans="1:22" s="1" customFormat="1" ht="30" x14ac:dyDescent="0.25">
      <c r="A31" s="5">
        <v>20</v>
      </c>
      <c r="B31" s="34" t="str">
        <f>IF('24-Edificio 20'!D$4="","",'24-Edificio 20'!D$4)</f>
        <v>Escuela de Ciencias del Movimiento Humano y Calidad de Vida (CIEMHCAVI)</v>
      </c>
      <c r="C31" s="194">
        <f>IF('24-Edificio 20'!C28=0," ",'24-Edificio 20'!C28)</f>
        <v>169.76115012372992</v>
      </c>
      <c r="D31" s="196">
        <f>IF('24-Edificio 20'!D28=0," ",'24-Edificio 20'!D28)</f>
        <v>94268.25</v>
      </c>
      <c r="E31" s="194">
        <f>IF('24-Edificio 20'!E28=0," ",'24-Edificio 20'!E28)</f>
        <v>367.89833333333331</v>
      </c>
      <c r="F31" s="19">
        <f t="shared" si="10"/>
        <v>2.167152691090934</v>
      </c>
      <c r="G31" s="189" t="str">
        <f>IF(SUM('24-Edificio 20'!G28+'24-Edificio 20'!W28)=0," ",('24-Edificio 20'!G28+'24-Edificio 20'!W28))</f>
        <v xml:space="preserve"> </v>
      </c>
      <c r="H31" s="189" t="str">
        <f>IF(SUM('24-Edificio 20'!H28+'24-Edificio 20'!X28)=0," ",('24-Edificio 20'!H28+'24-Edificio 20'!X28))</f>
        <v xml:space="preserve"> </v>
      </c>
      <c r="I31" s="189" t="str">
        <f>IF(SUM('24-Edificio 20'!I28+'24-Edificio 20'!Y28)=0," ",('24-Edificio 20'!I28+'24-Edificio 20'!Y28))</f>
        <v xml:space="preserve"> </v>
      </c>
      <c r="J31" s="19" t="str">
        <f t="shared" si="11"/>
        <v xml:space="preserve"> </v>
      </c>
      <c r="K31" s="19" t="str">
        <f>IF('14-Edificio 10'!K37=0," ",'14-Edificio 10'!K37)</f>
        <v xml:space="preserve"> </v>
      </c>
      <c r="L31" s="19" t="str">
        <f>IF('14-Edificio 10'!L37=0," ",'14-Edificio 10'!L37)</f>
        <v xml:space="preserve"> </v>
      </c>
      <c r="M31" s="19" t="str">
        <f>IF('14-Edificio 10'!M37=0," ",'14-Edificio 10'!M37)</f>
        <v xml:space="preserve"> </v>
      </c>
      <c r="N31" s="19" t="str">
        <f t="shared" si="12"/>
        <v xml:space="preserve"> </v>
      </c>
      <c r="O31" s="19" t="str">
        <f>IF('14-Edificio 10'!O37=0," ",'14-Edificio 10'!O37)</f>
        <v xml:space="preserve"> </v>
      </c>
      <c r="P31" s="19" t="str">
        <f>IF('14-Edificio 10'!P37=0," ",'14-Edificio 10'!P37)</f>
        <v xml:space="preserve"> </v>
      </c>
      <c r="Q31" s="19" t="str">
        <f>IF('14-Edificio 10'!Q37=0," ",'14-Edificio 10'!Q37)</f>
        <v xml:space="preserve"> </v>
      </c>
      <c r="R31" s="19" t="str">
        <f t="shared" si="13"/>
        <v xml:space="preserve"> </v>
      </c>
      <c r="S31" s="19" t="str">
        <f>IF('14-Edificio 10'!S37=0," ",'14-Edificio 10'!S37)</f>
        <v xml:space="preserve"> </v>
      </c>
      <c r="T31" s="19" t="str">
        <f>IF('14-Edificio 10'!T37=0," ",'14-Edificio 10'!T37)</f>
        <v xml:space="preserve"> </v>
      </c>
      <c r="U31" s="19" t="str">
        <f>IF('14-Edificio 10'!U37=0," ",'14-Edificio 10'!U37)</f>
        <v xml:space="preserve"> </v>
      </c>
      <c r="V31" s="19" t="str">
        <f t="shared" si="14"/>
        <v xml:space="preserve"> </v>
      </c>
    </row>
    <row r="32" spans="1:22" s="1" customFormat="1" ht="15.75" x14ac:dyDescent="0.25">
      <c r="A32" s="5">
        <v>21</v>
      </c>
      <c r="B32" s="34" t="str">
        <f>IF('25-Edificio 21'!D$4="","",'25-Edificio 21'!D$4)</f>
        <v>Escuela de Informática</v>
      </c>
      <c r="C32" s="194">
        <f>IF('25-Edificio 21'!C28=0," ",'25-Edificio 21'!C28)</f>
        <v>89.35816046127205</v>
      </c>
      <c r="D32" s="196">
        <f>IF('25-Edificio 21'!D28=0," ",'25-Edificio 21'!D28)</f>
        <v>49714.416666666664</v>
      </c>
      <c r="E32" s="194">
        <f>IF('25-Edificio 21'!E28=0," ",'25-Edificio 21'!E28)</f>
        <v>329.5675</v>
      </c>
      <c r="F32" s="19">
        <f t="shared" si="10"/>
        <v>3.6881634346404772</v>
      </c>
      <c r="G32" s="189" t="str">
        <f>IF(SUM('25-Edificio 21'!G28+'25-Edificio 21'!W28)=0," ",('25-Edificio 21'!G28+'25-Edificio 21'!W28))</f>
        <v xml:space="preserve"> </v>
      </c>
      <c r="H32" s="189" t="str">
        <f>IF(SUM('25-Edificio 21'!H28+'25-Edificio 21'!X28)=0," ",('25-Edificio 21'!H28+'25-Edificio 21'!X28))</f>
        <v xml:space="preserve"> </v>
      </c>
      <c r="I32" s="189" t="str">
        <f>IF(SUM('25-Edificio 21'!I28+'25-Edificio 21'!Y28)=0," ",('25-Edificio 21'!I28+'25-Edificio 21'!Y28))</f>
        <v xml:space="preserve"> </v>
      </c>
      <c r="J32" s="19" t="str">
        <f t="shared" si="11"/>
        <v xml:space="preserve"> </v>
      </c>
      <c r="K32" s="19" t="str">
        <f>IF('14-Edificio 10'!K38=0," ",'14-Edificio 10'!K38)</f>
        <v xml:space="preserve"> </v>
      </c>
      <c r="L32" s="19" t="str">
        <f>IF('14-Edificio 10'!L38=0," ",'14-Edificio 10'!L38)</f>
        <v xml:space="preserve"> </v>
      </c>
      <c r="M32" s="19" t="str">
        <f>IF('14-Edificio 10'!M38=0," ",'14-Edificio 10'!M38)</f>
        <v xml:space="preserve"> </v>
      </c>
      <c r="N32" s="19" t="str">
        <f t="shared" si="12"/>
        <v xml:space="preserve"> </v>
      </c>
      <c r="O32" s="19" t="str">
        <f>IF('14-Edificio 10'!O38=0," ",'14-Edificio 10'!O38)</f>
        <v xml:space="preserve"> </v>
      </c>
      <c r="P32" s="19" t="str">
        <f>IF('14-Edificio 10'!P38=0," ",'14-Edificio 10'!P38)</f>
        <v xml:space="preserve"> </v>
      </c>
      <c r="Q32" s="19" t="str">
        <f>IF('14-Edificio 10'!Q38=0," ",'14-Edificio 10'!Q38)</f>
        <v xml:space="preserve"> </v>
      </c>
      <c r="R32" s="19" t="str">
        <f t="shared" si="13"/>
        <v xml:space="preserve"> </v>
      </c>
      <c r="S32" s="19" t="str">
        <f>IF('14-Edificio 10'!S38=0," ",'14-Edificio 10'!S38)</f>
        <v xml:space="preserve"> </v>
      </c>
      <c r="T32" s="19" t="str">
        <f>IF('14-Edificio 10'!T38=0," ",'14-Edificio 10'!T38)</f>
        <v xml:space="preserve"> </v>
      </c>
      <c r="U32" s="19" t="str">
        <f>IF('14-Edificio 10'!U38=0," ",'14-Edificio 10'!U38)</f>
        <v xml:space="preserve"> </v>
      </c>
      <c r="V32" s="19" t="str">
        <f t="shared" si="14"/>
        <v xml:space="preserve"> </v>
      </c>
    </row>
    <row r="33" spans="1:22" s="1" customFormat="1" ht="30" x14ac:dyDescent="0.25">
      <c r="A33" s="5">
        <v>22</v>
      </c>
      <c r="B33" s="34" t="str">
        <f>IF('26-Edificio 22'!D$4="","",'26-Edificio 22'!D$4)</f>
        <v>Centro Internacional de Política Económica para el Desarrollo Sostenible (CINPE)</v>
      </c>
      <c r="C33" s="194">
        <f>IF('26-Edificio 22'!C28=0," ",'26-Edificio 22'!C28)</f>
        <v>103.52274495700171</v>
      </c>
      <c r="D33" s="196">
        <f>IF('26-Edificio 22'!D28=0," ",'26-Edificio 22'!D28)</f>
        <v>57361.333333333336</v>
      </c>
      <c r="E33" s="194" t="str">
        <f>IF('26-Edificio 22'!E28=0," ",'26-Edificio 22'!E28)</f>
        <v xml:space="preserve"> </v>
      </c>
      <c r="F33" s="19" t="str">
        <f t="shared" si="10"/>
        <v xml:space="preserve"> </v>
      </c>
      <c r="G33" s="189" t="str">
        <f>IF(SUM('26-Edificio 22'!G28+'26-Edificio 22'!W28)=0," ",('26-Edificio 22'!G28+'26-Edificio 22'!W28))</f>
        <v xml:space="preserve"> </v>
      </c>
      <c r="H33" s="189" t="str">
        <f>IF(SUM('26-Edificio 22'!H28+'26-Edificio 22'!X28)=0," ",('26-Edificio 22'!H28+'26-Edificio 22'!X28))</f>
        <v xml:space="preserve"> </v>
      </c>
      <c r="I33" s="189" t="str">
        <f>IF(SUM('26-Edificio 22'!I28+'26-Edificio 22'!Y28)=0," ",('26-Edificio 22'!I28+'26-Edificio 22'!Y28))</f>
        <v xml:space="preserve"> </v>
      </c>
      <c r="J33" s="19" t="str">
        <f t="shared" si="11"/>
        <v xml:space="preserve"> </v>
      </c>
      <c r="K33" s="19" t="str">
        <f>IF('14-Edificio 10'!K39=0," ",'14-Edificio 10'!K39)</f>
        <v xml:space="preserve"> </v>
      </c>
      <c r="L33" s="19" t="str">
        <f>IF('14-Edificio 10'!L39=0," ",'14-Edificio 10'!L39)</f>
        <v xml:space="preserve"> </v>
      </c>
      <c r="M33" s="19" t="str">
        <f>IF('14-Edificio 10'!M39=0," ",'14-Edificio 10'!M39)</f>
        <v xml:space="preserve"> </v>
      </c>
      <c r="N33" s="19" t="str">
        <f t="shared" si="12"/>
        <v xml:space="preserve"> </v>
      </c>
      <c r="O33" s="19" t="str">
        <f>IF('14-Edificio 10'!O39=0," ",'14-Edificio 10'!O39)</f>
        <v xml:space="preserve"> </v>
      </c>
      <c r="P33" s="19" t="str">
        <f>IF('14-Edificio 10'!P39=0," ",'14-Edificio 10'!P39)</f>
        <v xml:space="preserve"> </v>
      </c>
      <c r="Q33" s="19" t="str">
        <f>IF('14-Edificio 10'!Q39=0," ",'14-Edificio 10'!Q39)</f>
        <v xml:space="preserve"> </v>
      </c>
      <c r="R33" s="19" t="str">
        <f t="shared" si="13"/>
        <v xml:space="preserve"> </v>
      </c>
      <c r="S33" s="19" t="str">
        <f>IF('14-Edificio 10'!S39=0," ",'14-Edificio 10'!S39)</f>
        <v xml:space="preserve"> </v>
      </c>
      <c r="T33" s="19" t="str">
        <f>IF('14-Edificio 10'!T39=0," ",'14-Edificio 10'!T39)</f>
        <v xml:space="preserve"> </v>
      </c>
      <c r="U33" s="19" t="str">
        <f>IF('14-Edificio 10'!U39=0," ",'14-Edificio 10'!U39)</f>
        <v xml:space="preserve"> </v>
      </c>
      <c r="V33" s="19" t="str">
        <f t="shared" si="14"/>
        <v xml:space="preserve"> </v>
      </c>
    </row>
    <row r="34" spans="1:22" s="1" customFormat="1" ht="30" x14ac:dyDescent="0.25">
      <c r="A34" s="5">
        <v>23</v>
      </c>
      <c r="B34" s="34" t="str">
        <f>IF('27-Edificio 23'!D$4="","",'27-Edificio 23'!D$4)</f>
        <v>Centro de Investigaciones Apícolas Tropicales (CINAT)</v>
      </c>
      <c r="C34" s="194">
        <f>IF('27-Edificio 23'!C28=0," ",'27-Edificio 23'!C28)</f>
        <v>260.86785693095811</v>
      </c>
      <c r="D34" s="196">
        <f>IF('27-Edificio 23'!D28=0," ",'27-Edificio 23'!D28)</f>
        <v>145449.75</v>
      </c>
      <c r="E34" s="194">
        <f>IF('27-Edificio 23'!E28=0," ",'27-Edificio 23'!E28)</f>
        <v>2288.874166666666</v>
      </c>
      <c r="F34" s="19">
        <f t="shared" si="10"/>
        <v>8.7740750953171087</v>
      </c>
      <c r="G34" s="189" t="str">
        <f>IF(SUM('27-Edificio 23'!G28+'27-Edificio 23'!W28)=0," ",('27-Edificio 23'!G28+'27-Edificio 23'!W28))</f>
        <v xml:space="preserve"> </v>
      </c>
      <c r="H34" s="189" t="str">
        <f>IF(SUM('27-Edificio 23'!H28+'27-Edificio 23'!X28)=0," ",('27-Edificio 23'!H28+'27-Edificio 23'!X28))</f>
        <v xml:space="preserve"> </v>
      </c>
      <c r="I34" s="189" t="str">
        <f>IF(SUM('27-Edificio 23'!I28+'27-Edificio 23'!Y28)=0," ",('27-Edificio 23'!I28+'27-Edificio 23'!Y28))</f>
        <v xml:space="preserve"> </v>
      </c>
      <c r="J34" s="19" t="str">
        <f t="shared" si="11"/>
        <v xml:space="preserve"> </v>
      </c>
      <c r="K34" s="19" t="str">
        <f>IF('14-Edificio 10'!K40=0," ",'14-Edificio 10'!K40)</f>
        <v xml:space="preserve"> </v>
      </c>
      <c r="L34" s="19" t="str">
        <f>IF('14-Edificio 10'!L40=0," ",'14-Edificio 10'!L40)</f>
        <v xml:space="preserve"> </v>
      </c>
      <c r="M34" s="19" t="str">
        <f>IF('14-Edificio 10'!M40=0," ",'14-Edificio 10'!M40)</f>
        <v xml:space="preserve"> </v>
      </c>
      <c r="N34" s="19" t="str">
        <f t="shared" si="12"/>
        <v xml:space="preserve"> </v>
      </c>
      <c r="O34" s="19" t="str">
        <f>IF('14-Edificio 10'!O40=0," ",'14-Edificio 10'!O40)</f>
        <v xml:space="preserve"> </v>
      </c>
      <c r="P34" s="19" t="str">
        <f>IF('14-Edificio 10'!P40=0," ",'14-Edificio 10'!P40)</f>
        <v xml:space="preserve"> </v>
      </c>
      <c r="Q34" s="19" t="str">
        <f>IF('14-Edificio 10'!Q40=0," ",'14-Edificio 10'!Q40)</f>
        <v xml:space="preserve"> </v>
      </c>
      <c r="R34" s="19" t="str">
        <f t="shared" si="13"/>
        <v xml:space="preserve"> </v>
      </c>
      <c r="S34" s="19" t="str">
        <f>IF('14-Edificio 10'!S40=0," ",'14-Edificio 10'!S40)</f>
        <v xml:space="preserve"> </v>
      </c>
      <c r="T34" s="19" t="str">
        <f>IF('14-Edificio 10'!T40=0," ",'14-Edificio 10'!T40)</f>
        <v xml:space="preserve"> </v>
      </c>
      <c r="U34" s="19" t="str">
        <f>IF('14-Edificio 10'!U40=0," ",'14-Edificio 10'!U40)</f>
        <v xml:space="preserve"> </v>
      </c>
      <c r="V34" s="19" t="str">
        <f t="shared" si="14"/>
        <v xml:space="preserve"> </v>
      </c>
    </row>
    <row r="35" spans="1:22" s="1" customFormat="1" ht="15.75" x14ac:dyDescent="0.25">
      <c r="A35" s="5">
        <v>24</v>
      </c>
      <c r="B35" s="34" t="str">
        <f>IF('28-Edificio 24'!D$4="","",'28-Edificio 24'!D$4)</f>
        <v>Edificio Emprendimiento</v>
      </c>
      <c r="C35" s="194">
        <f>IF('28-Edificio 24'!C28=0," ",'28-Edificio 24'!C28)</f>
        <v>314.2253142630538</v>
      </c>
      <c r="D35" s="196">
        <f>IF('28-Edificio 24'!D28=0," ",'28-Edificio 24'!D28)</f>
        <v>175482</v>
      </c>
      <c r="E35" s="194">
        <f>IF('28-Edificio 24'!E28=0," ",'28-Edificio 24'!E28)</f>
        <v>1045.6450000000002</v>
      </c>
      <c r="F35" s="19">
        <f t="shared" si="10"/>
        <v>3.3276917948266838</v>
      </c>
      <c r="G35" s="189" t="str">
        <f>IF(SUM('28-Edificio 24'!G28+'28-Edificio 24'!W28)=0," ",('28-Edificio 24'!G28+'28-Edificio 24'!W28))</f>
        <v xml:space="preserve"> </v>
      </c>
      <c r="H35" s="189" t="str">
        <f>IF(SUM('28-Edificio 24'!H28+'28-Edificio 24'!X28)=0," ",('28-Edificio 24'!H28+'28-Edificio 24'!X28))</f>
        <v xml:space="preserve"> </v>
      </c>
      <c r="I35" s="189" t="str">
        <f>IF(SUM('28-Edificio 24'!I28+'28-Edificio 24'!Y28)=0," ",('28-Edificio 24'!I28+'28-Edificio 24'!Y28))</f>
        <v xml:space="preserve"> </v>
      </c>
      <c r="J35" s="19" t="str">
        <f t="shared" si="11"/>
        <v xml:space="preserve"> </v>
      </c>
      <c r="K35" s="19" t="str">
        <f>IF('14-Edificio 10'!K41=0," ",'14-Edificio 10'!K41)</f>
        <v xml:space="preserve"> </v>
      </c>
      <c r="L35" s="19" t="str">
        <f>IF('14-Edificio 10'!L41=0," ",'14-Edificio 10'!L41)</f>
        <v xml:space="preserve"> </v>
      </c>
      <c r="M35" s="19" t="str">
        <f>IF('14-Edificio 10'!M41=0," ",'14-Edificio 10'!M41)</f>
        <v xml:space="preserve"> </v>
      </c>
      <c r="N35" s="19" t="str">
        <f t="shared" si="12"/>
        <v xml:space="preserve"> </v>
      </c>
      <c r="O35" s="19" t="str">
        <f>IF('14-Edificio 10'!O41=0," ",'14-Edificio 10'!O41)</f>
        <v xml:space="preserve"> </v>
      </c>
      <c r="P35" s="19" t="str">
        <f>IF('14-Edificio 10'!P41=0," ",'14-Edificio 10'!P41)</f>
        <v xml:space="preserve"> </v>
      </c>
      <c r="Q35" s="19" t="str">
        <f>IF('14-Edificio 10'!Q41=0," ",'14-Edificio 10'!Q41)</f>
        <v xml:space="preserve"> </v>
      </c>
      <c r="R35" s="19" t="str">
        <f t="shared" si="13"/>
        <v xml:space="preserve"> </v>
      </c>
      <c r="S35" s="19" t="str">
        <f>IF('14-Edificio 10'!S41=0," ",'14-Edificio 10'!S41)</f>
        <v xml:space="preserve"> </v>
      </c>
      <c r="T35" s="19" t="str">
        <f>IF('14-Edificio 10'!T41=0," ",'14-Edificio 10'!T41)</f>
        <v xml:space="preserve"> </v>
      </c>
      <c r="U35" s="19" t="str">
        <f>IF('14-Edificio 10'!U41=0," ",'14-Edificio 10'!U41)</f>
        <v xml:space="preserve"> </v>
      </c>
      <c r="V35" s="19" t="str">
        <f t="shared" si="14"/>
        <v xml:space="preserve"> </v>
      </c>
    </row>
    <row r="36" spans="1:22" s="1" customFormat="1" ht="15.75" x14ac:dyDescent="0.25">
      <c r="A36" s="5">
        <v>25</v>
      </c>
      <c r="B36" s="34" t="str">
        <f>IF('29-Edificio 25'!D$4="","",'29-Edificio 25'!D$4)</f>
        <v>Campus Coto</v>
      </c>
      <c r="C36" s="194">
        <f>IF('29-Edificio 25'!C28=0," ",'29-Edificio 25'!C28)</f>
        <v>517.53476670991347</v>
      </c>
      <c r="D36" s="196">
        <f>IF('29-Edificio 25'!D28=0," ",'29-Edificio 25'!D28)</f>
        <v>288860.41666666669</v>
      </c>
      <c r="E36" s="194">
        <f>IF('29-Edificio 25'!E28=0," ",'29-Edificio 25'!E28)</f>
        <v>4545.454999999999</v>
      </c>
      <c r="F36" s="19">
        <f t="shared" si="10"/>
        <v>8.7828978696378073</v>
      </c>
      <c r="G36" s="189" t="str">
        <f>IF(SUM('29-Edificio 25'!G28+'29-Edificio 25'!W28)=0," ",('29-Edificio 25'!G28+'29-Edificio 25'!W28))</f>
        <v xml:space="preserve"> </v>
      </c>
      <c r="H36" s="189" t="str">
        <f>IF(SUM('29-Edificio 25'!H28+'29-Edificio 25'!X28)=0," ",('29-Edificio 25'!H28+'29-Edificio 25'!X28))</f>
        <v xml:space="preserve"> </v>
      </c>
      <c r="I36" s="189" t="str">
        <f>IF(SUM('29-Edificio 25'!I28+'29-Edificio 25'!Y28)=0," ",('29-Edificio 25'!I28+'29-Edificio 25'!Y28))</f>
        <v xml:space="preserve"> </v>
      </c>
      <c r="J36" s="19" t="str">
        <f t="shared" si="11"/>
        <v xml:space="preserve"> </v>
      </c>
      <c r="K36" s="19" t="str">
        <f>IF('14-Edificio 10'!K42=0," ",'14-Edificio 10'!K42)</f>
        <v xml:space="preserve"> </v>
      </c>
      <c r="L36" s="19" t="str">
        <f>IF('14-Edificio 10'!L42=0," ",'14-Edificio 10'!L42)</f>
        <v xml:space="preserve"> </v>
      </c>
      <c r="M36" s="19" t="str">
        <f>IF('14-Edificio 10'!M42=0," ",'14-Edificio 10'!M42)</f>
        <v xml:space="preserve"> </v>
      </c>
      <c r="N36" s="19" t="str">
        <f t="shared" si="12"/>
        <v xml:space="preserve"> </v>
      </c>
      <c r="O36" s="19" t="str">
        <f>IF('14-Edificio 10'!O42=0," ",'14-Edificio 10'!O42)</f>
        <v xml:space="preserve"> </v>
      </c>
      <c r="P36" s="19" t="str">
        <f>IF('14-Edificio 10'!P42=0," ",'14-Edificio 10'!P42)</f>
        <v xml:space="preserve"> </v>
      </c>
      <c r="Q36" s="19" t="str">
        <f>IF('14-Edificio 10'!Q42=0," ",'14-Edificio 10'!Q42)</f>
        <v xml:space="preserve"> </v>
      </c>
      <c r="R36" s="19" t="str">
        <f t="shared" si="13"/>
        <v xml:space="preserve"> </v>
      </c>
      <c r="S36" s="19" t="str">
        <f>IF('14-Edificio 10'!S42=0," ",'14-Edificio 10'!S42)</f>
        <v xml:space="preserve"> </v>
      </c>
      <c r="T36" s="19" t="str">
        <f>IF('14-Edificio 10'!T42=0," ",'14-Edificio 10'!T42)</f>
        <v xml:space="preserve"> </v>
      </c>
      <c r="U36" s="19" t="str">
        <f>IF('14-Edificio 10'!U42=0," ",'14-Edificio 10'!U42)</f>
        <v xml:space="preserve"> </v>
      </c>
      <c r="V36" s="19" t="str">
        <f t="shared" si="14"/>
        <v xml:space="preserve"> </v>
      </c>
    </row>
    <row r="37" spans="1:22" s="1" customFormat="1" ht="15.75" x14ac:dyDescent="0.25">
      <c r="A37" s="5">
        <v>26</v>
      </c>
      <c r="B37" s="34" t="str">
        <f>IF('30-Edificio 26'!D$4="","",'30-Edificio 26'!D$4)</f>
        <v xml:space="preserve">Campus Pérez Zeledón  </v>
      </c>
      <c r="C37" s="194">
        <f>IF('30-Edificio 26'!C28=0," ",'30-Edificio 26'!C28)</f>
        <v>2422.4580890487355</v>
      </c>
      <c r="D37" s="196">
        <f>IF('30-Edificio 26'!D28=0," ",'30-Edificio 26'!D28)</f>
        <v>1350978.3333333333</v>
      </c>
      <c r="E37" s="194">
        <f>IF('30-Edificio 26'!E28=0," ",'30-Edificio 26'!E28)</f>
        <v>13195.237500000001</v>
      </c>
      <c r="F37" s="19">
        <f t="shared" si="10"/>
        <v>5.4470447020949626</v>
      </c>
      <c r="G37" s="189" t="str">
        <f>IF(SUM('30-Edificio 26'!G28+'30-Edificio 26'!W28)=0," ",('30-Edificio 26'!G28+'30-Edificio 26'!W28))</f>
        <v xml:space="preserve"> </v>
      </c>
      <c r="H37" s="189" t="str">
        <f>IF(SUM('30-Edificio 26'!H28+'30-Edificio 26'!X28)=0," ",('30-Edificio 26'!H28+'30-Edificio 26'!X28))</f>
        <v xml:space="preserve"> </v>
      </c>
      <c r="I37" s="189" t="str">
        <f>IF(SUM('30-Edificio 26'!I28+'30-Edificio 26'!Y28)=0," ",('30-Edificio 26'!I28+'30-Edificio 26'!Y28))</f>
        <v xml:space="preserve"> </v>
      </c>
      <c r="J37" s="19" t="str">
        <f t="shared" si="11"/>
        <v xml:space="preserve"> </v>
      </c>
      <c r="K37" s="19" t="str">
        <f>IF('14-Edificio 10'!K43=0," ",'14-Edificio 10'!K43)</f>
        <v xml:space="preserve"> </v>
      </c>
      <c r="L37" s="19" t="str">
        <f>IF('14-Edificio 10'!L43=0," ",'14-Edificio 10'!L43)</f>
        <v xml:space="preserve"> </v>
      </c>
      <c r="M37" s="19" t="str">
        <f>IF('14-Edificio 10'!M43=0," ",'14-Edificio 10'!M43)</f>
        <v xml:space="preserve"> </v>
      </c>
      <c r="N37" s="19" t="str">
        <f t="shared" si="12"/>
        <v xml:space="preserve"> </v>
      </c>
      <c r="O37" s="19" t="str">
        <f>IF('14-Edificio 10'!O43=0," ",'14-Edificio 10'!O43)</f>
        <v xml:space="preserve"> </v>
      </c>
      <c r="P37" s="19" t="str">
        <f>IF('14-Edificio 10'!P43=0," ",'14-Edificio 10'!P43)</f>
        <v xml:space="preserve"> </v>
      </c>
      <c r="Q37" s="19" t="str">
        <f>IF('14-Edificio 10'!Q43=0," ",'14-Edificio 10'!Q43)</f>
        <v xml:space="preserve"> </v>
      </c>
      <c r="R37" s="19" t="str">
        <f t="shared" si="13"/>
        <v xml:space="preserve"> </v>
      </c>
      <c r="S37" s="19" t="str">
        <f>IF('14-Edificio 10'!S43=0," ",'14-Edificio 10'!S43)</f>
        <v xml:space="preserve"> </v>
      </c>
      <c r="T37" s="19" t="str">
        <f>IF('14-Edificio 10'!T43=0," ",'14-Edificio 10'!T43)</f>
        <v xml:space="preserve"> </v>
      </c>
      <c r="U37" s="19" t="str">
        <f>IF('14-Edificio 10'!U43=0," ",'14-Edificio 10'!U43)</f>
        <v xml:space="preserve"> </v>
      </c>
      <c r="V37" s="19" t="str">
        <f t="shared" si="14"/>
        <v xml:space="preserve"> </v>
      </c>
    </row>
    <row r="38" spans="1:22" s="1" customFormat="1" ht="15.75" x14ac:dyDescent="0.25">
      <c r="A38" s="5">
        <v>27</v>
      </c>
      <c r="B38" s="34" t="str">
        <f>IF('31-Edificio 27'!D$4="","",'31-Edificio 27'!D$4)</f>
        <v>Sede Regional Chorotega (Nicoya y Liberia)</v>
      </c>
      <c r="C38" s="194">
        <f>IF('31-Edificio 27'!C28=0," ",'31-Edificio 27'!C28)</f>
        <v>1553.8448964003355</v>
      </c>
      <c r="D38" s="196">
        <f>IF('31-Edificio 27'!D28=0," ",'31-Edificio 27'!D28)</f>
        <v>866607.45000000007</v>
      </c>
      <c r="E38" s="194">
        <f>IF('31-Edificio 27'!E28=0," ",'31-Edificio 27'!E28)</f>
        <v>12024.057500000001</v>
      </c>
      <c r="F38" s="19">
        <f t="shared" si="10"/>
        <v>7.7382610888996348</v>
      </c>
      <c r="G38" s="189" t="str">
        <f>IF(SUM('31-Edificio 27'!G28+'31-Edificio 27'!W28)=0," ",('31-Edificio 27'!G28+'31-Edificio 27'!W28))</f>
        <v xml:space="preserve"> </v>
      </c>
      <c r="H38" s="189" t="str">
        <f>IF(SUM('31-Edificio 27'!H28+'31-Edificio 27'!X28)=0," ",('31-Edificio 27'!H28+'31-Edificio 27'!X28))</f>
        <v xml:space="preserve"> </v>
      </c>
      <c r="I38" s="189" t="str">
        <f>IF(SUM('31-Edificio 27'!I28+'31-Edificio 27'!Y28)=0," ",('31-Edificio 27'!I28+'31-Edificio 27'!Y28))</f>
        <v xml:space="preserve"> </v>
      </c>
      <c r="J38" s="19" t="str">
        <f t="shared" si="11"/>
        <v xml:space="preserve"> </v>
      </c>
      <c r="K38" s="19" t="str">
        <f>IF('14-Edificio 10'!K44=0," ",'14-Edificio 10'!K44)</f>
        <v xml:space="preserve"> </v>
      </c>
      <c r="L38" s="19" t="str">
        <f>IF('14-Edificio 10'!L44=0," ",'14-Edificio 10'!L44)</f>
        <v xml:space="preserve"> </v>
      </c>
      <c r="M38" s="19" t="str">
        <f>IF('14-Edificio 10'!M44=0," ",'14-Edificio 10'!M44)</f>
        <v xml:space="preserve"> </v>
      </c>
      <c r="N38" s="19" t="str">
        <f t="shared" si="12"/>
        <v xml:space="preserve"> </v>
      </c>
      <c r="O38" s="19" t="str">
        <f>IF('14-Edificio 10'!O44=0," ",'14-Edificio 10'!O44)</f>
        <v xml:space="preserve"> </v>
      </c>
      <c r="P38" s="19" t="str">
        <f>IF('14-Edificio 10'!P44=0," ",'14-Edificio 10'!P44)</f>
        <v xml:space="preserve"> </v>
      </c>
      <c r="Q38" s="19" t="str">
        <f>IF('14-Edificio 10'!Q44=0," ",'14-Edificio 10'!Q44)</f>
        <v xml:space="preserve"> </v>
      </c>
      <c r="R38" s="19" t="str">
        <f t="shared" si="13"/>
        <v xml:space="preserve"> </v>
      </c>
      <c r="S38" s="19" t="str">
        <f>IF('14-Edificio 10'!S44=0," ",'14-Edificio 10'!S44)</f>
        <v xml:space="preserve"> </v>
      </c>
      <c r="T38" s="19" t="str">
        <f>IF('14-Edificio 10'!T44=0," ",'14-Edificio 10'!T44)</f>
        <v xml:space="preserve"> </v>
      </c>
      <c r="U38" s="19" t="str">
        <f>IF('14-Edificio 10'!U44=0," ",'14-Edificio 10'!U44)</f>
        <v xml:space="preserve"> </v>
      </c>
      <c r="V38" s="19" t="str">
        <f t="shared" si="14"/>
        <v xml:space="preserve"> </v>
      </c>
    </row>
    <row r="39" spans="1:22" s="1" customFormat="1" ht="15.75" x14ac:dyDescent="0.25">
      <c r="A39" s="5">
        <v>28</v>
      </c>
      <c r="B39" s="34" t="str">
        <f>IF('32-Edificio 28'!D$4="","",'32-Edificio 28'!D$4)</f>
        <v>Campus Sarapiquí</v>
      </c>
      <c r="C39" s="195">
        <f>IF('32-Edificio 28'!C28=0," ",'32-Edificio 28'!C28)</f>
        <v>765.35362352563595</v>
      </c>
      <c r="D39" s="196">
        <f>IF('32-Edificio 28'!D28=0," ",'32-Edificio 28'!D28)</f>
        <v>425453.25</v>
      </c>
      <c r="E39" s="194">
        <f>IF('31-Edificio 27'!E28=0," ",'31-Edificio 27'!E28)</f>
        <v>12024.057500000001</v>
      </c>
      <c r="F39" s="19">
        <f t="shared" si="10"/>
        <v>15.71046001534642</v>
      </c>
      <c r="G39" s="188" t="str">
        <f>IF(SUM('32-Edificio 28'!G28+'32-Edificio 28'!W28)=0," ",('32-Edificio 28'!G28+'32-Edificio 28'!W28))</f>
        <v xml:space="preserve"> </v>
      </c>
      <c r="H39" s="188" t="str">
        <f>IF(SUM('32-Edificio 28'!H28+'32-Edificio 28'!X28)=0," ",('32-Edificio 28'!H28+'32-Edificio 28'!X28))</f>
        <v xml:space="preserve"> </v>
      </c>
      <c r="I39" s="188" t="str">
        <f>IF(SUM('32-Edificio 28'!I28+'32-Edificio 28'!Y28)=0," ",('32-Edificio 28'!I28+'32-Edificio 28'!Y28))</f>
        <v xml:space="preserve"> </v>
      </c>
      <c r="J39" s="19" t="str">
        <f t="shared" si="11"/>
        <v xml:space="preserve"> </v>
      </c>
      <c r="K39" s="19" t="str">
        <f>IF('14-Edificio 10'!K45=0," ",'14-Edificio 10'!K45)</f>
        <v xml:space="preserve"> </v>
      </c>
      <c r="L39" s="19" t="str">
        <f>IF('14-Edificio 10'!L45=0," ",'14-Edificio 10'!L45)</f>
        <v xml:space="preserve"> </v>
      </c>
      <c r="M39" s="19" t="str">
        <f>IF('14-Edificio 10'!M45=0," ",'14-Edificio 10'!M45)</f>
        <v xml:space="preserve"> </v>
      </c>
      <c r="N39" s="19" t="str">
        <f t="shared" si="12"/>
        <v xml:space="preserve"> </v>
      </c>
      <c r="O39" s="19" t="str">
        <f>IF('14-Edificio 10'!O45=0," ",'14-Edificio 10'!O45)</f>
        <v xml:space="preserve"> </v>
      </c>
      <c r="P39" s="19" t="str">
        <f>IF('14-Edificio 10'!P45=0," ",'14-Edificio 10'!P45)</f>
        <v xml:space="preserve"> </v>
      </c>
      <c r="Q39" s="19" t="str">
        <f>IF('14-Edificio 10'!Q45=0," ",'14-Edificio 10'!Q45)</f>
        <v xml:space="preserve"> </v>
      </c>
      <c r="R39" s="19" t="str">
        <f t="shared" si="13"/>
        <v xml:space="preserve"> </v>
      </c>
      <c r="S39" s="19" t="str">
        <f>IF('14-Edificio 10'!S45=0," ",'14-Edificio 10'!S45)</f>
        <v xml:space="preserve"> </v>
      </c>
      <c r="T39" s="19" t="str">
        <f>IF('14-Edificio 10'!T45=0," ",'14-Edificio 10'!T45)</f>
        <v xml:space="preserve"> </v>
      </c>
      <c r="U39" s="19" t="str">
        <f>IF('14-Edificio 10'!U45=0," ",'14-Edificio 10'!U45)</f>
        <v xml:space="preserve"> </v>
      </c>
      <c r="V39" s="19" t="str">
        <f t="shared" si="14"/>
        <v xml:space="preserve"> </v>
      </c>
    </row>
    <row r="40" spans="1:22" s="149" customFormat="1" ht="20.100000000000001" customHeight="1" x14ac:dyDescent="0.25">
      <c r="A40" s="264" t="s">
        <v>48</v>
      </c>
      <c r="B40" s="264"/>
      <c r="C40" s="10">
        <f>SUM(C12:C39)</f>
        <v>22913.695945780921</v>
      </c>
      <c r="D40" s="10">
        <f>SUM(D12:D39)</f>
        <v>12773752.799999999</v>
      </c>
      <c r="E40" s="10">
        <f>SUM(E12:E39)</f>
        <v>148087.61083333334</v>
      </c>
      <c r="F40" s="10" t="s">
        <v>29</v>
      </c>
      <c r="G40" s="26">
        <f>SUM(G12:G39)</f>
        <v>0</v>
      </c>
      <c r="H40" s="26">
        <f>SUM(H12:H39)</f>
        <v>0</v>
      </c>
      <c r="I40" s="26">
        <f>SUM(I12:I39)</f>
        <v>0</v>
      </c>
      <c r="J40" s="26" t="s">
        <v>29</v>
      </c>
      <c r="K40" s="10">
        <f>SUM(K12:K39)</f>
        <v>0</v>
      </c>
      <c r="L40" s="10">
        <f>SUM(L12:L39)</f>
        <v>0</v>
      </c>
      <c r="M40" s="10">
        <f>SUM(M12:M39)</f>
        <v>0</v>
      </c>
      <c r="N40" s="10" t="s">
        <v>29</v>
      </c>
      <c r="O40" s="26">
        <f>SUM(O12:O39)</f>
        <v>0</v>
      </c>
      <c r="P40" s="26">
        <f t="shared" ref="P40:Q40" si="15">SUM(P12:P39)</f>
        <v>0</v>
      </c>
      <c r="Q40" s="26">
        <f t="shared" si="15"/>
        <v>0</v>
      </c>
      <c r="R40" s="26" t="s">
        <v>29</v>
      </c>
      <c r="S40" s="10">
        <f>SUM(S12:S39)</f>
        <v>0</v>
      </c>
      <c r="T40" s="10">
        <f>SUM(T12:T39)</f>
        <v>0</v>
      </c>
      <c r="U40" s="10">
        <f>SUM(U12:U39)</f>
        <v>0</v>
      </c>
      <c r="V40" s="10" t="s">
        <v>29</v>
      </c>
    </row>
    <row r="43" spans="1:22" ht="21" x14ac:dyDescent="0.25">
      <c r="A43" s="230" t="s">
        <v>160</v>
      </c>
      <c r="B43" s="230"/>
      <c r="C43" s="230"/>
      <c r="D43" s="230"/>
      <c r="E43" s="230"/>
      <c r="F43" s="230"/>
      <c r="G43" s="230"/>
      <c r="H43" s="230"/>
      <c r="I43" s="230"/>
      <c r="J43" s="230"/>
      <c r="K43" s="230"/>
      <c r="L43" s="230"/>
      <c r="M43" s="230"/>
      <c r="N43" s="230"/>
      <c r="O43" s="230"/>
      <c r="P43" s="230"/>
      <c r="Q43" s="230"/>
    </row>
    <row r="45" spans="1:22" s="1" customFormat="1" ht="20.100000000000001" customHeight="1" x14ac:dyDescent="0.25">
      <c r="A45" s="266" t="s">
        <v>43</v>
      </c>
      <c r="B45" s="266"/>
      <c r="C45" s="276" t="s">
        <v>22</v>
      </c>
      <c r="D45" s="277"/>
      <c r="E45" s="242" t="s">
        <v>23</v>
      </c>
      <c r="F45" s="243"/>
      <c r="G45" s="276" t="s">
        <v>24</v>
      </c>
      <c r="H45" s="277"/>
      <c r="I45" s="242" t="s">
        <v>28</v>
      </c>
      <c r="J45" s="278"/>
    </row>
    <row r="46" spans="1:22" s="1" customFormat="1" ht="30" x14ac:dyDescent="0.25">
      <c r="A46" s="117" t="s">
        <v>14</v>
      </c>
      <c r="B46" s="117" t="s">
        <v>25</v>
      </c>
      <c r="C46" s="37" t="s">
        <v>152</v>
      </c>
      <c r="D46" s="37" t="s">
        <v>153</v>
      </c>
      <c r="E46" s="117" t="s">
        <v>149</v>
      </c>
      <c r="F46" s="117" t="s">
        <v>51</v>
      </c>
      <c r="G46" s="37" t="s">
        <v>154</v>
      </c>
      <c r="H46" s="37" t="s">
        <v>51</v>
      </c>
      <c r="I46" s="117" t="s">
        <v>155</v>
      </c>
      <c r="J46" s="117" t="s">
        <v>51</v>
      </c>
    </row>
    <row r="47" spans="1:22" s="1" customFormat="1" ht="30" x14ac:dyDescent="0.25">
      <c r="A47" s="5">
        <v>1</v>
      </c>
      <c r="B47" s="34" t="str">
        <f t="shared" ref="B47:B57" si="16">B12</f>
        <v xml:space="preserve">Facultades de Ciencias Exactas y Naturales y Faculdad de Tierra y Mar </v>
      </c>
      <c r="C47" s="19" t="str">
        <f>IF('5-Edificio 1'!C48=0," ",'5-Edificio 1'!C48)</f>
        <v xml:space="preserve"> </v>
      </c>
      <c r="D47" s="19" t="str">
        <f>IF('5-Edificio 1'!D48=0," ",'5-Edificio 1'!D48)</f>
        <v xml:space="preserve"> </v>
      </c>
      <c r="E47" s="19" t="str">
        <f>IF('5-Edificio 1'!E48=0," ",'5-Edificio 1'!E48)</f>
        <v xml:space="preserve"> </v>
      </c>
      <c r="F47" s="19" t="str">
        <f>IF('5-Edificio 1'!F48=0," ",'5-Edificio 1'!F48)</f>
        <v xml:space="preserve"> </v>
      </c>
      <c r="G47" s="19">
        <f>IF('5-Edificio 1'!G48=0," ",'5-Edificio 1'!G48)</f>
        <v>543.54946607474244</v>
      </c>
      <c r="H47" s="19" t="str">
        <f>IF('5-Edificio 1'!H48=0," ",'5-Edificio 1'!H48)</f>
        <v xml:space="preserve"> </v>
      </c>
      <c r="I47" s="19" t="str">
        <f>IF('5-Edificio 1'!I48=0," ",'5-Edificio 1'!I48)</f>
        <v xml:space="preserve"> </v>
      </c>
      <c r="J47" s="19" t="str">
        <f>IF('5-Edificio 1'!J48=0," ",'5-Edificio 1'!J48)</f>
        <v xml:space="preserve"> </v>
      </c>
    </row>
    <row r="48" spans="1:22" s="1" customFormat="1" ht="30" x14ac:dyDescent="0.25">
      <c r="A48" s="5">
        <v>2</v>
      </c>
      <c r="B48" s="34" t="str">
        <f t="shared" si="16"/>
        <v xml:space="preserve">Facultada de Ciencias Sociales y Facultada de Filosofía y Letras </v>
      </c>
      <c r="C48" s="19" t="str">
        <f>IF('6-Edificio 2'!C48=0," ",'6-Edificio 2'!C48)</f>
        <v xml:space="preserve"> </v>
      </c>
      <c r="D48" s="19" t="str">
        <f>IF('6-Edificio 2'!D48=0," ",'6-Edificio 2'!D48)</f>
        <v xml:space="preserve"> </v>
      </c>
      <c r="E48" s="19" t="str">
        <f>IF('6-Edificio 2'!E48=0," ",'6-Edificio 2'!E48)</f>
        <v xml:space="preserve"> </v>
      </c>
      <c r="F48" s="19" t="str">
        <f>IF('6-Edificio 2'!F48=0," ",'6-Edificio 2'!F48)</f>
        <v xml:space="preserve"> </v>
      </c>
      <c r="G48" s="19">
        <f>IF('6-Edificio 2'!G48=0," ",'6-Edificio 2'!G48)</f>
        <v>125.11901946726822</v>
      </c>
      <c r="H48" s="19" t="str">
        <f>IF('6-Edificio 2'!H48=0," ",'6-Edificio 2'!H48)</f>
        <v xml:space="preserve"> </v>
      </c>
      <c r="I48" s="19" t="str">
        <f>IF('6-Edificio 2'!I48=0," ",'6-Edificio 2'!I48)</f>
        <v xml:space="preserve"> </v>
      </c>
      <c r="J48" s="19" t="str">
        <f>IF('6-Edificio 2'!J48=0," ",'6-Edificio 2'!J48)</f>
        <v xml:space="preserve"> </v>
      </c>
    </row>
    <row r="49" spans="1:10" s="1" customFormat="1" ht="24.95" customHeight="1" x14ac:dyDescent="0.25">
      <c r="A49" s="5">
        <v>3</v>
      </c>
      <c r="B49" s="34" t="str">
        <f t="shared" si="16"/>
        <v>Edificio Administrativo Rectoría</v>
      </c>
      <c r="C49" s="19" t="str">
        <f>IF('7-Edificio 3'!C48=0," ",'7-Edificio 3'!C48)</f>
        <v xml:space="preserve"> </v>
      </c>
      <c r="D49" s="19" t="str">
        <f>IF('7-Edificio 3'!D48=0," ",'7-Edificio 3'!D48)</f>
        <v xml:space="preserve"> </v>
      </c>
      <c r="E49" s="19" t="str">
        <f>IF('7-Edificio 3'!E48=0," ",'7-Edificio 3'!E48)</f>
        <v xml:space="preserve"> </v>
      </c>
      <c r="F49" s="19" t="str">
        <f>IF('7-Edificio 3'!F48=0," ",'7-Edificio 3'!F48)</f>
        <v xml:space="preserve"> </v>
      </c>
      <c r="G49" s="19" t="str">
        <f>IF('7-Edificio 3'!G48=0," ",'7-Edificio 3'!G48)</f>
        <v xml:space="preserve"> </v>
      </c>
      <c r="H49" s="19" t="str">
        <f>IF('7-Edificio 3'!H48=0," ",'7-Edificio 3'!H48)</f>
        <v xml:space="preserve"> </v>
      </c>
      <c r="I49" s="19" t="str">
        <f>IF('7-Edificio 3'!I48=0," ",'7-Edificio 3'!I48)</f>
        <v xml:space="preserve"> </v>
      </c>
      <c r="J49" s="19" t="str">
        <f>IF('7-Edificio 3'!J48=0," ",'7-Edificio 3'!J48)</f>
        <v xml:space="preserve"> </v>
      </c>
    </row>
    <row r="50" spans="1:10" s="1" customFormat="1" ht="34.5" customHeight="1" x14ac:dyDescent="0.25">
      <c r="A50" s="5">
        <v>4</v>
      </c>
      <c r="B50" s="34" t="str">
        <f t="shared" si="16"/>
        <v>Centro de Investigación y Docencia en Educación (CIDE)</v>
      </c>
      <c r="C50" s="19" t="str">
        <f>IF('8-Edificio 4'!C48=0," ",'8-Edificio 4'!C48)</f>
        <v xml:space="preserve"> </v>
      </c>
      <c r="D50" s="19" t="str">
        <f>IF('8-Edificio 4'!D48=0," ",'8-Edificio 4'!D48)</f>
        <v xml:space="preserve"> </v>
      </c>
      <c r="E50" s="19" t="str">
        <f>IF('8-Edificio 4'!E48=0," ",'8-Edificio 4'!E48)</f>
        <v xml:space="preserve"> </v>
      </c>
      <c r="F50" s="19" t="str">
        <f>IF('8-Edificio 4'!F48=0," ",'8-Edificio 4'!F48)</f>
        <v xml:space="preserve"> </v>
      </c>
      <c r="G50" s="19">
        <f>IF('8-Edificio 4'!G48=0," ",'8-Edificio 4'!G48)</f>
        <v>187.67852920090232</v>
      </c>
      <c r="H50" s="19" t="str">
        <f>IF('8-Edificio 4'!H48=0," ",'8-Edificio 4'!H48)</f>
        <v xml:space="preserve"> </v>
      </c>
      <c r="I50" s="19" t="str">
        <f>IF('8-Edificio 4'!I48=0," ",'8-Edificio 4'!I48)</f>
        <v xml:space="preserve"> </v>
      </c>
      <c r="J50" s="19" t="str">
        <f>IF('8-Edificio 4'!J48=0," ",'8-Edificio 4'!J48)</f>
        <v xml:space="preserve"> </v>
      </c>
    </row>
    <row r="51" spans="1:10" s="1" customFormat="1" ht="30" x14ac:dyDescent="0.25">
      <c r="A51" s="5">
        <v>5</v>
      </c>
      <c r="B51" s="34" t="str">
        <f t="shared" si="16"/>
        <v>Centro de Investigación, Docencia y Extensión Artística (CIDEA)</v>
      </c>
      <c r="C51" s="19" t="str">
        <f>IF('9-Edificio 5'!C48=0," ",'9-Edificio 5'!C48)</f>
        <v xml:space="preserve"> </v>
      </c>
      <c r="D51" s="19" t="str">
        <f>IF('9-Edificio 5'!D48=0," ",'9-Edificio 5'!D48)</f>
        <v xml:space="preserve"> </v>
      </c>
      <c r="E51" s="19" t="str">
        <f>IF('9-Edificio 5'!E48=0," ",'9-Edificio 5'!E48)</f>
        <v xml:space="preserve"> </v>
      </c>
      <c r="F51" s="19" t="str">
        <f>IF('9-Edificio 5'!F48=0," ",'9-Edificio 5'!F48)</f>
        <v xml:space="preserve"> </v>
      </c>
      <c r="G51" s="19" t="str">
        <f>IF('9-Edificio 5'!G48=0," ",'9-Edificio 5'!G48)</f>
        <v xml:space="preserve"> </v>
      </c>
      <c r="H51" s="19" t="str">
        <f>IF('9-Edificio 5'!H48=0," ",'9-Edificio 5'!H48)</f>
        <v xml:space="preserve"> </v>
      </c>
      <c r="I51" s="19" t="str">
        <f>IF('9-Edificio 5'!I48=0," ",'9-Edificio 5'!I48)</f>
        <v xml:space="preserve"> </v>
      </c>
      <c r="J51" s="19" t="str">
        <f>IF('9-Edificio 5'!J48=0," ",'9-Edificio 5'!J48)</f>
        <v xml:space="preserve"> </v>
      </c>
    </row>
    <row r="52" spans="1:10" s="1" customFormat="1" ht="24.95" customHeight="1" x14ac:dyDescent="0.25">
      <c r="A52" s="5">
        <v>6</v>
      </c>
      <c r="B52" s="34" t="str">
        <f t="shared" si="16"/>
        <v>Centro de Estudios Generales</v>
      </c>
      <c r="C52" s="19" t="str">
        <f>IF('10-Edificio 6'!C48=0," ",'10-Edificio 6'!C48)</f>
        <v xml:space="preserve"> </v>
      </c>
      <c r="D52" s="19" t="str">
        <f>IF('10-Edificio 6'!D48=0," ",'10-Edificio 6'!D48)</f>
        <v xml:space="preserve"> </v>
      </c>
      <c r="E52" s="19" t="str">
        <f>IF('10-Edificio 6'!E48=0," ",'10-Edificio 6'!E48)</f>
        <v xml:space="preserve"> </v>
      </c>
      <c r="F52" s="19" t="str">
        <f>IF('10-Edificio 6'!F48=0," ",'10-Edificio 6'!F48)</f>
        <v xml:space="preserve"> </v>
      </c>
      <c r="G52" s="19" t="str">
        <f>IF('10-Edificio 6'!G48=0," ",'10-Edificio 6'!G48)</f>
        <v xml:space="preserve"> </v>
      </c>
      <c r="H52" s="19" t="str">
        <f>IF('10-Edificio 6'!H48=0," ",'10-Edificio 6'!H48)</f>
        <v xml:space="preserve"> </v>
      </c>
      <c r="I52" s="19" t="str">
        <f>IF('10-Edificio 6'!I48=0," ",'10-Edificio 6'!I48)</f>
        <v xml:space="preserve"> </v>
      </c>
      <c r="J52" s="19" t="str">
        <f>IF('10-Edificio 6'!J48=0," ",'10-Edificio 6'!J48)</f>
        <v xml:space="preserve"> </v>
      </c>
    </row>
    <row r="53" spans="1:10" s="1" customFormat="1" ht="24.95" customHeight="1" x14ac:dyDescent="0.25">
      <c r="A53" s="5">
        <v>7</v>
      </c>
      <c r="B53" s="34" t="str">
        <f t="shared" si="16"/>
        <v>Vicerrectorias Académicas</v>
      </c>
      <c r="C53" s="19" t="str">
        <f>IF('11-Edificio 7'!C48=0," ",'11-Edificio 7'!C48)</f>
        <v xml:space="preserve"> </v>
      </c>
      <c r="D53" s="19" t="str">
        <f>IF('11-Edificio 7'!D48=0," ",'11-Edificio 7'!D48)</f>
        <v xml:space="preserve"> </v>
      </c>
      <c r="E53" s="19" t="str">
        <f>IF('11-Edificio 7'!E48=0," ",'11-Edificio 7'!E48)</f>
        <v xml:space="preserve"> </v>
      </c>
      <c r="F53" s="19" t="str">
        <f>IF('11-Edificio 7'!F48=0," ",'11-Edificio 7'!F48)</f>
        <v xml:space="preserve"> </v>
      </c>
      <c r="G53" s="19" t="str">
        <f>IF('11-Edificio 7'!G48=0," ",'11-Edificio 7'!G48)</f>
        <v xml:space="preserve"> </v>
      </c>
      <c r="H53" s="19" t="str">
        <f>IF('11-Edificio 7'!H48=0," ",'11-Edificio 7'!H48)</f>
        <v xml:space="preserve"> </v>
      </c>
      <c r="I53" s="19" t="str">
        <f>IF('11-Edificio 7'!I48=0," ",'11-Edificio 7'!I48)</f>
        <v xml:space="preserve"> </v>
      </c>
      <c r="J53" s="19" t="str">
        <f>IF('11-Edificio 7'!J48=0," ",'11-Edificio 7'!J48)</f>
        <v xml:space="preserve"> </v>
      </c>
    </row>
    <row r="54" spans="1:10" s="1" customFormat="1" ht="30" x14ac:dyDescent="0.25">
      <c r="A54" s="5">
        <v>8</v>
      </c>
      <c r="B54" s="34" t="str">
        <f t="shared" si="16"/>
        <v>Departamento de Registro y Programa de Gestión Financiera</v>
      </c>
      <c r="C54" s="19" t="str">
        <f>IF('12-Edificio 8'!C48=0," ",'12-Edificio 8'!C48)</f>
        <v xml:space="preserve"> </v>
      </c>
      <c r="D54" s="19" t="str">
        <f>IF('12-Edificio 8'!D48=0," ",'12-Edificio 8'!D48)</f>
        <v xml:space="preserve"> </v>
      </c>
      <c r="E54" s="19" t="str">
        <f>IF('12-Edificio 8'!E48=0," ",'12-Edificio 8'!E48)</f>
        <v xml:space="preserve"> </v>
      </c>
      <c r="F54" s="19" t="str">
        <f>IF('12-Edificio 8'!F48=0," ",'12-Edificio 8'!F48)</f>
        <v xml:space="preserve"> </v>
      </c>
      <c r="G54" s="19" t="str">
        <f>IF('12-Edificio 8'!G48=0," ",'12-Edificio 8'!G48)</f>
        <v xml:space="preserve"> </v>
      </c>
      <c r="H54" s="19" t="str">
        <f>IF('12-Edificio 8'!H48=0," ",'12-Edificio 8'!H48)</f>
        <v xml:space="preserve"> </v>
      </c>
      <c r="I54" s="19" t="str">
        <f>IF('12-Edificio 8'!I48=0," ",'12-Edificio 8'!I48)</f>
        <v xml:space="preserve"> </v>
      </c>
      <c r="J54" s="19" t="str">
        <f>IF('12-Edificio 8'!J48=0," ",'12-Edificio 8'!J48)</f>
        <v xml:space="preserve"> </v>
      </c>
    </row>
    <row r="55" spans="1:10" s="1" customFormat="1" ht="24.95" customHeight="1" x14ac:dyDescent="0.25">
      <c r="A55" s="5">
        <v>9</v>
      </c>
      <c r="B55" s="34" t="str">
        <f t="shared" si="16"/>
        <v>Edificio de Procesos Industriales</v>
      </c>
      <c r="C55" s="19" t="str">
        <f>IF('13-Edificio 9'!C48=0," ",'13-Edificio 9'!C48)</f>
        <v xml:space="preserve"> </v>
      </c>
      <c r="D55" s="19" t="str">
        <f>IF('13-Edificio 9'!D48=0," ",'13-Edificio 9'!D48)</f>
        <v xml:space="preserve"> </v>
      </c>
      <c r="E55" s="19" t="str">
        <f>IF('13-Edificio 9'!E48=0," ",'13-Edificio 9'!E48)</f>
        <v xml:space="preserve"> </v>
      </c>
      <c r="F55" s="19" t="str">
        <f>IF('13-Edificio 9'!F48=0," ",'13-Edificio 9'!F48)</f>
        <v xml:space="preserve"> </v>
      </c>
      <c r="G55" s="19" t="str">
        <f>IF('13-Edificio 9'!G48=0," ",'13-Edificio 9'!G48)</f>
        <v xml:space="preserve"> </v>
      </c>
      <c r="H55" s="19" t="str">
        <f>IF('13-Edificio 9'!H48=0," ",'13-Edificio 9'!H48)</f>
        <v xml:space="preserve"> </v>
      </c>
      <c r="I55" s="19" t="str">
        <f>IF('13-Edificio 9'!I48=0," ",'13-Edificio 9'!I48)</f>
        <v xml:space="preserve"> </v>
      </c>
      <c r="J55" s="19" t="str">
        <f>IF('13-Edificio 9'!J48=0," ",'13-Edificio 9'!J48)</f>
        <v xml:space="preserve"> </v>
      </c>
    </row>
    <row r="56" spans="1:10" s="1" customFormat="1" ht="33" customHeight="1" x14ac:dyDescent="0.25">
      <c r="A56" s="5">
        <v>10</v>
      </c>
      <c r="B56" s="34" t="str">
        <f t="shared" si="16"/>
        <v xml:space="preserve">Escuela de Topografía Catastro y Geodesia </v>
      </c>
      <c r="C56" s="19" t="str">
        <f>IF('14-Edificio 10'!C48=0," ",'14-Edificio 10'!C48)</f>
        <v xml:space="preserve"> </v>
      </c>
      <c r="D56" s="19" t="str">
        <f>IF('14-Edificio 10'!D48=0," ",'14-Edificio 10'!D48)</f>
        <v xml:space="preserve"> </v>
      </c>
      <c r="E56" s="19" t="str">
        <f>IF('14-Edificio 10'!E48=0," ",'14-Edificio 10'!E48)</f>
        <v xml:space="preserve"> </v>
      </c>
      <c r="F56" s="19" t="str">
        <f>IF('14-Edificio 10'!F48=0," ",'14-Edificio 10'!F48)</f>
        <v xml:space="preserve"> </v>
      </c>
      <c r="G56" s="19" t="str">
        <f>IF('14-Edificio 10'!G48=0," ",'14-Edificio 10'!G48)</f>
        <v xml:space="preserve"> </v>
      </c>
      <c r="H56" s="19" t="str">
        <f>IF('14-Edificio 10'!H48=0," ",'14-Edificio 10'!H48)</f>
        <v xml:space="preserve"> </v>
      </c>
      <c r="I56" s="19" t="str">
        <f>IF('14-Edificio 10'!I48=0," ",'14-Edificio 10'!I48)</f>
        <v xml:space="preserve"> </v>
      </c>
      <c r="J56" s="19" t="str">
        <f>IF('14-Edificio 10'!J48=0," ",'14-Edificio 10'!J48)</f>
        <v xml:space="preserve"> </v>
      </c>
    </row>
    <row r="57" spans="1:10" s="1" customFormat="1" ht="35.25" customHeight="1" x14ac:dyDescent="0.25">
      <c r="A57" s="5">
        <v>11</v>
      </c>
      <c r="B57" s="34" t="str">
        <f t="shared" si="16"/>
        <v>Observatorio Vulcanológico y Sismológico de Costa Rica (OVSICORI)</v>
      </c>
      <c r="C57" s="19" t="str">
        <f>IF('15-Edificio 11'!C48=0," ",'15-Edificio 11'!C48)</f>
        <v xml:space="preserve"> </v>
      </c>
      <c r="D57" s="19" t="str">
        <f>IF('15-Edificio 11'!D48=0," ",'15-Edificio 11'!D48)</f>
        <v xml:space="preserve"> </v>
      </c>
      <c r="E57" s="19" t="str">
        <f>IF('15-Edificio 11'!E48=0," ",'15-Edificio 11'!E48)</f>
        <v xml:space="preserve"> </v>
      </c>
      <c r="F57" s="19" t="str">
        <f>IF('15-Edificio 11'!F48=0," ",'15-Edificio 11'!F48)</f>
        <v xml:space="preserve"> </v>
      </c>
      <c r="G57" s="19" t="str">
        <f>IF('15-Edificio 11'!G48=0," ",'15-Edificio 11'!G48)</f>
        <v xml:space="preserve"> </v>
      </c>
      <c r="H57" s="19" t="str">
        <f>IF('15-Edificio 11'!H48=0," ",'15-Edificio 11'!H48)</f>
        <v xml:space="preserve"> </v>
      </c>
      <c r="I57" s="19" t="str">
        <f>IF('15-Edificio 11'!I48=0," ",'15-Edificio 11'!I48)</f>
        <v xml:space="preserve"> </v>
      </c>
      <c r="J57" s="19" t="str">
        <f>IF('15-Edificio 11'!J48=0," ",'15-Edificio 11'!J48)</f>
        <v xml:space="preserve"> </v>
      </c>
    </row>
    <row r="58" spans="1:10" s="1" customFormat="1" ht="50.25" customHeight="1" x14ac:dyDescent="0.25">
      <c r="A58" s="5">
        <v>12</v>
      </c>
      <c r="B58" s="34" t="str">
        <f t="shared" ref="B58:B74" si="17">B23</f>
        <v xml:space="preserve">Programa de Desarrollo y Mantenimiento de la Infraestructura Institucional (PRODEMI) </v>
      </c>
      <c r="C58" s="19" t="str">
        <f>IF('15-Edificio 11'!C48=0," ",'15-Edificio 11'!C48)</f>
        <v xml:space="preserve"> </v>
      </c>
      <c r="D58" s="19" t="str">
        <f>IF('15-Edificio 11'!D48=0," ",'15-Edificio 11'!D48)</f>
        <v xml:space="preserve"> </v>
      </c>
      <c r="E58" s="19" t="str">
        <f>IF('15-Edificio 11'!E48=0," ",'15-Edificio 11'!E48)</f>
        <v xml:space="preserve"> </v>
      </c>
      <c r="F58" s="19" t="str">
        <f>IF('15-Edificio 11'!F48=0," ",'15-Edificio 11'!F48)</f>
        <v xml:space="preserve"> </v>
      </c>
      <c r="G58" s="19" t="str">
        <f>IF('15-Edificio 11'!G48=0," ",'15-Edificio 11'!G48)</f>
        <v xml:space="preserve"> </v>
      </c>
      <c r="H58" s="19" t="str">
        <f>IF('15-Edificio 11'!H48=0," ",'15-Edificio 11'!H48)</f>
        <v xml:space="preserve"> </v>
      </c>
      <c r="I58" s="19" t="str">
        <f>IF('15-Edificio 11'!I48=0," ",'15-Edificio 11'!I48)</f>
        <v xml:space="preserve"> </v>
      </c>
      <c r="J58" s="19" t="str">
        <f>IF('15-Edificio 11'!J48=0," ",'15-Edificio 11'!J48)</f>
        <v xml:space="preserve"> </v>
      </c>
    </row>
    <row r="59" spans="1:10" s="1" customFormat="1" ht="24.95" customHeight="1" x14ac:dyDescent="0.25">
      <c r="A59" s="5">
        <v>13</v>
      </c>
      <c r="B59" s="34" t="str">
        <f t="shared" si="17"/>
        <v xml:space="preserve">Sección de Transporte Institucional </v>
      </c>
      <c r="C59" s="19" t="str">
        <f>IF('17-Edificio 13'!C48=0," ",'17-Edificio 13'!C48)</f>
        <v xml:space="preserve"> </v>
      </c>
      <c r="D59" s="19" t="str">
        <f>IF('17-Edificio 13'!D48=0," ",'17-Edificio 13'!D48)</f>
        <v xml:space="preserve"> </v>
      </c>
      <c r="E59" s="19" t="str">
        <f>IF('17-Edificio 13'!E48=0," ",'17-Edificio 13'!E48)</f>
        <v xml:space="preserve"> </v>
      </c>
      <c r="F59" s="19" t="str">
        <f>IF('17-Edificio 13'!F48=0," ",'17-Edificio 13'!F48)</f>
        <v xml:space="preserve"> </v>
      </c>
      <c r="G59" s="19" t="str">
        <f>IF('17-Edificio 13'!G48=0," ",'17-Edificio 13'!G48)</f>
        <v xml:space="preserve"> </v>
      </c>
      <c r="H59" s="19" t="str">
        <f>IF('17-Edificio 13'!H48=0," ",'17-Edificio 13'!H48)</f>
        <v xml:space="preserve"> </v>
      </c>
      <c r="I59" s="19" t="str">
        <f>IF('17-Edificio 13'!I48=0," ",'17-Edificio 13'!I48)</f>
        <v xml:space="preserve"> </v>
      </c>
      <c r="J59" s="19" t="str">
        <f>IF('17-Edificio 13'!J48=0," ",'17-Edificio 13'!J48)</f>
        <v xml:space="preserve"> </v>
      </c>
    </row>
    <row r="60" spans="1:10" s="1" customFormat="1" ht="24.95" customHeight="1" x14ac:dyDescent="0.25">
      <c r="A60" s="5">
        <v>14</v>
      </c>
      <c r="B60" s="34" t="str">
        <f t="shared" si="17"/>
        <v>UNA-Campus Sostenible</v>
      </c>
      <c r="C60" s="19" t="str">
        <f>IF('18-Edificio 14'!C48=0," ",'18-Edificio 14'!C48)</f>
        <v xml:space="preserve"> </v>
      </c>
      <c r="D60" s="19" t="str">
        <f>IF('18-Edificio 14'!D48=0," ",'18-Edificio 14'!D48)</f>
        <v xml:space="preserve"> </v>
      </c>
      <c r="E60" s="19" t="str">
        <f>IF('18-Edificio 14'!E48=0," ",'18-Edificio 14'!E48)</f>
        <v xml:space="preserve"> </v>
      </c>
      <c r="F60" s="19" t="str">
        <f>IF('18-Edificio 14'!F48=0," ",'18-Edificio 14'!F48)</f>
        <v xml:space="preserve"> </v>
      </c>
      <c r="G60" s="19" t="str">
        <f>IF('18-Edificio 14'!G48=0," ",'18-Edificio 14'!G48)</f>
        <v xml:space="preserve"> </v>
      </c>
      <c r="H60" s="19" t="str">
        <f>IF('18-Edificio 14'!H48=0," ",'18-Edificio 14'!H48)</f>
        <v xml:space="preserve"> </v>
      </c>
      <c r="I60" s="19" t="str">
        <f>IF('18-Edificio 14'!I48=0," ",'18-Edificio 14'!I48)</f>
        <v xml:space="preserve"> </v>
      </c>
      <c r="J60" s="19" t="str">
        <f>IF('18-Edificio 14'!J48=0," ",'18-Edificio 14'!J48)</f>
        <v xml:space="preserve"> </v>
      </c>
    </row>
    <row r="61" spans="1:10" s="1" customFormat="1" ht="24.95" customHeight="1" x14ac:dyDescent="0.25">
      <c r="A61" s="5">
        <v>15</v>
      </c>
      <c r="B61" s="34" t="str">
        <f t="shared" si="17"/>
        <v>Sección de Seguridad Institucional</v>
      </c>
      <c r="C61" s="19" t="str">
        <f>IF('19-Edificio 15'!C48=0," ",'19-Edificio 15'!C48)</f>
        <v xml:space="preserve"> </v>
      </c>
      <c r="D61" s="19" t="str">
        <f>IF('19-Edificio 15'!D48=0," ",'19-Edificio 15'!D48)</f>
        <v xml:space="preserve"> </v>
      </c>
      <c r="E61" s="19" t="str">
        <f>IF('19-Edificio 15'!E48=0," ",'19-Edificio 15'!E48)</f>
        <v xml:space="preserve"> </v>
      </c>
      <c r="F61" s="19" t="str">
        <f>IF('19-Edificio 15'!F48=0," ",'19-Edificio 15'!F48)</f>
        <v xml:space="preserve"> </v>
      </c>
      <c r="G61" s="19" t="str">
        <f>IF('19-Edificio 15'!G48=0," ",'19-Edificio 15'!G48)</f>
        <v xml:space="preserve"> </v>
      </c>
      <c r="H61" s="19" t="str">
        <f>IF('19-Edificio 15'!H48=0," ",'19-Edificio 15'!H48)</f>
        <v xml:space="preserve"> </v>
      </c>
      <c r="I61" s="19" t="str">
        <f>IF('19-Edificio 15'!I48=0," ",'19-Edificio 15'!I48)</f>
        <v xml:space="preserve"> </v>
      </c>
      <c r="J61" s="19" t="str">
        <f>IF('19-Edificio 15'!J48=0," ",'19-Edificio 15'!J48)</f>
        <v xml:space="preserve"> </v>
      </c>
    </row>
    <row r="62" spans="1:10" s="1" customFormat="1" ht="39.75" customHeight="1" x14ac:dyDescent="0.25">
      <c r="A62" s="5">
        <v>16</v>
      </c>
      <c r="B62" s="34" t="str">
        <f t="shared" si="17"/>
        <v>Campus Emilia Prieto (Complejo San Pablo Campus el Higueron)</v>
      </c>
      <c r="C62" s="19" t="str">
        <f>IF('20-Edificio 16'!C48=0," ",'20-Edificio 16'!C48)</f>
        <v xml:space="preserve"> </v>
      </c>
      <c r="D62" s="19" t="str">
        <f>IF('20-Edificio 16'!D48=0," ",'20-Edificio 16'!D48)</f>
        <v xml:space="preserve"> </v>
      </c>
      <c r="E62" s="19" t="str">
        <f>IF('20-Edificio 16'!E48=0," ",'20-Edificio 16'!E48)</f>
        <v xml:space="preserve"> </v>
      </c>
      <c r="F62" s="19" t="str">
        <f>IF('20-Edificio 16'!F48=0," ",'20-Edificio 16'!F48)</f>
        <v xml:space="preserve"> </v>
      </c>
      <c r="G62" s="19" t="str">
        <f>IF('20-Edificio 16'!G48=0," ",'20-Edificio 16'!G48)</f>
        <v xml:space="preserve"> </v>
      </c>
      <c r="H62" s="19" t="str">
        <f>IF('20-Edificio 16'!H48=0," ",'20-Edificio 16'!H48)</f>
        <v xml:space="preserve"> </v>
      </c>
      <c r="I62" s="19" t="str">
        <f>IF('20-Edificio 16'!I48=0," ",'20-Edificio 16'!I48)</f>
        <v xml:space="preserve"> </v>
      </c>
      <c r="J62" s="19" t="str">
        <f>IF('20-Edificio 16'!J48=0," ",'20-Edificio 16'!J48)</f>
        <v xml:space="preserve"> </v>
      </c>
    </row>
    <row r="63" spans="1:10" s="1" customFormat="1" ht="35.25" customHeight="1" x14ac:dyDescent="0.25">
      <c r="A63" s="5">
        <v>17</v>
      </c>
      <c r="B63" s="34" t="str">
        <f t="shared" si="17"/>
        <v>Instituto de Investigación y Servicios Forestales (INISEFOR)</v>
      </c>
      <c r="C63" s="19" t="str">
        <f>IF('21-Edificio 17'!C48=0," ",'21-Edificio 17'!C48)</f>
        <v xml:space="preserve"> </v>
      </c>
      <c r="D63" s="19" t="str">
        <f>IF('21-Edificio 17'!D48=0," ",'21-Edificio 17'!D48)</f>
        <v xml:space="preserve"> </v>
      </c>
      <c r="E63" s="19" t="str">
        <f>IF('21-Edificio 17'!E48=0," ",'21-Edificio 17'!E48)</f>
        <v xml:space="preserve"> </v>
      </c>
      <c r="F63" s="19" t="str">
        <f>IF('21-Edificio 17'!F48=0," ",'21-Edificio 17'!F48)</f>
        <v xml:space="preserve"> </v>
      </c>
      <c r="G63" s="19" t="str">
        <f>IF('21-Edificio 17'!G48=0," ",'21-Edificio 17'!G48)</f>
        <v xml:space="preserve"> </v>
      </c>
      <c r="H63" s="19" t="str">
        <f>IF('21-Edificio 17'!H48=0," ",'21-Edificio 17'!H48)</f>
        <v xml:space="preserve"> </v>
      </c>
      <c r="I63" s="19" t="str">
        <f>IF('21-Edificio 17'!I48=0," ",'21-Edificio 17'!I48)</f>
        <v xml:space="preserve"> </v>
      </c>
      <c r="J63" s="19" t="str">
        <f>IF('21-Edificio 17'!J48=0," ",'21-Edificio 17'!J48)</f>
        <v xml:space="preserve"> </v>
      </c>
    </row>
    <row r="64" spans="1:10" s="1" customFormat="1" ht="24.95" customHeight="1" x14ac:dyDescent="0.25">
      <c r="A64" s="5">
        <v>18</v>
      </c>
      <c r="B64" s="34" t="str">
        <f t="shared" si="17"/>
        <v>Finca Santa Lucia</v>
      </c>
      <c r="C64" s="19" t="str">
        <f>IF('22-Edificio 18'!C48=0," ",'22-Edificio 18'!C48)</f>
        <v xml:space="preserve"> </v>
      </c>
      <c r="D64" s="19" t="str">
        <f>IF('22-Edificio 18'!D48=0," ",'22-Edificio 18'!D48)</f>
        <v xml:space="preserve"> </v>
      </c>
      <c r="E64" s="19" t="str">
        <f>IF('22-Edificio 18'!E48=0," ",'22-Edificio 18'!E48)</f>
        <v xml:space="preserve"> </v>
      </c>
      <c r="F64" s="19" t="str">
        <f>IF('22-Edificio 18'!F48=0," ",'22-Edificio 18'!F48)</f>
        <v xml:space="preserve"> </v>
      </c>
      <c r="G64" s="19">
        <f>IF('22-Edificio 18'!G48=0," ",'22-Edificio 18'!G48)</f>
        <v>20.853169911211371</v>
      </c>
      <c r="H64" s="19" t="str">
        <f>IF('22-Edificio 18'!H48=0," ",'22-Edificio 18'!H48)</f>
        <v xml:space="preserve"> </v>
      </c>
      <c r="I64" s="19" t="str">
        <f>IF('22-Edificio 18'!I48=0," ",'22-Edificio 18'!I48)</f>
        <v xml:space="preserve"> </v>
      </c>
      <c r="J64" s="19" t="str">
        <f>IF('22-Edificio 18'!J48=0," ",'22-Edificio 18'!J48)</f>
        <v xml:space="preserve"> </v>
      </c>
    </row>
    <row r="65" spans="1:20" s="1" customFormat="1" ht="24.95" customHeight="1" x14ac:dyDescent="0.25">
      <c r="A65" s="5">
        <v>19</v>
      </c>
      <c r="B65" s="34" t="str">
        <f t="shared" si="17"/>
        <v>Escuela de Medicina Veterinaria</v>
      </c>
      <c r="C65" s="19" t="str">
        <f>IF('23-Edificio 19'!C48=0," ",'23-Edificio 19'!C48)</f>
        <v xml:space="preserve"> </v>
      </c>
      <c r="D65" s="19" t="str">
        <f>IF('23-Edificio 19'!D48=0," ",'23-Edificio 19'!D48)</f>
        <v xml:space="preserve"> </v>
      </c>
      <c r="E65" s="19" t="str">
        <f>IF('23-Edificio 19'!E48=0," ",'23-Edificio 19'!E48)</f>
        <v xml:space="preserve"> </v>
      </c>
      <c r="F65" s="19" t="str">
        <f>IF('23-Edificio 19'!F48=0," ",'23-Edificio 19'!F48)</f>
        <v xml:space="preserve"> </v>
      </c>
      <c r="G65" s="19">
        <f>IF('23-Edificio 19'!G48=0," ",'23-Edificio 19'!G48)</f>
        <v>76.461623007775032</v>
      </c>
      <c r="H65" s="19" t="str">
        <f>IF('23-Edificio 19'!H48=0," ",'23-Edificio 19'!H48)</f>
        <v xml:space="preserve"> </v>
      </c>
      <c r="I65" s="19" t="str">
        <f>IF('23-Edificio 19'!I48=0," ",'23-Edificio 19'!I48)</f>
        <v xml:space="preserve"> </v>
      </c>
      <c r="J65" s="19" t="str">
        <f>IF('23-Edificio 19'!J48=0," ",'23-Edificio 19'!J48)</f>
        <v xml:space="preserve"> </v>
      </c>
    </row>
    <row r="66" spans="1:20" s="1" customFormat="1" ht="39.75" customHeight="1" x14ac:dyDescent="0.25">
      <c r="A66" s="5">
        <v>20</v>
      </c>
      <c r="B66" s="34" t="str">
        <f t="shared" si="17"/>
        <v>Escuela de Ciencias del Movimiento Humano y Calidad de Vida (CIEMHCAVI)</v>
      </c>
      <c r="C66" s="19" t="str">
        <f>IF('24-Edificio 20'!C48=0," ",'24-Edificio 20'!C48)</f>
        <v xml:space="preserve"> </v>
      </c>
      <c r="D66" s="19" t="str">
        <f>IF('24-Edificio 20'!D48=0," ",'24-Edificio 20'!D48)</f>
        <v xml:space="preserve"> </v>
      </c>
      <c r="E66" s="19" t="str">
        <f>IF('24-Edificio 20'!E48=0," ",'24-Edificio 20'!E48)</f>
        <v xml:space="preserve"> </v>
      </c>
      <c r="F66" s="19" t="str">
        <f>IF('24-Edificio 20'!F48=0," ",'24-Edificio 20'!F48)</f>
        <v xml:space="preserve"> </v>
      </c>
      <c r="G66" s="19">
        <f>IF('24-Edificio 20'!G48=0," ",'24-Edificio 20'!G48)</f>
        <v>48.657396459493206</v>
      </c>
      <c r="H66" s="19" t="str">
        <f>IF('24-Edificio 20'!H48=0," ",'24-Edificio 20'!H48)</f>
        <v xml:space="preserve"> </v>
      </c>
      <c r="I66" s="19" t="str">
        <f>IF('24-Edificio 20'!I48=0," ",'24-Edificio 20'!I48)</f>
        <v xml:space="preserve"> </v>
      </c>
      <c r="J66" s="19" t="str">
        <f>IF('24-Edificio 20'!J48=0," ",'24-Edificio 20'!J48)</f>
        <v xml:space="preserve"> </v>
      </c>
    </row>
    <row r="67" spans="1:20" s="1" customFormat="1" ht="24.95" customHeight="1" x14ac:dyDescent="0.25">
      <c r="A67" s="5">
        <v>21</v>
      </c>
      <c r="B67" s="34" t="str">
        <f t="shared" si="17"/>
        <v>Escuela de Informática</v>
      </c>
      <c r="C67" s="19" t="str">
        <f>IF('25-Edificio 21'!C48=0," ",'25-Edificio 21'!C48)</f>
        <v xml:space="preserve"> </v>
      </c>
      <c r="D67" s="19" t="str">
        <f>IF('25-Edificio 21'!D48=0," ",'25-Edificio 21'!D48)</f>
        <v xml:space="preserve"> </v>
      </c>
      <c r="E67" s="19" t="str">
        <f>IF('25-Edificio 21'!E48=0," ",'25-Edificio 21'!E48)</f>
        <v xml:space="preserve"> </v>
      </c>
      <c r="F67" s="19" t="str">
        <f>IF('25-Edificio 21'!F48=0," ",'25-Edificio 21'!F48)</f>
        <v xml:space="preserve"> </v>
      </c>
      <c r="G67" s="19" t="str">
        <f>IF('25-Edificio 21'!G48=0," ",'25-Edificio 21'!G48)</f>
        <v xml:space="preserve"> </v>
      </c>
      <c r="H67" s="19" t="str">
        <f>IF('25-Edificio 21'!H48=0," ",'25-Edificio 21'!H48)</f>
        <v xml:space="preserve"> </v>
      </c>
      <c r="I67" s="19" t="str">
        <f>IF('25-Edificio 21'!I48=0," ",'25-Edificio 21'!I48)</f>
        <v xml:space="preserve"> </v>
      </c>
      <c r="J67" s="19" t="str">
        <f>IF('25-Edificio 21'!J48=0," ",'25-Edificio 21'!J48)</f>
        <v xml:space="preserve"> </v>
      </c>
    </row>
    <row r="68" spans="1:20" s="1" customFormat="1" ht="47.25" customHeight="1" x14ac:dyDescent="0.25">
      <c r="A68" s="5">
        <v>22</v>
      </c>
      <c r="B68" s="34" t="str">
        <f t="shared" si="17"/>
        <v>Centro Internacional de Política Económica para el Desarrollo Sostenible (CINPE)</v>
      </c>
      <c r="C68" s="19" t="str">
        <f>IF('26-Edificio 22'!C48=0," ",'26-Edificio 22'!C48)</f>
        <v xml:space="preserve"> </v>
      </c>
      <c r="D68" s="19" t="str">
        <f>IF('26-Edificio 22'!D48=0," ",'26-Edificio 22'!D48)</f>
        <v xml:space="preserve"> </v>
      </c>
      <c r="E68" s="19" t="str">
        <f>IF('26-Edificio 22'!E48=0," ",'26-Edificio 22'!E48)</f>
        <v xml:space="preserve"> </v>
      </c>
      <c r="F68" s="19" t="str">
        <f>IF('26-Edificio 22'!F48=0," ",'26-Edificio 22'!F48)</f>
        <v xml:space="preserve"> </v>
      </c>
      <c r="G68" s="19" t="str">
        <f>IF('26-Edificio 22'!G48=0," ",'26-Edificio 22'!G48)</f>
        <v xml:space="preserve"> </v>
      </c>
      <c r="H68" s="19" t="str">
        <f>IF('26-Edificio 22'!H48=0," ",'26-Edificio 22'!H48)</f>
        <v xml:space="preserve"> </v>
      </c>
      <c r="I68" s="19" t="str">
        <f>IF('26-Edificio 22'!I48=0," ",'26-Edificio 22'!I48)</f>
        <v xml:space="preserve"> </v>
      </c>
      <c r="J68" s="19" t="str">
        <f>IF('26-Edificio 22'!J48=0," ",'26-Edificio 22'!J48)</f>
        <v xml:space="preserve"> </v>
      </c>
    </row>
    <row r="69" spans="1:20" s="1" customFormat="1" ht="36" customHeight="1" x14ac:dyDescent="0.25">
      <c r="A69" s="5">
        <v>23</v>
      </c>
      <c r="B69" s="34" t="str">
        <f t="shared" si="17"/>
        <v>Centro de Investigaciones Apícolas Tropicales (CINAT)</v>
      </c>
      <c r="C69" s="19" t="str">
        <f>IF('27-Edificio 23'!C48=0," ",'27-Edificio 23'!C48)</f>
        <v xml:space="preserve"> </v>
      </c>
      <c r="D69" s="19" t="str">
        <f>IF('27-Edificio 23'!D48=0," ",'27-Edificio 23'!D48)</f>
        <v xml:space="preserve"> </v>
      </c>
      <c r="E69" s="19" t="str">
        <f>IF('27-Edificio 23'!E48=0," ",'27-Edificio 23'!E48)</f>
        <v xml:space="preserve"> </v>
      </c>
      <c r="F69" s="19" t="str">
        <f>IF('27-Edificio 23'!F48=0," ",'27-Edificio 23'!F48)</f>
        <v xml:space="preserve"> </v>
      </c>
      <c r="G69" s="19" t="str">
        <f>IF('27-Edificio 23'!G48=0," ",'27-Edificio 23'!G48)</f>
        <v xml:space="preserve"> </v>
      </c>
      <c r="H69" s="19" t="str">
        <f>IF('27-Edificio 23'!H48=0," ",'27-Edificio 23'!H48)</f>
        <v xml:space="preserve"> </v>
      </c>
      <c r="I69" s="19" t="str">
        <f>IF('27-Edificio 23'!I48=0," ",'27-Edificio 23'!I48)</f>
        <v xml:space="preserve"> </v>
      </c>
      <c r="J69" s="19" t="str">
        <f>IF('27-Edificio 23'!J48=0," ",'27-Edificio 23'!J48)</f>
        <v xml:space="preserve"> </v>
      </c>
    </row>
    <row r="70" spans="1:20" s="1" customFormat="1" ht="24.95" customHeight="1" x14ac:dyDescent="0.25">
      <c r="A70" s="5">
        <v>24</v>
      </c>
      <c r="B70" s="34" t="str">
        <f t="shared" si="17"/>
        <v>Edificio Emprendimiento</v>
      </c>
      <c r="C70" s="19" t="str">
        <f>IF('28-Edificio 24'!C48=0," ",'28-Edificio 24'!C48)</f>
        <v xml:space="preserve"> </v>
      </c>
      <c r="D70" s="19" t="str">
        <f>IF('28-Edificio 24'!D48=0," ",'28-Edificio 24'!D48)</f>
        <v xml:space="preserve"> </v>
      </c>
      <c r="E70" s="19" t="str">
        <f>IF('28-Edificio 24'!E48=0," ",'28-Edificio 24'!E48)</f>
        <v xml:space="preserve"> </v>
      </c>
      <c r="F70" s="19" t="str">
        <f>IF('28-Edificio 24'!F48=0," ",'28-Edificio 24'!F48)</f>
        <v xml:space="preserve"> </v>
      </c>
      <c r="G70" s="19" t="str">
        <f>IF('28-Edificio 24'!G48=0," ",'28-Edificio 24'!G48)</f>
        <v xml:space="preserve"> </v>
      </c>
      <c r="H70" s="19" t="str">
        <f>IF('28-Edificio 24'!H48=0," ",'28-Edificio 24'!H48)</f>
        <v xml:space="preserve"> </v>
      </c>
      <c r="I70" s="19" t="str">
        <f>IF('28-Edificio 24'!I48=0," ",'28-Edificio 24'!I48)</f>
        <v xml:space="preserve"> </v>
      </c>
      <c r="J70" s="19" t="str">
        <f>IF('28-Edificio 24'!J48=0," ",'28-Edificio 24'!J48)</f>
        <v xml:space="preserve"> </v>
      </c>
    </row>
    <row r="71" spans="1:20" s="1" customFormat="1" ht="24.95" customHeight="1" x14ac:dyDescent="0.25">
      <c r="A71" s="5">
        <v>25</v>
      </c>
      <c r="B71" s="34" t="str">
        <f t="shared" si="17"/>
        <v>Campus Coto</v>
      </c>
      <c r="C71" s="19" t="str">
        <f>IF('29-Edificio 25'!C48=0," ",'29-Edificio 25'!C48)</f>
        <v xml:space="preserve"> </v>
      </c>
      <c r="D71" s="19" t="str">
        <f>IF('29-Edificio 25'!D48=0," ",'29-Edificio 25'!D48)</f>
        <v xml:space="preserve"> </v>
      </c>
      <c r="E71" s="19" t="str">
        <f>IF('29-Edificio 25'!E48=0," ",'29-Edificio 25'!E48)</f>
        <v xml:space="preserve"> </v>
      </c>
      <c r="F71" s="19" t="str">
        <f>IF('29-Edificio 25'!F48=0," ",'29-Edificio 25'!F48)</f>
        <v xml:space="preserve"> </v>
      </c>
      <c r="G71" s="19">
        <f>IF('29-Edificio 25'!G48=0," ",'29-Edificio 25'!G48)</f>
        <v>69.510566370704581</v>
      </c>
      <c r="H71" s="19" t="str">
        <f>IF('29-Edificio 25'!H48=0," ",'29-Edificio 25'!H48)</f>
        <v xml:space="preserve"> </v>
      </c>
      <c r="I71" s="19" t="str">
        <f>IF('29-Edificio 25'!I48=0," ",'29-Edificio 25'!I48)</f>
        <v xml:space="preserve"> </v>
      </c>
      <c r="J71" s="19" t="str">
        <f>IF('29-Edificio 25'!J48=0," ",'29-Edificio 25'!J48)</f>
        <v xml:space="preserve"> </v>
      </c>
    </row>
    <row r="72" spans="1:20" s="1" customFormat="1" ht="24.95" customHeight="1" x14ac:dyDescent="0.25">
      <c r="A72" s="5">
        <v>26</v>
      </c>
      <c r="B72" s="34" t="str">
        <f t="shared" si="17"/>
        <v xml:space="preserve">Campus Pérez Zeledón  </v>
      </c>
      <c r="C72" s="19" t="str">
        <f>IF('30-Edificio 26'!C48=0," ",'30-Edificio 26'!C48)</f>
        <v xml:space="preserve"> </v>
      </c>
      <c r="D72" s="19" t="str">
        <f>IF('30-Edificio 26'!D48=0," ",'30-Edificio 26'!D48)</f>
        <v xml:space="preserve"> </v>
      </c>
      <c r="E72" s="19" t="str">
        <f>IF('30-Edificio 26'!E48=0," ",'30-Edificio 26'!E48)</f>
        <v xml:space="preserve"> </v>
      </c>
      <c r="F72" s="19" t="str">
        <f>IF('30-Edificio 26'!F48=0," ",'30-Edificio 26'!F48)</f>
        <v xml:space="preserve"> </v>
      </c>
      <c r="G72" s="19">
        <f>IF('30-Edificio 26'!G48=0," ",'30-Edificio 26'!G48)</f>
        <v>55.608453096563657</v>
      </c>
      <c r="H72" s="19" t="str">
        <f>IF('30-Edificio 26'!H48=0," ",'30-Edificio 26'!H48)</f>
        <v xml:space="preserve"> </v>
      </c>
      <c r="I72" s="19" t="str">
        <f>IF('30-Edificio 26'!I48=0," ",'30-Edificio 26'!I48)</f>
        <v xml:space="preserve"> </v>
      </c>
      <c r="J72" s="19" t="str">
        <f>IF('30-Edificio 26'!J48=0," ",'30-Edificio 26'!J48)</f>
        <v xml:space="preserve"> </v>
      </c>
    </row>
    <row r="73" spans="1:20" s="1" customFormat="1" ht="32.25" customHeight="1" x14ac:dyDescent="0.25">
      <c r="A73" s="5">
        <v>27</v>
      </c>
      <c r="B73" s="34" t="str">
        <f t="shared" si="17"/>
        <v>Sede Regional Chorotega (Nicoya y Liberia)</v>
      </c>
      <c r="C73" s="19" t="str">
        <f>IF('31-Edificio 27'!C48=0," ",'31-Edificio 27'!C48)</f>
        <v xml:space="preserve"> </v>
      </c>
      <c r="D73" s="19" t="str">
        <f>IF('31-Edificio 27'!D48=0," ",'31-Edificio 27'!D48)</f>
        <v xml:space="preserve"> </v>
      </c>
      <c r="E73" s="19" t="str">
        <f>IF('31-Edificio 27'!E48=0," ",'31-Edificio 27'!E48)</f>
        <v xml:space="preserve"> </v>
      </c>
      <c r="F73" s="19" t="str">
        <f>IF('31-Edificio 27'!F48=0," ",'31-Edificio 27'!F48)</f>
        <v xml:space="preserve"> </v>
      </c>
      <c r="G73" s="19" t="str">
        <f>IF('31-Edificio 27'!G48=0," ",'31-Edificio 27'!G48)</f>
        <v xml:space="preserve"> </v>
      </c>
      <c r="H73" s="19" t="str">
        <f>IF('31-Edificio 27'!H48=0," ",'31-Edificio 27'!H48)</f>
        <v xml:space="preserve"> </v>
      </c>
      <c r="I73" s="19" t="str">
        <f>IF('31-Edificio 27'!I48=0," ",'31-Edificio 27'!I48)</f>
        <v xml:space="preserve"> </v>
      </c>
      <c r="J73" s="19" t="str">
        <f>IF('31-Edificio 27'!J48=0," ",'31-Edificio 27'!J48)</f>
        <v xml:space="preserve"> </v>
      </c>
    </row>
    <row r="74" spans="1:20" s="1" customFormat="1" ht="24.95" customHeight="1" x14ac:dyDescent="0.25">
      <c r="A74" s="5">
        <v>28</v>
      </c>
      <c r="B74" s="34" t="str">
        <f t="shared" si="17"/>
        <v>Campus Sarapiquí</v>
      </c>
      <c r="C74" s="19" t="str">
        <f>IF('32-Edificio 28'!C48=0," ",'32-Edificio 28'!C48)</f>
        <v xml:space="preserve"> </v>
      </c>
      <c r="D74" s="19" t="str">
        <f>IF('32-Edificio 28'!D48=0," ",'32-Edificio 28'!D48)</f>
        <v xml:space="preserve"> </v>
      </c>
      <c r="E74" s="19" t="str">
        <f>IF('32-Edificio 28'!E48=0," ",'32-Edificio 28'!E48)</f>
        <v xml:space="preserve"> </v>
      </c>
      <c r="F74" s="19" t="str">
        <f>IF('32-Edificio 28'!F48=0," ",'32-Edificio 28'!F48)</f>
        <v xml:space="preserve"> </v>
      </c>
      <c r="G74" s="19" t="str">
        <f>IF('32-Edificio 28'!G48=0," ",'32-Edificio 28'!G48)</f>
        <v xml:space="preserve"> </v>
      </c>
      <c r="H74" s="19" t="str">
        <f>IF('32-Edificio 28'!H48=0," ",'32-Edificio 28'!H48)</f>
        <v xml:space="preserve"> </v>
      </c>
      <c r="I74" s="19" t="str">
        <f>IF('32-Edificio 28'!I48=0," ",'32-Edificio 28'!I48)</f>
        <v xml:space="preserve"> </v>
      </c>
      <c r="J74" s="19" t="str">
        <f>IF('32-Edificio 28'!J48=0," ",'32-Edificio 28'!J48)</f>
        <v xml:space="preserve"> </v>
      </c>
    </row>
    <row r="75" spans="1:20" s="149" customFormat="1" ht="20.100000000000001" customHeight="1" x14ac:dyDescent="0.25">
      <c r="A75" s="271" t="s">
        <v>48</v>
      </c>
      <c r="B75" s="271"/>
      <c r="C75" s="150">
        <f t="shared" ref="C75:J75" si="18">SUM(C47:C74)</f>
        <v>0</v>
      </c>
      <c r="D75" s="150">
        <f t="shared" si="18"/>
        <v>0</v>
      </c>
      <c r="E75" s="150">
        <f t="shared" si="18"/>
        <v>0</v>
      </c>
      <c r="F75" s="150">
        <f t="shared" si="18"/>
        <v>0</v>
      </c>
      <c r="G75" s="150">
        <f t="shared" si="18"/>
        <v>1127.4382235886608</v>
      </c>
      <c r="H75" s="150">
        <f t="shared" si="18"/>
        <v>0</v>
      </c>
      <c r="I75" s="150">
        <f t="shared" si="18"/>
        <v>0</v>
      </c>
      <c r="J75" s="150">
        <f t="shared" si="18"/>
        <v>0</v>
      </c>
      <c r="K75" s="149" t="str">
        <f>IF(SUM(K47:K74)=0,"",SUM(K47:K74))</f>
        <v/>
      </c>
      <c r="L75" s="149" t="str">
        <f>IF(SUM(L47:L74)=0,"",SUM(L47:L74))</f>
        <v/>
      </c>
      <c r="M75" s="149" t="str">
        <f>IF(SUM(M47:M74)=0,"",SUM(M47:M74))</f>
        <v/>
      </c>
      <c r="O75" s="149" t="str">
        <f>IF(SUM(O47:O74)=0,"",SUM(O47:O74))</f>
        <v/>
      </c>
      <c r="P75" s="149" t="str">
        <f>IF(SUM(P47:P74)=0,"",SUM(P47:P74))</f>
        <v/>
      </c>
      <c r="Q75" s="149" t="str">
        <f>IF(SUM(Q47:Q74)=0,"",SUM(Q47:Q74))</f>
        <v/>
      </c>
      <c r="R75" s="149" t="str">
        <f>IF(SUM(R47:R74)=0,"",SUM(R47:R74))</f>
        <v/>
      </c>
      <c r="T75" s="149" t="str">
        <f>IF(SUM(T47:T74)=0,"",SUM(T47:T74))</f>
        <v/>
      </c>
    </row>
    <row r="77" spans="1:20" ht="21" x14ac:dyDescent="0.25">
      <c r="A77" s="230" t="s">
        <v>159</v>
      </c>
      <c r="B77" s="230"/>
      <c r="C77" s="230"/>
      <c r="D77" s="230"/>
      <c r="E77" s="230"/>
      <c r="F77" s="230"/>
      <c r="G77" s="230"/>
      <c r="H77" s="230"/>
      <c r="I77" s="230"/>
      <c r="J77" s="230"/>
      <c r="K77" s="230"/>
      <c r="L77" s="230"/>
      <c r="M77" s="230"/>
      <c r="N77" s="230"/>
      <c r="O77" s="230"/>
      <c r="P77" s="230"/>
      <c r="Q77" s="230"/>
    </row>
    <row r="79" spans="1:20" s="1" customFormat="1" ht="20.100000000000001" customHeight="1" x14ac:dyDescent="0.25">
      <c r="A79" s="262" t="s">
        <v>43</v>
      </c>
      <c r="B79" s="263"/>
      <c r="C79" s="272" t="s">
        <v>22</v>
      </c>
      <c r="D79" s="273"/>
      <c r="E79" s="274" t="s">
        <v>23</v>
      </c>
      <c r="F79" s="279"/>
      <c r="G79" s="272" t="s">
        <v>24</v>
      </c>
      <c r="H79" s="273"/>
      <c r="I79" s="274" t="s">
        <v>34</v>
      </c>
      <c r="J79" s="279"/>
      <c r="K79" s="272" t="s">
        <v>35</v>
      </c>
      <c r="L79" s="273"/>
      <c r="M79" s="274" t="s">
        <v>28</v>
      </c>
      <c r="N79" s="275"/>
      <c r="O79" s="2"/>
    </row>
    <row r="80" spans="1:20" s="1" customFormat="1" ht="30" x14ac:dyDescent="0.25">
      <c r="A80" s="151" t="s">
        <v>14</v>
      </c>
      <c r="B80" s="151" t="s">
        <v>25</v>
      </c>
      <c r="C80" s="43" t="s">
        <v>50</v>
      </c>
      <c r="D80" s="43" t="s">
        <v>51</v>
      </c>
      <c r="E80" s="42" t="s">
        <v>54</v>
      </c>
      <c r="F80" s="42" t="s">
        <v>53</v>
      </c>
      <c r="G80" s="43" t="s">
        <v>50</v>
      </c>
      <c r="H80" s="43" t="s">
        <v>51</v>
      </c>
      <c r="I80" s="42" t="s">
        <v>55</v>
      </c>
      <c r="J80" s="42" t="s">
        <v>53</v>
      </c>
      <c r="K80" s="43" t="s">
        <v>50</v>
      </c>
      <c r="L80" s="43" t="s">
        <v>51</v>
      </c>
      <c r="M80" s="42" t="s">
        <v>54</v>
      </c>
      <c r="N80" s="42" t="s">
        <v>53</v>
      </c>
    </row>
    <row r="81" spans="1:15" s="1" customFormat="1" ht="35.25" customHeight="1" x14ac:dyDescent="0.25">
      <c r="A81" s="5">
        <v>1</v>
      </c>
      <c r="B81" s="34" t="str">
        <f t="shared" ref="B81:B89" si="19">B47</f>
        <v xml:space="preserve">Facultades de Ciencias Exactas y Naturales y Faculdad de Tierra y Mar </v>
      </c>
      <c r="C81" s="96">
        <f>IF('5-Edificio 1'!C28+'5-Edificio 1'!C48=0," ",('5-Edificio 1'!C28+'5-Edificio 1'!C48))</f>
        <v>2344.1211694363506</v>
      </c>
      <c r="D81" s="153">
        <f>IF('5-Edificio 1'!D28+'5-Edificio 1'!D48=0," ",('5-Edificio 1'!D28+'5-Edificio 1'!D48))</f>
        <v>1312130.6566666665</v>
      </c>
      <c r="E81" s="96" t="str">
        <f>IF('5-Edificio 1'!G28+'5-Edificio 1'!W28+'5-Edificio 1'!E48=0," ",('5-Edificio 1'!G28+'5-Edificio 1'!W28+'5-Edificio 1'!E48))</f>
        <v xml:space="preserve"> </v>
      </c>
      <c r="F81" s="153" t="str">
        <f>IF('5-Edificio 1'!H28+'5-Edificio 1'!X28+'5-Edificio 1'!F48=0," ",('5-Edificio 1'!H28+'5-Edificio 1'!X28+'5-Edificio 1'!F48))</f>
        <v xml:space="preserve"> </v>
      </c>
      <c r="G81" s="96">
        <f>IF('5-Edificio 1'!K28+'5-Edificio 1'!G48=0," ",('5-Edificio 1'!K28+'5-Edificio 1'!G48))</f>
        <v>543.54946607474244</v>
      </c>
      <c r="H81" s="153" t="str">
        <f>IF('5-Edificio 1'!L28+'5-Edificio 1'!H48=0," ",('5-Edificio 1'!L28+'5-Edificio 1'!H48))</f>
        <v xml:space="preserve"> </v>
      </c>
      <c r="I81" s="19" t="str">
        <f t="shared" ref="I81:I89" si="20">O12</f>
        <v xml:space="preserve"> </v>
      </c>
      <c r="J81" s="155" t="str">
        <f t="shared" ref="J81:J89" si="21">P12</f>
        <v xml:space="preserve"> </v>
      </c>
      <c r="K81" s="19" t="str">
        <f t="shared" ref="K81:K89" si="22">S12</f>
        <v xml:space="preserve"> </v>
      </c>
      <c r="L81" s="155" t="str">
        <f t="shared" ref="L81:L89" si="23">T12</f>
        <v xml:space="preserve"> </v>
      </c>
      <c r="M81" s="19" t="str">
        <f t="shared" ref="M81:N88" si="24">I47</f>
        <v xml:space="preserve"> </v>
      </c>
      <c r="N81" s="155" t="str">
        <f t="shared" si="24"/>
        <v xml:space="preserve"> </v>
      </c>
    </row>
    <row r="82" spans="1:15" s="148" customFormat="1" ht="33.75" customHeight="1" x14ac:dyDescent="0.25">
      <c r="A82" s="63">
        <v>2</v>
      </c>
      <c r="B82" s="95" t="str">
        <f t="shared" si="19"/>
        <v xml:space="preserve">Facultada de Ciencias Sociales y Facultada de Filosofía y Letras </v>
      </c>
      <c r="C82" s="96">
        <f>IF('6-Edificio 2'!C28+'6-Edificio 2'!C48=0," ",('6-Edificio 2'!C28+'6-Edificio 2'!C48))</f>
        <v>969.6807013642042</v>
      </c>
      <c r="D82" s="153">
        <f>IF('6-Edificio 2'!D28+'6-Edificio 2'!D48=0," ",('6-Edificio 2'!D28+'6-Edificio 2'!D48))</f>
        <v>541391.16666666663</v>
      </c>
      <c r="E82" s="96" t="str">
        <f>IF('6-Edificio 2'!G28+'6-Edificio 2'!W28+'6-Edificio 2'!E48=0," ",('6-Edificio 2'!G28+'6-Edificio 2'!W28+'6-Edificio 2'!E48))</f>
        <v xml:space="preserve"> </v>
      </c>
      <c r="F82" s="153" t="str">
        <f>IF('6-Edificio 2'!H28+'6-Edificio 2'!X28+'6-Edificio 2'!F48=0," ",('6-Edificio 2'!H28+'6-Edificio 2'!X28+'6-Edificio 2'!F48))</f>
        <v xml:space="preserve"> </v>
      </c>
      <c r="G82" s="96">
        <f>IF('6-Edificio 2'!K28+'6-Edificio 2'!G48=0," ",('6-Edificio 2'!K28+'6-Edificio 2'!G48))</f>
        <v>125.11901946726822</v>
      </c>
      <c r="H82" s="153" t="str">
        <f>IF('6-Edificio 2'!L28+'6-Edificio 2'!H48=0," ",('6-Edificio 2'!L28+'6-Edificio 2'!H48))</f>
        <v xml:space="preserve"> </v>
      </c>
      <c r="I82" s="19" t="str">
        <f t="shared" si="20"/>
        <v xml:space="preserve"> </v>
      </c>
      <c r="J82" s="155" t="str">
        <f t="shared" si="21"/>
        <v xml:space="preserve"> </v>
      </c>
      <c r="K82" s="19" t="str">
        <f t="shared" si="22"/>
        <v xml:space="preserve"> </v>
      </c>
      <c r="L82" s="155" t="str">
        <f t="shared" si="23"/>
        <v xml:space="preserve"> </v>
      </c>
      <c r="M82" s="19" t="str">
        <f t="shared" si="24"/>
        <v xml:space="preserve"> </v>
      </c>
      <c r="N82" s="155" t="str">
        <f t="shared" si="24"/>
        <v xml:space="preserve"> </v>
      </c>
      <c r="O82" s="1"/>
    </row>
    <row r="83" spans="1:15" s="1" customFormat="1" ht="24.95" customHeight="1" x14ac:dyDescent="0.25">
      <c r="A83" s="5">
        <v>3</v>
      </c>
      <c r="B83" s="34" t="str">
        <f t="shared" si="19"/>
        <v>Edificio Administrativo Rectoría</v>
      </c>
      <c r="C83" s="96">
        <f>IF('7-Edificio 3'!C28+'7-Edificio 3'!C48=0," ",('7-Edificio 3'!C28+'7-Edificio 3'!C48))</f>
        <v>592.6017065347238</v>
      </c>
      <c r="D83" s="153">
        <f>IF('7-Edificio 3'!D28+'7-Edificio 3'!D48=0," ",('7-Edificio 3'!D28+'7-Edificio 3'!D48))</f>
        <v>332084.58333333331</v>
      </c>
      <c r="E83" s="96" t="str">
        <f>IF('7-Edificio 3'!G28+'7-Edificio 3'!W28+'7-Edificio 3'!E48=0," ",('7-Edificio 3'!G28+'7-Edificio 3'!W28+'7-Edificio 3'!E48))</f>
        <v xml:space="preserve"> </v>
      </c>
      <c r="F83" s="153" t="str">
        <f>IF('7-Edificio 3'!H28+'7-Edificio 3'!X28+'7-Edificio 3'!F48=0," ",('7-Edificio 3'!H28+'7-Edificio 3'!X28+'7-Edificio 3'!F48))</f>
        <v xml:space="preserve"> </v>
      </c>
      <c r="G83" s="96" t="str">
        <f>IF('7-Edificio 3'!K28+'7-Edificio 3'!G48=0," ",('7-Edificio 3'!K28+'7-Edificio 3'!G48))</f>
        <v xml:space="preserve"> </v>
      </c>
      <c r="H83" s="153" t="str">
        <f>IF('7-Edificio 3'!L28+'7-Edificio 3'!H48=0," ",('7-Edificio 3'!L28+'7-Edificio 3'!H48))</f>
        <v xml:space="preserve"> </v>
      </c>
      <c r="I83" s="19" t="str">
        <f t="shared" si="20"/>
        <v xml:space="preserve"> </v>
      </c>
      <c r="J83" s="155" t="str">
        <f t="shared" si="21"/>
        <v xml:space="preserve"> </v>
      </c>
      <c r="K83" s="19" t="str">
        <f t="shared" si="22"/>
        <v xml:space="preserve"> </v>
      </c>
      <c r="L83" s="155" t="str">
        <f t="shared" si="23"/>
        <v xml:space="preserve"> </v>
      </c>
      <c r="M83" s="19" t="str">
        <f t="shared" si="24"/>
        <v xml:space="preserve"> </v>
      </c>
      <c r="N83" s="155" t="str">
        <f t="shared" si="24"/>
        <v xml:space="preserve"> </v>
      </c>
      <c r="O83" s="148"/>
    </row>
    <row r="84" spans="1:15" s="1" customFormat="1" ht="33" customHeight="1" x14ac:dyDescent="0.25">
      <c r="A84" s="5">
        <v>4</v>
      </c>
      <c r="B84" s="34" t="str">
        <f t="shared" si="19"/>
        <v>Centro de Investigación y Docencia en Educación (CIDE)</v>
      </c>
      <c r="C84" s="96">
        <f>IF('8-Edificio 4'!C28+'8-Edificio 4'!C48=0," ",('8-Edificio 4'!C28+'8-Edificio 4'!C48))</f>
        <v>457.41579982395956</v>
      </c>
      <c r="D84" s="153">
        <f>IF('8-Edificio 4'!D28+'8-Edificio 4'!D48=0," ",('8-Edificio 4'!D28+'8-Edificio 4'!D48))</f>
        <v>254978.83333333334</v>
      </c>
      <c r="E84" s="96" t="str">
        <f>IF('8-Edificio 4'!G28+'8-Edificio 4'!W28+'8-Edificio 4'!E48=0," ",('8-Edificio 4'!G28+'8-Edificio 4'!W28+'8-Edificio 4'!E48))</f>
        <v xml:space="preserve"> </v>
      </c>
      <c r="F84" s="153" t="str">
        <f>IF('8-Edificio 4'!H28+'8-Edificio 4'!X28+'8-Edificio 4'!F48=0," ",('8-Edificio 4'!H28+'8-Edificio 4'!X28+'8-Edificio 4'!F48))</f>
        <v xml:space="preserve"> </v>
      </c>
      <c r="G84" s="96">
        <f>IF('8-Edificio 4'!K28+'8-Edificio 4'!G48=0," ",('8-Edificio 4'!K28+'8-Edificio 4'!G48))</f>
        <v>187.67852920090232</v>
      </c>
      <c r="H84" s="153" t="str">
        <f>IF('8-Edificio 4'!L28+'8-Edificio 4'!H48=0," ",('8-Edificio 4'!L28+'8-Edificio 4'!H48))</f>
        <v xml:space="preserve"> </v>
      </c>
      <c r="I84" s="19" t="str">
        <f t="shared" si="20"/>
        <v xml:space="preserve"> </v>
      </c>
      <c r="J84" s="155" t="str">
        <f t="shared" si="21"/>
        <v xml:space="preserve"> </v>
      </c>
      <c r="K84" s="19" t="str">
        <f t="shared" si="22"/>
        <v xml:space="preserve"> </v>
      </c>
      <c r="L84" s="155" t="str">
        <f t="shared" si="23"/>
        <v xml:space="preserve"> </v>
      </c>
      <c r="M84" s="19" t="str">
        <f t="shared" si="24"/>
        <v xml:space="preserve"> </v>
      </c>
      <c r="N84" s="155" t="str">
        <f t="shared" si="24"/>
        <v xml:space="preserve"> </v>
      </c>
    </row>
    <row r="85" spans="1:15" s="1" customFormat="1" ht="33" customHeight="1" x14ac:dyDescent="0.25">
      <c r="A85" s="5">
        <v>5</v>
      </c>
      <c r="B85" s="34" t="str">
        <f t="shared" si="19"/>
        <v>Centro de Investigación, Docencia y Extensión Artística (CIDEA)</v>
      </c>
      <c r="C85" s="96">
        <f>IF('9-Edificio 5'!C28+'9-Edificio 5'!C48=0," ",('9-Edificio 5'!C28+'9-Edificio 5'!C48))</f>
        <v>52.59603989120864</v>
      </c>
      <c r="D85" s="153">
        <f>IF('9-Edificio 5'!D28+'9-Edificio 5'!D48=0," ",('9-Edificio 5'!D28+'9-Edificio 5'!D48))</f>
        <v>29115</v>
      </c>
      <c r="E85" s="96" t="str">
        <f>IF('9-Edificio 5'!G28+'9-Edificio 5'!W28+'9-Edificio 5'!E48=0," ",('9-Edificio 5'!G28+'9-Edificio 5'!W28+'9-Edificio 5'!E48))</f>
        <v xml:space="preserve"> </v>
      </c>
      <c r="F85" s="153" t="str">
        <f>IF('9-Edificio 5'!H28+'9-Edificio 5'!X28+'9-Edificio 5'!F48=0," ",('9-Edificio 5'!H28+'9-Edificio 5'!X28+'9-Edificio 5'!F48))</f>
        <v xml:space="preserve"> </v>
      </c>
      <c r="G85" s="96" t="str">
        <f>IF('9-Edificio 5'!K28+'9-Edificio 5'!G48=0," ",('9-Edificio 5'!K28+'9-Edificio 5'!G48))</f>
        <v xml:space="preserve"> </v>
      </c>
      <c r="H85" s="153" t="str">
        <f>IF('9-Edificio 5'!L28+'9-Edificio 5'!H48=0," ",('9-Edificio 5'!L28+'9-Edificio 5'!H48))</f>
        <v xml:space="preserve"> </v>
      </c>
      <c r="I85" s="19" t="str">
        <f t="shared" si="20"/>
        <v xml:space="preserve"> </v>
      </c>
      <c r="J85" s="155" t="str">
        <f t="shared" si="21"/>
        <v xml:space="preserve"> </v>
      </c>
      <c r="K85" s="19" t="str">
        <f t="shared" si="22"/>
        <v xml:space="preserve"> </v>
      </c>
      <c r="L85" s="155" t="str">
        <f t="shared" si="23"/>
        <v xml:space="preserve"> </v>
      </c>
      <c r="M85" s="19" t="str">
        <f t="shared" si="24"/>
        <v xml:space="preserve"> </v>
      </c>
      <c r="N85" s="155" t="str">
        <f t="shared" si="24"/>
        <v xml:space="preserve"> </v>
      </c>
    </row>
    <row r="86" spans="1:15" s="1" customFormat="1" ht="24.95" customHeight="1" x14ac:dyDescent="0.25">
      <c r="A86" s="5">
        <v>6</v>
      </c>
      <c r="B86" s="34" t="str">
        <f t="shared" si="19"/>
        <v>Centro de Estudios Generales</v>
      </c>
      <c r="C86" s="96">
        <f>IF('10-Edificio 6'!C28+'10-Edificio 6'!C48=0," ",('10-Edificio 6'!C28+'10-Edificio 6'!C48))</f>
        <v>15.020007980231123</v>
      </c>
      <c r="D86" s="153">
        <f>IF('10-Edificio 6'!D28+'10-Edificio 6'!D48=0," ",('10-Edificio 6'!D28+'10-Edificio 6'!D48))</f>
        <v>8477</v>
      </c>
      <c r="E86" s="96" t="str">
        <f>IF('10-Edificio 6'!G28+'10-Edificio 6'!W28+'10-Edificio 6'!E48=0," ",('10-Edificio 6'!G28+'10-Edificio 6'!W28+'10-Edificio 6'!E48))</f>
        <v xml:space="preserve"> </v>
      </c>
      <c r="F86" s="153" t="str">
        <f>IF('10-Edificio 6'!H28+'10-Edificio 6'!X28+'10-Edificio 6'!F48=0," ",('10-Edificio 6'!H28+'10-Edificio 6'!X28+'10-Edificio 6'!F48))</f>
        <v xml:space="preserve"> </v>
      </c>
      <c r="G86" s="96" t="str">
        <f>IF('10-Edificio 6'!K28+'10-Edificio 6'!G48=0," ",('10-Edificio 6'!K28+'10-Edificio 6'!G48))</f>
        <v xml:space="preserve"> </v>
      </c>
      <c r="H86" s="153" t="str">
        <f>IF('10-Edificio 6'!L28+'10-Edificio 6'!H48=0," ",('10-Edificio 6'!L28+'10-Edificio 6'!H48))</f>
        <v xml:space="preserve"> </v>
      </c>
      <c r="I86" s="19" t="str">
        <f t="shared" si="20"/>
        <v xml:space="preserve"> </v>
      </c>
      <c r="J86" s="155" t="str">
        <f t="shared" si="21"/>
        <v xml:space="preserve"> </v>
      </c>
      <c r="K86" s="19" t="str">
        <f t="shared" si="22"/>
        <v xml:space="preserve"> </v>
      </c>
      <c r="L86" s="155" t="str">
        <f t="shared" si="23"/>
        <v xml:space="preserve"> </v>
      </c>
      <c r="M86" s="19" t="str">
        <f t="shared" si="24"/>
        <v xml:space="preserve"> </v>
      </c>
      <c r="N86" s="155" t="str">
        <f t="shared" si="24"/>
        <v xml:space="preserve"> </v>
      </c>
    </row>
    <row r="87" spans="1:15" s="1" customFormat="1" ht="24.95" customHeight="1" x14ac:dyDescent="0.25">
      <c r="A87" s="5">
        <v>7</v>
      </c>
      <c r="B87" s="34" t="str">
        <f t="shared" si="19"/>
        <v>Vicerrectorias Académicas</v>
      </c>
      <c r="C87" s="96">
        <f>IF('11-Edificio 7'!C28+'11-Edificio 7'!C48=0," ",('11-Edificio 7'!C28+'11-Edificio 7'!C48))</f>
        <v>524.85498952010607</v>
      </c>
      <c r="D87" s="153">
        <f>IF('11-Edificio 7'!D28+'11-Edificio 7'!D48=0," ",('11-Edificio 7'!D28+'11-Edificio 7'!D48))</f>
        <v>293565.50666666665</v>
      </c>
      <c r="E87" s="96" t="str">
        <f>IF('11-Edificio 7'!G28+'11-Edificio 7'!W28+'11-Edificio 7'!E48=0," ",('11-Edificio 7'!G28+'11-Edificio 7'!W28+'11-Edificio 7'!E48))</f>
        <v xml:space="preserve"> </v>
      </c>
      <c r="F87" s="153" t="str">
        <f>IF('11-Edificio 7'!H28+'11-Edificio 7'!X28+'11-Edificio 7'!F48=0," ",('11-Edificio 7'!H28+'11-Edificio 7'!X28+'11-Edificio 7'!F48))</f>
        <v xml:space="preserve"> </v>
      </c>
      <c r="G87" s="96" t="str">
        <f>IF('11-Edificio 7'!K28+'11-Edificio 7'!G48=0," ",('11-Edificio 7'!K28+'11-Edificio 7'!G48))</f>
        <v xml:space="preserve"> </v>
      </c>
      <c r="H87" s="153" t="str">
        <f>IF('11-Edificio 7'!L28+'11-Edificio 7'!H48=0," ",('11-Edificio 7'!L28+'11-Edificio 7'!H48))</f>
        <v xml:space="preserve"> </v>
      </c>
      <c r="I87" s="19" t="str">
        <f t="shared" si="20"/>
        <v xml:space="preserve"> </v>
      </c>
      <c r="J87" s="155" t="str">
        <f t="shared" si="21"/>
        <v xml:space="preserve"> </v>
      </c>
      <c r="K87" s="19" t="str">
        <f t="shared" si="22"/>
        <v xml:space="preserve"> </v>
      </c>
      <c r="L87" s="155" t="str">
        <f t="shared" si="23"/>
        <v xml:space="preserve"> </v>
      </c>
      <c r="M87" s="19" t="str">
        <f t="shared" si="24"/>
        <v xml:space="preserve"> </v>
      </c>
      <c r="N87" s="155" t="str">
        <f t="shared" si="24"/>
        <v xml:space="preserve"> </v>
      </c>
    </row>
    <row r="88" spans="1:15" s="1" customFormat="1" ht="34.5" customHeight="1" x14ac:dyDescent="0.25">
      <c r="A88" s="5">
        <v>8</v>
      </c>
      <c r="B88" s="34" t="str">
        <f t="shared" si="19"/>
        <v>Departamento de Registro y Programa de Gestión Financiera</v>
      </c>
      <c r="C88" s="96">
        <f>IF('12-Edificio 8'!C28+'12-Edificio 8'!C48=0," ",('12-Edificio 8'!C28+'12-Edificio 8'!C48))</f>
        <v>39.487267069095132</v>
      </c>
      <c r="D88" s="153">
        <f>IF('12-Edificio 8'!D28+'12-Edificio 8'!D48=0," ",('12-Edificio 8'!D28+'12-Edificio 8'!D48))</f>
        <v>21998.666666666668</v>
      </c>
      <c r="E88" s="96" t="str">
        <f>IF('12-Edificio 8'!G28+'12-Edificio 8'!W28+'12-Edificio 8'!E48=0," ",('12-Edificio 8'!G28+'12-Edificio 8'!W28+'12-Edificio 8'!E48))</f>
        <v xml:space="preserve"> </v>
      </c>
      <c r="F88" s="153" t="str">
        <f>IF('12-Edificio 8'!H28+'12-Edificio 8'!X28+'12-Edificio 8'!F48=0," ",('12-Edificio 8'!H28+'12-Edificio 8'!X28+'12-Edificio 8'!F48))</f>
        <v xml:space="preserve"> </v>
      </c>
      <c r="G88" s="96" t="str">
        <f>IF('12-Edificio 8'!K28+'12-Edificio 8'!G48=0," ",('12-Edificio 8'!K28+'12-Edificio 8'!G48))</f>
        <v xml:space="preserve"> </v>
      </c>
      <c r="H88" s="153" t="str">
        <f>IF('12-Edificio 8'!L28+'12-Edificio 8'!H48=0," ",('12-Edificio 8'!L28+'12-Edificio 8'!H48))</f>
        <v xml:space="preserve"> </v>
      </c>
      <c r="I88" s="19" t="str">
        <f t="shared" si="20"/>
        <v xml:space="preserve"> </v>
      </c>
      <c r="J88" s="155" t="str">
        <f t="shared" si="21"/>
        <v xml:space="preserve"> </v>
      </c>
      <c r="K88" s="19" t="str">
        <f t="shared" si="22"/>
        <v xml:space="preserve"> </v>
      </c>
      <c r="L88" s="155" t="str">
        <f t="shared" si="23"/>
        <v xml:space="preserve"> </v>
      </c>
      <c r="M88" s="19" t="str">
        <f t="shared" si="24"/>
        <v xml:space="preserve"> </v>
      </c>
      <c r="N88" s="155" t="str">
        <f t="shared" si="24"/>
        <v xml:space="preserve"> </v>
      </c>
    </row>
    <row r="89" spans="1:15" s="1" customFormat="1" ht="24.95" customHeight="1" x14ac:dyDescent="0.25">
      <c r="A89" s="5">
        <v>9</v>
      </c>
      <c r="B89" s="34" t="str">
        <f t="shared" si="19"/>
        <v>Edificio de Procesos Industriales</v>
      </c>
      <c r="C89" s="96">
        <f>IF('13-Edificio 9'!C28+'13-Edificio 9'!C48=0," ",('13-Edificio 9'!C28+'13-Edificio 9'!C48))</f>
        <v>215.44757011696734</v>
      </c>
      <c r="D89" s="153">
        <f>IF('13-Edificio 9'!D28+'13-Edificio 9'!D48=0," ",('13-Edificio 9'!D28+'13-Edificio 9'!D48))</f>
        <v>121901.16666666667</v>
      </c>
      <c r="E89" s="96" t="str">
        <f>IF('13-Edificio 9'!G28+'13-Edificio 9'!W28+'13-Edificio 9'!E48=0," ",('13-Edificio 9'!G28+'13-Edificio 9'!W28+'13-Edificio 9'!E48))</f>
        <v xml:space="preserve"> </v>
      </c>
      <c r="F89" s="153" t="str">
        <f>IF('13-Edificio 9'!H28+'13-Edificio 9'!X28+'13-Edificio 9'!F48=0," ",('13-Edificio 9'!H28+'13-Edificio 9'!X28+'13-Edificio 9'!F48))</f>
        <v xml:space="preserve"> </v>
      </c>
      <c r="G89" s="96" t="str">
        <f>IF('13-Edificio 9'!K28+'13-Edificio 9'!G48=0," ",('13-Edificio 9'!K28+'13-Edificio 9'!G48))</f>
        <v xml:space="preserve"> </v>
      </c>
      <c r="H89" s="153" t="str">
        <f>IF('13-Edificio 9'!L28+'13-Edificio 9'!H48=0," ",('13-Edificio 9'!L28+'13-Edificio 9'!H48))</f>
        <v xml:space="preserve"> </v>
      </c>
      <c r="I89" s="19" t="str">
        <f t="shared" si="20"/>
        <v xml:space="preserve"> </v>
      </c>
      <c r="J89" s="155" t="str">
        <f t="shared" si="21"/>
        <v xml:space="preserve"> </v>
      </c>
      <c r="K89" s="19" t="str">
        <f t="shared" si="22"/>
        <v xml:space="preserve"> </v>
      </c>
      <c r="L89" s="155" t="str">
        <f t="shared" si="23"/>
        <v xml:space="preserve"> </v>
      </c>
      <c r="M89" s="19" t="str">
        <f t="shared" ref="M89:N89" si="25">I55</f>
        <v xml:space="preserve"> </v>
      </c>
      <c r="N89" s="155" t="str">
        <f t="shared" si="25"/>
        <v xml:space="preserve"> </v>
      </c>
    </row>
    <row r="90" spans="1:15" s="1" customFormat="1" ht="30.75" customHeight="1" x14ac:dyDescent="0.25">
      <c r="A90" s="5">
        <v>10</v>
      </c>
      <c r="B90" s="34" t="str">
        <f t="shared" ref="B90:B108" si="26">B56</f>
        <v xml:space="preserve">Escuela de Topografía Catastro y Geodesia </v>
      </c>
      <c r="C90" s="96">
        <f>IF('14-Edificio 10'!C28+'14-Edificio 10'!C48=0," ",('14-Edificio 10'!C28+'14-Edificio 10'!C48))</f>
        <v>465.22367194963022</v>
      </c>
      <c r="D90" s="153">
        <f>IF('14-Edificio 10'!D28+'14-Edificio 10'!D48=0," ",('14-Edificio 10'!D28+'14-Edificio 10'!D48))</f>
        <v>260382.5</v>
      </c>
      <c r="E90" s="96" t="str">
        <f>IF('13-Edificio 9'!G29+'13-Edificio 9'!W29+'13-Edificio 9'!E49=0," ",('13-Edificio 9'!G29+'13-Edificio 9'!W29+'13-Edificio 9'!E49))</f>
        <v xml:space="preserve"> </v>
      </c>
      <c r="F90" s="153" t="str">
        <f>IF('13-Edificio 9'!H29+'13-Edificio 9'!X29+'13-Edificio 9'!F49=0," ",('13-Edificio 9'!H29+'13-Edificio 9'!X29+'13-Edificio 9'!F49))</f>
        <v xml:space="preserve"> </v>
      </c>
      <c r="G90" s="190" t="str">
        <f>IF('14-Edificio 10'!G28+'14-Edificio 10'!G48=0," ",('14-Edificio 10'!G28+'14-Edificio 10'!G48))</f>
        <v xml:space="preserve"> </v>
      </c>
      <c r="H90" s="190" t="str">
        <f>IF('14-Edificio 10'!H28+'14-Edificio 10'!H48=0," ",('14-Edificio 10'!H28+'14-Edificio 10'!H48))</f>
        <v xml:space="preserve"> </v>
      </c>
      <c r="I90" s="19" t="str">
        <f t="shared" ref="I90:J90" si="27">O21</f>
        <v xml:space="preserve"> </v>
      </c>
      <c r="J90" s="155" t="str">
        <f t="shared" si="27"/>
        <v xml:space="preserve"> </v>
      </c>
      <c r="K90" s="19" t="str">
        <f t="shared" ref="K90:L90" si="28">S21</f>
        <v xml:space="preserve"> </v>
      </c>
      <c r="L90" s="155" t="str">
        <f t="shared" si="28"/>
        <v xml:space="preserve"> </v>
      </c>
      <c r="M90" s="19" t="str">
        <f t="shared" ref="M90:M107" si="29">I56</f>
        <v xml:space="preserve"> </v>
      </c>
      <c r="N90" s="155" t="str">
        <f t="shared" ref="N90:N107" si="30">J56</f>
        <v xml:space="preserve"> </v>
      </c>
    </row>
    <row r="91" spans="1:15" s="1" customFormat="1" ht="33" customHeight="1" x14ac:dyDescent="0.25">
      <c r="A91" s="5">
        <v>11</v>
      </c>
      <c r="B91" s="34" t="str">
        <f t="shared" si="26"/>
        <v>Observatorio Vulcanológico y Sismológico de Costa Rica (OVSICORI)</v>
      </c>
      <c r="C91" s="96">
        <f>IF('15-Edificio 11'!C28+'15-Edificio 11'!C48=0," ",('15-Edificio 11'!C28+'15-Edificio 11'!C48))</f>
        <v>436.82976709113444</v>
      </c>
      <c r="D91" s="153">
        <f>IF('15-Edificio 11'!D28+'15-Edificio 11'!D48=0," ",('15-Edificio 11'!D28+'15-Edificio 11'!D48))</f>
        <v>242678.58333333334</v>
      </c>
      <c r="E91" s="96" t="str">
        <f>IF('13-Edificio 9'!G30+'13-Edificio 9'!W30+'13-Edificio 9'!E50=0," ",('13-Edificio 9'!G30+'13-Edificio 9'!W30+'13-Edificio 9'!E50))</f>
        <v xml:space="preserve"> </v>
      </c>
      <c r="F91" s="153" t="str">
        <f>IF('13-Edificio 9'!H30+'13-Edificio 9'!X30+'13-Edificio 9'!F50=0," ",('13-Edificio 9'!H30+'13-Edificio 9'!X30+'13-Edificio 9'!F50))</f>
        <v xml:space="preserve"> </v>
      </c>
      <c r="G91" s="190" t="str">
        <f>IF('15-Edificio 11'!G28+'15-Edificio 11'!G48=0," ",('15-Edificio 11'!G28+'15-Edificio 11'!G48))</f>
        <v xml:space="preserve"> </v>
      </c>
      <c r="H91" s="190" t="str">
        <f>IF('15-Edificio 11'!H28+'15-Edificio 11'!H48=0," ",('15-Edificio 11'!H28+'15-Edificio 11'!H48))</f>
        <v xml:space="preserve"> </v>
      </c>
      <c r="I91" s="19" t="str">
        <f t="shared" ref="I91:J91" si="31">O22</f>
        <v xml:space="preserve"> </v>
      </c>
      <c r="J91" s="155" t="str">
        <f t="shared" si="31"/>
        <v xml:space="preserve"> </v>
      </c>
      <c r="K91" s="19" t="str">
        <f t="shared" ref="K91:L91" si="32">S22</f>
        <v xml:space="preserve"> </v>
      </c>
      <c r="L91" s="155" t="str">
        <f t="shared" si="32"/>
        <v xml:space="preserve"> </v>
      </c>
      <c r="M91" s="19" t="str">
        <f t="shared" si="29"/>
        <v xml:space="preserve"> </v>
      </c>
      <c r="N91" s="155" t="str">
        <f t="shared" si="30"/>
        <v xml:space="preserve"> </v>
      </c>
    </row>
    <row r="92" spans="1:15" s="1" customFormat="1" ht="52.5" customHeight="1" x14ac:dyDescent="0.25">
      <c r="A92" s="5">
        <v>12</v>
      </c>
      <c r="B92" s="34" t="str">
        <f t="shared" si="26"/>
        <v xml:space="preserve">Programa de Desarrollo y Mantenimiento de la Infraestructura Institucional (PRODEMI) </v>
      </c>
      <c r="C92" s="96">
        <f>IF('16-Edificio 12'!C28+'16-Edificio 12'!C48=0," ",('16-Edificio 12'!C28+'16-Edificio 12'!C48))</f>
        <v>1646.3476321111175</v>
      </c>
      <c r="D92" s="153">
        <f>IF('16-Edificio 12'!D28+'16-Edificio 12'!D48=0," ",('16-Edificio 12'!D28+'16-Edificio 12'!D48))</f>
        <v>908236.5</v>
      </c>
      <c r="E92" s="96" t="str">
        <f>IF('13-Edificio 9'!G31+'13-Edificio 9'!W31+'13-Edificio 9'!E51=0," ",('13-Edificio 9'!G31+'13-Edificio 9'!W31+'13-Edificio 9'!E51))</f>
        <v xml:space="preserve"> </v>
      </c>
      <c r="F92" s="153" t="str">
        <f>IF('13-Edificio 9'!H31+'13-Edificio 9'!X31+'13-Edificio 9'!F51=0," ",('13-Edificio 9'!H31+'13-Edificio 9'!X31+'13-Edificio 9'!F51))</f>
        <v xml:space="preserve"> </v>
      </c>
      <c r="G92" s="190" t="str">
        <f>IF('16-Edificio 12'!G28+'16-Edificio 12'!G48=0," ",('16-Edificio 12'!G28+'16-Edificio 12'!G48))</f>
        <v xml:space="preserve"> </v>
      </c>
      <c r="H92" s="190" t="str">
        <f>IF('16-Edificio 12'!H28+'16-Edificio 12'!H48=0," ",('16-Edificio 12'!H28+'16-Edificio 12'!H48))</f>
        <v xml:space="preserve"> </v>
      </c>
      <c r="I92" s="19" t="str">
        <f t="shared" ref="I92:J92" si="33">O23</f>
        <v xml:space="preserve"> </v>
      </c>
      <c r="J92" s="155" t="str">
        <f t="shared" si="33"/>
        <v xml:space="preserve"> </v>
      </c>
      <c r="K92" s="19" t="str">
        <f t="shared" ref="K92:L92" si="34">S23</f>
        <v xml:space="preserve"> </v>
      </c>
      <c r="L92" s="155" t="str">
        <f t="shared" si="34"/>
        <v xml:space="preserve"> </v>
      </c>
      <c r="M92" s="19" t="str">
        <f t="shared" si="29"/>
        <v xml:space="preserve"> </v>
      </c>
      <c r="N92" s="155" t="str">
        <f t="shared" si="30"/>
        <v xml:space="preserve"> </v>
      </c>
    </row>
    <row r="93" spans="1:15" s="1" customFormat="1" ht="24.95" customHeight="1" x14ac:dyDescent="0.25">
      <c r="A93" s="5">
        <v>13</v>
      </c>
      <c r="B93" s="34" t="str">
        <f t="shared" si="26"/>
        <v xml:space="preserve">Sección de Transporte Institucional </v>
      </c>
      <c r="C93" s="96">
        <f>IF('17-Edificio 13'!C28+'17-Edificio 13'!C48=0," ",('17-Edificio 13'!C28+'17-Edificio 13'!C48))</f>
        <v>5286.5503664966554</v>
      </c>
      <c r="D93" s="153">
        <f>IF('17-Edificio 13'!D28+'17-Edificio 13'!D48=0," ",('17-Edificio 13'!D28+'17-Edificio 13'!D48))</f>
        <v>2947600.8258333332</v>
      </c>
      <c r="E93" s="96" t="str">
        <f>IF('13-Edificio 9'!G32+'13-Edificio 9'!W32+'13-Edificio 9'!E52=0," ",('13-Edificio 9'!G32+'13-Edificio 9'!W32+'13-Edificio 9'!E52))</f>
        <v xml:space="preserve"> </v>
      </c>
      <c r="F93" s="153" t="str">
        <f>IF('13-Edificio 9'!H32+'13-Edificio 9'!X32+'13-Edificio 9'!F52=0," ",('13-Edificio 9'!H32+'13-Edificio 9'!X32+'13-Edificio 9'!F52))</f>
        <v xml:space="preserve"> </v>
      </c>
      <c r="G93" s="190" t="str">
        <f>IF('17-Edificio 13'!G28+'17-Edificio 13'!G48=0," ",('17-Edificio 13'!G28+'17-Edificio 13'!G48))</f>
        <v xml:space="preserve"> </v>
      </c>
      <c r="H93" s="190" t="str">
        <f>IF('17-Edificio 13'!H28+'17-Edificio 13'!H48=0," ",('17-Edificio 13'!H28+'17-Edificio 13'!H48))</f>
        <v xml:space="preserve"> </v>
      </c>
      <c r="I93" s="19" t="str">
        <f t="shared" ref="I93:J93" si="35">O24</f>
        <v xml:space="preserve"> </v>
      </c>
      <c r="J93" s="155" t="str">
        <f t="shared" si="35"/>
        <v xml:space="preserve"> </v>
      </c>
      <c r="K93" s="19" t="str">
        <f t="shared" ref="K93:L93" si="36">S24</f>
        <v xml:space="preserve"> </v>
      </c>
      <c r="L93" s="155" t="str">
        <f t="shared" si="36"/>
        <v xml:space="preserve"> </v>
      </c>
      <c r="M93" s="19" t="str">
        <f t="shared" si="29"/>
        <v xml:space="preserve"> </v>
      </c>
      <c r="N93" s="155" t="str">
        <f t="shared" si="30"/>
        <v xml:space="preserve"> </v>
      </c>
    </row>
    <row r="94" spans="1:15" s="1" customFormat="1" ht="24.95" customHeight="1" x14ac:dyDescent="0.25">
      <c r="A94" s="5">
        <v>14</v>
      </c>
      <c r="B94" s="34" t="str">
        <f t="shared" si="26"/>
        <v>UNA-Campus Sostenible</v>
      </c>
      <c r="C94" s="96">
        <f>IF('18-Edificio 14'!C28+'18-Edificio 14'!C48=0," ",('18-Edificio 14'!C28+'18-Edificio 14'!C48))</f>
        <v>785.76554164063793</v>
      </c>
      <c r="D94" s="153">
        <f>IF('18-Edificio 14'!D28+'18-Edificio 14'!D48=0," ",('18-Edificio 14'!D28+'18-Edificio 14'!D48))</f>
        <v>437283.16666666669</v>
      </c>
      <c r="E94" s="96"/>
      <c r="F94" s="153"/>
      <c r="G94" s="190" t="str">
        <f>IF('18-Edificio 14'!G28+'18-Edificio 14'!G48=0," ",('18-Edificio 14'!G28+'18-Edificio 14'!G48))</f>
        <v xml:space="preserve"> </v>
      </c>
      <c r="H94" s="190" t="str">
        <f>IF('18-Edificio 14'!H28+'18-Edificio 14'!H48=0," ",('18-Edificio 14'!H28+'18-Edificio 14'!H48))</f>
        <v xml:space="preserve"> </v>
      </c>
      <c r="I94" s="19" t="str">
        <f t="shared" ref="I94:J94" si="37">O25</f>
        <v xml:space="preserve"> </v>
      </c>
      <c r="J94" s="155" t="str">
        <f t="shared" si="37"/>
        <v xml:space="preserve"> </v>
      </c>
      <c r="K94" s="19" t="str">
        <f t="shared" ref="K94:L94" si="38">S25</f>
        <v xml:space="preserve"> </v>
      </c>
      <c r="L94" s="155" t="str">
        <f t="shared" si="38"/>
        <v xml:space="preserve"> </v>
      </c>
      <c r="M94" s="19" t="str">
        <f t="shared" si="29"/>
        <v xml:space="preserve"> </v>
      </c>
      <c r="N94" s="155" t="str">
        <f t="shared" si="30"/>
        <v xml:space="preserve"> </v>
      </c>
    </row>
    <row r="95" spans="1:15" s="1" customFormat="1" ht="24.95" customHeight="1" x14ac:dyDescent="0.25">
      <c r="A95" s="5">
        <v>15</v>
      </c>
      <c r="B95" s="34" t="str">
        <f t="shared" si="26"/>
        <v>Sección de Seguridad Institucional</v>
      </c>
      <c r="C95" s="96">
        <f>IF('19-Edificio 15'!C28+'19-Edificio 15'!C48=0," ",('19-Edificio 15'!C28+'19-Edificio 15'!C48))</f>
        <v>839.9876134811276</v>
      </c>
      <c r="D95" s="153">
        <f>IF('19-Edificio 15'!D28+'19-Edificio 15'!D48=0," ",('19-Edificio 15'!D28+'19-Edificio 15'!D48))</f>
        <v>467226.31666666665</v>
      </c>
      <c r="E95" s="96"/>
      <c r="F95" s="153"/>
      <c r="G95" s="190" t="str">
        <f>IF('19-Edificio 15'!G28+'19-Edificio 15'!G48=0," ",('19-Edificio 15'!G28+'19-Edificio 15'!G48))</f>
        <v xml:space="preserve"> </v>
      </c>
      <c r="H95" s="190" t="str">
        <f>IF('19-Edificio 15'!H28+'19-Edificio 15'!H48=0," ",('19-Edificio 15'!H28+'19-Edificio 15'!H48))</f>
        <v xml:space="preserve"> </v>
      </c>
      <c r="I95" s="19" t="str">
        <f t="shared" ref="I95:J95" si="39">O26</f>
        <v xml:space="preserve"> </v>
      </c>
      <c r="J95" s="155" t="str">
        <f t="shared" si="39"/>
        <v xml:space="preserve"> </v>
      </c>
      <c r="K95" s="19" t="str">
        <f t="shared" ref="K95:L95" si="40">S26</f>
        <v xml:space="preserve"> </v>
      </c>
      <c r="L95" s="155" t="str">
        <f t="shared" si="40"/>
        <v xml:space="preserve"> </v>
      </c>
      <c r="M95" s="19" t="str">
        <f t="shared" si="29"/>
        <v xml:space="preserve"> </v>
      </c>
      <c r="N95" s="155" t="str">
        <f t="shared" si="30"/>
        <v xml:space="preserve"> </v>
      </c>
    </row>
    <row r="96" spans="1:15" s="1" customFormat="1" ht="38.25" customHeight="1" x14ac:dyDescent="0.25">
      <c r="A96" s="5">
        <v>16</v>
      </c>
      <c r="B96" s="34" t="str">
        <f t="shared" si="26"/>
        <v>Campus Emilia Prieto (Complejo San Pablo Campus el Higueron)</v>
      </c>
      <c r="C96" s="96">
        <f>IF('20-Edificio 16'!C28+'20-Edificio 16'!C48=0," ",('20-Edificio 16'!C28+'20-Edificio 16'!C48))</f>
        <v>846.12403102871588</v>
      </c>
      <c r="D96" s="153">
        <f>IF('20-Edificio 16'!D28+'20-Edificio 16'!D48=0," ",('20-Edificio 16'!D28+'20-Edificio 16'!D48))</f>
        <v>471548.75</v>
      </c>
      <c r="E96" s="96"/>
      <c r="F96" s="153"/>
      <c r="G96" s="190" t="str">
        <f>IF('20-Edificio 16'!G28+'20-Edificio 16'!G48=0," ",('20-Edificio 16'!G28+'20-Edificio 16'!G48))</f>
        <v xml:space="preserve"> </v>
      </c>
      <c r="H96" s="190" t="str">
        <f>IF('20-Edificio 16'!H28+'20-Edificio 16'!H48=0," ",('20-Edificio 16'!H28+'20-Edificio 16'!H48))</f>
        <v xml:space="preserve"> </v>
      </c>
      <c r="I96" s="19" t="str">
        <f t="shared" ref="I96:J96" si="41">O27</f>
        <v xml:space="preserve"> </v>
      </c>
      <c r="J96" s="155" t="str">
        <f t="shared" si="41"/>
        <v xml:space="preserve"> </v>
      </c>
      <c r="K96" s="19" t="str">
        <f t="shared" ref="K96:L96" si="42">S27</f>
        <v xml:space="preserve"> </v>
      </c>
      <c r="L96" s="155" t="str">
        <f t="shared" si="42"/>
        <v xml:space="preserve"> </v>
      </c>
      <c r="M96" s="19" t="str">
        <f t="shared" si="29"/>
        <v xml:space="preserve"> </v>
      </c>
      <c r="N96" s="155" t="str">
        <f t="shared" si="30"/>
        <v xml:space="preserve"> </v>
      </c>
    </row>
    <row r="97" spans="1:23" s="1" customFormat="1" ht="35.25" customHeight="1" x14ac:dyDescent="0.25">
      <c r="A97" s="5">
        <v>17</v>
      </c>
      <c r="B97" s="34" t="str">
        <f t="shared" si="26"/>
        <v>Instituto de Investigación y Servicios Forestales (INISEFOR)</v>
      </c>
      <c r="C97" s="96">
        <f>IF('21-Edificio 17'!C28+'21-Edificio 17'!C48=0," ",('21-Edificio 17'!C28+'21-Edificio 17'!C48))</f>
        <v>963.2510992439129</v>
      </c>
      <c r="D97" s="153">
        <f>IF('21-Edificio 17'!D28+'21-Edificio 17'!D48=0," ",('21-Edificio 17'!D28+'21-Edificio 17'!D48))</f>
        <v>535905</v>
      </c>
      <c r="E97" s="96"/>
      <c r="F97" s="153"/>
      <c r="G97" s="190" t="str">
        <f>IF('21-Edificio 17'!G28+'21-Edificio 17'!G48=0," ",('21-Edificio 17'!G28+'21-Edificio 17'!G48))</f>
        <v xml:space="preserve"> </v>
      </c>
      <c r="H97" s="190" t="str">
        <f>IF('21-Edificio 17'!H28+'21-Edificio 17'!H48=0," ",('21-Edificio 17'!H28+'21-Edificio 17'!H48))</f>
        <v xml:space="preserve"> </v>
      </c>
      <c r="I97" s="19" t="str">
        <f t="shared" ref="I97:J97" si="43">O28</f>
        <v xml:space="preserve"> </v>
      </c>
      <c r="J97" s="155" t="str">
        <f t="shared" si="43"/>
        <v xml:space="preserve"> </v>
      </c>
      <c r="K97" s="19" t="str">
        <f t="shared" ref="K97:L97" si="44">S28</f>
        <v xml:space="preserve"> </v>
      </c>
      <c r="L97" s="155" t="str">
        <f t="shared" si="44"/>
        <v xml:space="preserve"> </v>
      </c>
      <c r="M97" s="19" t="str">
        <f t="shared" si="29"/>
        <v xml:space="preserve"> </v>
      </c>
      <c r="N97" s="155" t="str">
        <f t="shared" si="30"/>
        <v xml:space="preserve"> </v>
      </c>
    </row>
    <row r="98" spans="1:23" s="1" customFormat="1" ht="24.95" customHeight="1" x14ac:dyDescent="0.25">
      <c r="A98" s="5">
        <v>18</v>
      </c>
      <c r="B98" s="34" t="str">
        <f t="shared" si="26"/>
        <v>Finca Santa Lucia</v>
      </c>
      <c r="C98" s="96">
        <f>IF('22-Edificio 18'!C28+'22-Edificio 18'!C48=0," ",('22-Edificio 18'!C28+'22-Edificio 18'!C48))</f>
        <v>104.22394821637117</v>
      </c>
      <c r="D98" s="153">
        <f>IF('22-Edificio 18'!D28+'22-Edificio 18'!D48=0," ",('22-Edificio 18'!D28+'22-Edificio 18'!D48))</f>
        <v>58538.416666666664</v>
      </c>
      <c r="E98" s="96" t="str">
        <f>IF('13-Edificio 9'!G37+'13-Edificio 9'!W37+'13-Edificio 9'!E57=0," ",('13-Edificio 9'!G37+'13-Edificio 9'!W37+'13-Edificio 9'!E57))</f>
        <v xml:space="preserve"> </v>
      </c>
      <c r="F98" s="153" t="str">
        <f>IF('13-Edificio 9'!H37+'13-Edificio 9'!X37+'13-Edificio 9'!F57=0," ",('13-Edificio 9'!H37+'13-Edificio 9'!X37+'13-Edificio 9'!F57))</f>
        <v xml:space="preserve"> </v>
      </c>
      <c r="G98" s="190">
        <f>IF('22-Edificio 18'!G28+'22-Edificio 18'!G48=0," ",('22-Edificio 18'!G28+'22-Edificio 18'!G48))</f>
        <v>20.853169911211371</v>
      </c>
      <c r="H98" s="190" t="str">
        <f>IF('22-Edificio 18'!H28+'22-Edificio 18'!H48=0," ",('22-Edificio 18'!H28+'22-Edificio 18'!H48))</f>
        <v xml:space="preserve"> </v>
      </c>
      <c r="I98" s="19" t="str">
        <f t="shared" ref="I98:J98" si="45">O29</f>
        <v xml:space="preserve"> </v>
      </c>
      <c r="J98" s="155" t="str">
        <f t="shared" si="45"/>
        <v xml:space="preserve"> </v>
      </c>
      <c r="K98" s="19" t="str">
        <f t="shared" ref="K98:L98" si="46">S29</f>
        <v xml:space="preserve"> </v>
      </c>
      <c r="L98" s="155" t="str">
        <f t="shared" si="46"/>
        <v xml:space="preserve"> </v>
      </c>
      <c r="M98" s="19" t="str">
        <f t="shared" si="29"/>
        <v xml:space="preserve"> </v>
      </c>
      <c r="N98" s="155" t="str">
        <f t="shared" si="30"/>
        <v xml:space="preserve"> </v>
      </c>
    </row>
    <row r="99" spans="1:23" s="1" customFormat="1" ht="24.95" customHeight="1" x14ac:dyDescent="0.25">
      <c r="A99" s="5">
        <v>19</v>
      </c>
      <c r="B99" s="34" t="str">
        <f t="shared" si="26"/>
        <v>Escuela de Medicina Veterinaria</v>
      </c>
      <c r="C99" s="96">
        <f>IF('23-Edificio 19'!C28+'23-Edificio 19'!C48=0," ",('23-Edificio 19'!C28+'23-Edificio 19'!C48))</f>
        <v>917.00596200477537</v>
      </c>
      <c r="D99" s="153">
        <f>IF('23-Edificio 19'!D28+'23-Edificio 19'!D48=0," ",('23-Edificio 19'!D28+'23-Edificio 19'!D48))</f>
        <v>511818.1275</v>
      </c>
      <c r="E99" s="96" t="str">
        <f>IF('13-Edificio 9'!G38+'13-Edificio 9'!W38+'13-Edificio 9'!E58=0," ",('13-Edificio 9'!G38+'13-Edificio 9'!W38+'13-Edificio 9'!E58))</f>
        <v xml:space="preserve"> </v>
      </c>
      <c r="F99" s="153" t="str">
        <f>IF('13-Edificio 9'!H38+'13-Edificio 9'!X38+'13-Edificio 9'!F58=0," ",('13-Edificio 9'!H38+'13-Edificio 9'!X38+'13-Edificio 9'!F58))</f>
        <v xml:space="preserve"> </v>
      </c>
      <c r="G99" s="190">
        <f>IF('23-Edificio 19'!G28+'23-Edificio 19'!G48=0," ",('23-Edificio 19'!G28+'23-Edificio 19'!G48))</f>
        <v>76.461623007775032</v>
      </c>
      <c r="H99" s="190" t="str">
        <f>IF('23-Edificio 19'!H28+'23-Edificio 19'!H48=0," ",('23-Edificio 19'!H28+'23-Edificio 19'!H48))</f>
        <v xml:space="preserve"> </v>
      </c>
      <c r="I99" s="19" t="str">
        <f t="shared" ref="I99:J99" si="47">O30</f>
        <v xml:space="preserve"> </v>
      </c>
      <c r="J99" s="155" t="str">
        <f t="shared" si="47"/>
        <v xml:space="preserve"> </v>
      </c>
      <c r="K99" s="19" t="str">
        <f t="shared" ref="K99:L99" si="48">S30</f>
        <v xml:space="preserve"> </v>
      </c>
      <c r="L99" s="155" t="str">
        <f t="shared" si="48"/>
        <v xml:space="preserve"> </v>
      </c>
      <c r="M99" s="19" t="str">
        <f t="shared" si="29"/>
        <v xml:space="preserve"> </v>
      </c>
      <c r="N99" s="155" t="str">
        <f t="shared" si="30"/>
        <v xml:space="preserve"> </v>
      </c>
    </row>
    <row r="100" spans="1:23" s="1" customFormat="1" ht="36" customHeight="1" x14ac:dyDescent="0.25">
      <c r="A100" s="5">
        <v>20</v>
      </c>
      <c r="B100" s="34" t="str">
        <f t="shared" si="26"/>
        <v>Escuela de Ciencias del Movimiento Humano y Calidad de Vida (CIEMHCAVI)</v>
      </c>
      <c r="C100" s="96">
        <f>IF('24-Edificio 20'!C28+'24-Edificio 20'!C48=0," ",('24-Edificio 20'!C28+'24-Edificio 20'!C48))</f>
        <v>169.76115012372992</v>
      </c>
      <c r="D100" s="153">
        <f>IF('24-Edificio 20'!D28+'24-Edificio 20'!D48=0," ",('24-Edificio 20'!D28+'24-Edificio 20'!D48))</f>
        <v>94268.25</v>
      </c>
      <c r="E100" s="96" t="str">
        <f>IF('13-Edificio 9'!G39+'13-Edificio 9'!W39+'13-Edificio 9'!E59=0," ",('13-Edificio 9'!G39+'13-Edificio 9'!W39+'13-Edificio 9'!E59))</f>
        <v xml:space="preserve"> </v>
      </c>
      <c r="F100" s="153" t="str">
        <f>IF('13-Edificio 9'!H39+'13-Edificio 9'!X39+'13-Edificio 9'!F59=0," ",('13-Edificio 9'!H39+'13-Edificio 9'!X39+'13-Edificio 9'!F59))</f>
        <v xml:space="preserve"> </v>
      </c>
      <c r="G100" s="190">
        <f>IF('24-Edificio 20'!G28+'24-Edificio 20'!G48=0," ",('24-Edificio 20'!G28+'24-Edificio 20'!G48))</f>
        <v>48.657396459493206</v>
      </c>
      <c r="H100" s="190" t="str">
        <f>IF('24-Edificio 20'!H28+'24-Edificio 20'!H48=0," ",('24-Edificio 20'!H28+'24-Edificio 20'!H48))</f>
        <v xml:space="preserve"> </v>
      </c>
      <c r="I100" s="19" t="str">
        <f t="shared" ref="I100:J100" si="49">O31</f>
        <v xml:space="preserve"> </v>
      </c>
      <c r="J100" s="155" t="str">
        <f t="shared" si="49"/>
        <v xml:space="preserve"> </v>
      </c>
      <c r="K100" s="19" t="str">
        <f t="shared" ref="K100:L100" si="50">S31</f>
        <v xml:space="preserve"> </v>
      </c>
      <c r="L100" s="155" t="str">
        <f t="shared" si="50"/>
        <v xml:space="preserve"> </v>
      </c>
      <c r="M100" s="19" t="str">
        <f t="shared" si="29"/>
        <v xml:space="preserve"> </v>
      </c>
      <c r="N100" s="155" t="str">
        <f t="shared" si="30"/>
        <v xml:space="preserve"> </v>
      </c>
    </row>
    <row r="101" spans="1:23" s="1" customFormat="1" ht="24.95" customHeight="1" x14ac:dyDescent="0.25">
      <c r="A101" s="5">
        <v>21</v>
      </c>
      <c r="B101" s="34" t="str">
        <f t="shared" si="26"/>
        <v>Escuela de Informática</v>
      </c>
      <c r="C101" s="96">
        <f>IF('25-Edificio 21'!C28+'25-Edificio 21'!C48=0," ",('25-Edificio 21'!C28+'25-Edificio 21'!C48))</f>
        <v>89.35816046127205</v>
      </c>
      <c r="D101" s="153">
        <f>IF('25-Edificio 21'!D28+'25-Edificio 21'!D48=0," ",('25-Edificio 21'!D28+'25-Edificio 21'!D48))</f>
        <v>49714.416666666664</v>
      </c>
      <c r="E101" s="96" t="str">
        <f>IF('13-Edificio 9'!G40+'13-Edificio 9'!W40+'13-Edificio 9'!E60=0," ",('13-Edificio 9'!G40+'13-Edificio 9'!W40+'13-Edificio 9'!E60))</f>
        <v xml:space="preserve"> </v>
      </c>
      <c r="F101" s="153" t="str">
        <f>IF('13-Edificio 9'!H40+'13-Edificio 9'!X40+'13-Edificio 9'!F60=0," ",('13-Edificio 9'!H40+'13-Edificio 9'!X40+'13-Edificio 9'!F60))</f>
        <v xml:space="preserve"> </v>
      </c>
      <c r="G101" s="190" t="str">
        <f>IF('25-Edificio 21'!G28+'25-Edificio 21'!G48=0," ",('25-Edificio 21'!G28+'25-Edificio 21'!G48))</f>
        <v xml:space="preserve"> </v>
      </c>
      <c r="H101" s="190" t="str">
        <f>IF('25-Edificio 21'!H28+'25-Edificio 21'!H48=0," ",('25-Edificio 21'!H28+'25-Edificio 21'!H48))</f>
        <v xml:space="preserve"> </v>
      </c>
      <c r="I101" s="19" t="str">
        <f t="shared" ref="I101:J101" si="51">O32</f>
        <v xml:space="preserve"> </v>
      </c>
      <c r="J101" s="155" t="str">
        <f t="shared" si="51"/>
        <v xml:space="preserve"> </v>
      </c>
      <c r="K101" s="19" t="str">
        <f t="shared" ref="K101:L101" si="52">S32</f>
        <v xml:space="preserve"> </v>
      </c>
      <c r="L101" s="155" t="str">
        <f t="shared" si="52"/>
        <v xml:space="preserve"> </v>
      </c>
      <c r="M101" s="19" t="str">
        <f t="shared" si="29"/>
        <v xml:space="preserve"> </v>
      </c>
      <c r="N101" s="155" t="str">
        <f t="shared" si="30"/>
        <v xml:space="preserve"> </v>
      </c>
    </row>
    <row r="102" spans="1:23" s="1" customFormat="1" ht="50.25" customHeight="1" x14ac:dyDescent="0.25">
      <c r="A102" s="5">
        <v>22</v>
      </c>
      <c r="B102" s="34" t="str">
        <f t="shared" si="26"/>
        <v>Centro Internacional de Política Económica para el Desarrollo Sostenible (CINPE)</v>
      </c>
      <c r="C102" s="96">
        <f>IF('26-Edificio 22'!C28+'26-Edificio 22'!C48=0," ",('26-Edificio 22'!C28+'26-Edificio 22'!C48))</f>
        <v>103.52274495700171</v>
      </c>
      <c r="D102" s="153">
        <f>IF('26-Edificio 22'!D28+'26-Edificio 22'!D48=0," ",('26-Edificio 22'!D28+'26-Edificio 22'!D48))</f>
        <v>57361.333333333336</v>
      </c>
      <c r="E102" s="96" t="str">
        <f>IF('13-Edificio 9'!G41+'13-Edificio 9'!W41+'13-Edificio 9'!E61=0," ",('13-Edificio 9'!G41+'13-Edificio 9'!W41+'13-Edificio 9'!E61))</f>
        <v xml:space="preserve"> </v>
      </c>
      <c r="F102" s="153" t="str">
        <f>IF('13-Edificio 9'!H41+'13-Edificio 9'!X41+'13-Edificio 9'!F61=0," ",('13-Edificio 9'!H41+'13-Edificio 9'!X41+'13-Edificio 9'!F61))</f>
        <v xml:space="preserve"> </v>
      </c>
      <c r="G102" s="190" t="str">
        <f>IF('26-Edificio 22'!G28+'26-Edificio 22'!G48=0," ",('26-Edificio 22'!G28+'26-Edificio 22'!G48))</f>
        <v xml:space="preserve"> </v>
      </c>
      <c r="H102" s="190" t="str">
        <f>IF('26-Edificio 22'!H28+'26-Edificio 22'!H48=0," ",('26-Edificio 22'!H28+'26-Edificio 22'!H48))</f>
        <v xml:space="preserve"> </v>
      </c>
      <c r="I102" s="19" t="str">
        <f t="shared" ref="I102:J102" si="53">O33</f>
        <v xml:space="preserve"> </v>
      </c>
      <c r="J102" s="155" t="str">
        <f t="shared" si="53"/>
        <v xml:space="preserve"> </v>
      </c>
      <c r="K102" s="19" t="str">
        <f t="shared" ref="K102:L102" si="54">S33</f>
        <v xml:space="preserve"> </v>
      </c>
      <c r="L102" s="155" t="str">
        <f t="shared" si="54"/>
        <v xml:space="preserve"> </v>
      </c>
      <c r="M102" s="19" t="str">
        <f t="shared" si="29"/>
        <v xml:space="preserve"> </v>
      </c>
      <c r="N102" s="155" t="str">
        <f t="shared" si="30"/>
        <v xml:space="preserve"> </v>
      </c>
    </row>
    <row r="103" spans="1:23" s="1" customFormat="1" ht="39.75" customHeight="1" x14ac:dyDescent="0.25">
      <c r="A103" s="5">
        <v>23</v>
      </c>
      <c r="B103" s="34" t="str">
        <f t="shared" si="26"/>
        <v>Centro de Investigaciones Apícolas Tropicales (CINAT)</v>
      </c>
      <c r="C103" s="96">
        <f>IF('27-Edificio 23'!C28+'27-Edificio 23'!C48=0," ",('27-Edificio 23'!C28+'27-Edificio 23'!C48))</f>
        <v>260.86785693095811</v>
      </c>
      <c r="D103" s="153">
        <f>IF('27-Edificio 23'!D28+'27-Edificio 23'!D48=0," ",('27-Edificio 23'!D28+'27-Edificio 23'!D48))</f>
        <v>145449.75</v>
      </c>
      <c r="E103" s="96" t="str">
        <f>IF('13-Edificio 9'!G42+'13-Edificio 9'!W42+'13-Edificio 9'!E62=0," ",('13-Edificio 9'!G42+'13-Edificio 9'!W42+'13-Edificio 9'!E62))</f>
        <v xml:space="preserve"> </v>
      </c>
      <c r="F103" s="153" t="str">
        <f>IF('13-Edificio 9'!H42+'13-Edificio 9'!X42+'13-Edificio 9'!F62=0," ",('13-Edificio 9'!H42+'13-Edificio 9'!X42+'13-Edificio 9'!F62))</f>
        <v xml:space="preserve"> </v>
      </c>
      <c r="G103" s="190" t="str">
        <f>IF('27-Edificio 23'!G28+'27-Edificio 23'!G48=0," ",('27-Edificio 23'!G28+'27-Edificio 23'!G48))</f>
        <v xml:space="preserve"> </v>
      </c>
      <c r="H103" s="190" t="str">
        <f>IF('27-Edificio 23'!H28+'27-Edificio 23'!H48=0," ",('27-Edificio 23'!H28+'27-Edificio 23'!H48))</f>
        <v xml:space="preserve"> </v>
      </c>
      <c r="I103" s="19" t="str">
        <f t="shared" ref="I103:J103" si="55">O34</f>
        <v xml:space="preserve"> </v>
      </c>
      <c r="J103" s="155" t="str">
        <f t="shared" si="55"/>
        <v xml:space="preserve"> </v>
      </c>
      <c r="K103" s="19" t="str">
        <f t="shared" ref="K103:L103" si="56">S34</f>
        <v xml:space="preserve"> </v>
      </c>
      <c r="L103" s="155" t="str">
        <f t="shared" si="56"/>
        <v xml:space="preserve"> </v>
      </c>
      <c r="M103" s="19" t="str">
        <f t="shared" si="29"/>
        <v xml:space="preserve"> </v>
      </c>
      <c r="N103" s="155" t="str">
        <f t="shared" si="30"/>
        <v xml:space="preserve"> </v>
      </c>
    </row>
    <row r="104" spans="1:23" s="1" customFormat="1" ht="24.95" customHeight="1" x14ac:dyDescent="0.25">
      <c r="A104" s="5">
        <v>24</v>
      </c>
      <c r="B104" s="34" t="str">
        <f t="shared" si="26"/>
        <v>Edificio Emprendimiento</v>
      </c>
      <c r="C104" s="96">
        <f>IF('28-Edificio 24'!C28+'28-Edificio 24'!C48=0," ",('28-Edificio 24'!C28+'28-Edificio 24'!C48))</f>
        <v>314.2253142630538</v>
      </c>
      <c r="D104" s="153">
        <f>IF('28-Edificio 24'!D28+'28-Edificio 24'!D48=0," ",('28-Edificio 24'!D28+'28-Edificio 24'!D48))</f>
        <v>175482</v>
      </c>
      <c r="E104" s="96" t="str">
        <f>IF('13-Edificio 9'!G43+'13-Edificio 9'!W43+'13-Edificio 9'!E63=0," ",('13-Edificio 9'!G43+'13-Edificio 9'!W43+'13-Edificio 9'!E63))</f>
        <v xml:space="preserve"> </v>
      </c>
      <c r="F104" s="153" t="str">
        <f>IF('13-Edificio 9'!H43+'13-Edificio 9'!X43+'13-Edificio 9'!F63=0," ",('13-Edificio 9'!H43+'13-Edificio 9'!X43+'13-Edificio 9'!F63))</f>
        <v xml:space="preserve"> </v>
      </c>
      <c r="G104" s="190" t="str">
        <f>IF('28-Edificio 24'!G28+'28-Edificio 24'!G48=0," ",('28-Edificio 24'!G28+'28-Edificio 24'!G48))</f>
        <v xml:space="preserve"> </v>
      </c>
      <c r="H104" s="190" t="str">
        <f>IF('28-Edificio 24'!H28+'28-Edificio 24'!H48=0," ",('28-Edificio 24'!H28+'28-Edificio 24'!H48))</f>
        <v xml:space="preserve"> </v>
      </c>
      <c r="I104" s="19" t="str">
        <f t="shared" ref="I104:J104" si="57">O35</f>
        <v xml:space="preserve"> </v>
      </c>
      <c r="J104" s="155" t="str">
        <f t="shared" si="57"/>
        <v xml:space="preserve"> </v>
      </c>
      <c r="K104" s="19" t="str">
        <f t="shared" ref="K104:L104" si="58">S35</f>
        <v xml:space="preserve"> </v>
      </c>
      <c r="L104" s="155" t="str">
        <f t="shared" si="58"/>
        <v xml:space="preserve"> </v>
      </c>
      <c r="M104" s="19" t="str">
        <f t="shared" si="29"/>
        <v xml:space="preserve"> </v>
      </c>
      <c r="N104" s="155" t="str">
        <f t="shared" si="30"/>
        <v xml:space="preserve"> </v>
      </c>
    </row>
    <row r="105" spans="1:23" s="1" customFormat="1" ht="24.95" customHeight="1" x14ac:dyDescent="0.25">
      <c r="A105" s="5">
        <v>25</v>
      </c>
      <c r="B105" s="34" t="str">
        <f t="shared" si="26"/>
        <v>Campus Coto</v>
      </c>
      <c r="C105" s="96">
        <f>IF('29-Edificio 25'!C28+'29-Edificio 25'!C48=0," ",('29-Edificio 25'!C28+'29-Edificio 25'!C48))</f>
        <v>517.53476670991347</v>
      </c>
      <c r="D105" s="153">
        <f>IF('29-Edificio 25'!D28+'29-Edificio 25'!D48=0," ",('29-Edificio 25'!D28+'29-Edificio 25'!D48))</f>
        <v>288860.41666666669</v>
      </c>
      <c r="E105" s="96" t="str">
        <f>IF('13-Edificio 9'!G44+'13-Edificio 9'!W44+'13-Edificio 9'!E64=0," ",('13-Edificio 9'!G44+'13-Edificio 9'!W44+'13-Edificio 9'!E64))</f>
        <v xml:space="preserve"> </v>
      </c>
      <c r="F105" s="153" t="str">
        <f>IF('13-Edificio 9'!H44+'13-Edificio 9'!X44+'13-Edificio 9'!F64=0," ",('13-Edificio 9'!H44+'13-Edificio 9'!X44+'13-Edificio 9'!F64))</f>
        <v xml:space="preserve"> </v>
      </c>
      <c r="G105" s="190">
        <f>IF('29-Edificio 25'!G28+'29-Edificio 25'!G48=0," ",('29-Edificio 25'!G28+'29-Edificio 25'!G48))</f>
        <v>69.510566370704581</v>
      </c>
      <c r="H105" s="190" t="str">
        <f>IF('29-Edificio 25'!H28+'29-Edificio 25'!H48=0," ",('29-Edificio 25'!H28+'29-Edificio 25'!H48))</f>
        <v xml:space="preserve"> </v>
      </c>
      <c r="I105" s="19" t="str">
        <f t="shared" ref="I105:J105" si="59">O36</f>
        <v xml:space="preserve"> </v>
      </c>
      <c r="J105" s="155" t="str">
        <f t="shared" si="59"/>
        <v xml:space="preserve"> </v>
      </c>
      <c r="K105" s="19" t="str">
        <f t="shared" ref="K105:L105" si="60">S36</f>
        <v xml:space="preserve"> </v>
      </c>
      <c r="L105" s="155" t="str">
        <f t="shared" si="60"/>
        <v xml:space="preserve"> </v>
      </c>
      <c r="M105" s="19" t="str">
        <f t="shared" si="29"/>
        <v xml:space="preserve"> </v>
      </c>
      <c r="N105" s="155" t="str">
        <f t="shared" si="30"/>
        <v xml:space="preserve"> </v>
      </c>
    </row>
    <row r="106" spans="1:23" s="1" customFormat="1" ht="24.95" customHeight="1" x14ac:dyDescent="0.25">
      <c r="A106" s="5">
        <v>26</v>
      </c>
      <c r="B106" s="34" t="str">
        <f t="shared" si="26"/>
        <v xml:space="preserve">Campus Pérez Zeledón  </v>
      </c>
      <c r="C106" s="96">
        <f>IF('30-Edificio 26'!C28+'30-Edificio 26'!C48=0," ",('30-Edificio 26'!C28+'30-Edificio 26'!C48))</f>
        <v>2422.4580890487355</v>
      </c>
      <c r="D106" s="153">
        <f>IF('30-Edificio 26'!D28+'30-Edificio 26'!D48=0," ",('30-Edificio 26'!D28+'30-Edificio 26'!D48))</f>
        <v>1350978.3333333333</v>
      </c>
      <c r="E106" s="96" t="str">
        <f>IF('13-Edificio 9'!G45+'13-Edificio 9'!W45+'13-Edificio 9'!E65=0," ",('13-Edificio 9'!G45+'13-Edificio 9'!W45+'13-Edificio 9'!E65))</f>
        <v xml:space="preserve"> </v>
      </c>
      <c r="F106" s="153" t="str">
        <f>IF('13-Edificio 9'!H45+'13-Edificio 9'!X45+'13-Edificio 9'!F65=0," ",('13-Edificio 9'!H45+'13-Edificio 9'!X45+'13-Edificio 9'!F65))</f>
        <v xml:space="preserve"> </v>
      </c>
      <c r="G106" s="190">
        <f>IF('30-Edificio 26'!G28+'30-Edificio 26'!G48=0," ",('30-Edificio 26'!G28+'30-Edificio 26'!G48))</f>
        <v>55.608453096563657</v>
      </c>
      <c r="H106" s="190" t="str">
        <f>IF('30-Edificio 26'!H28+'30-Edificio 26'!H48=0," ",('30-Edificio 26'!H28+'30-Edificio 26'!H48))</f>
        <v xml:space="preserve"> </v>
      </c>
      <c r="I106" s="19" t="str">
        <f t="shared" ref="I106:J106" si="61">O37</f>
        <v xml:space="preserve"> </v>
      </c>
      <c r="J106" s="155" t="str">
        <f t="shared" si="61"/>
        <v xml:space="preserve"> </v>
      </c>
      <c r="K106" s="19" t="str">
        <f t="shared" ref="K106:L106" si="62">S37</f>
        <v xml:space="preserve"> </v>
      </c>
      <c r="L106" s="155" t="str">
        <f t="shared" si="62"/>
        <v xml:space="preserve"> </v>
      </c>
      <c r="M106" s="19" t="str">
        <f t="shared" si="29"/>
        <v xml:space="preserve"> </v>
      </c>
      <c r="N106" s="155" t="str">
        <f t="shared" si="30"/>
        <v xml:space="preserve"> </v>
      </c>
    </row>
    <row r="107" spans="1:23" s="1" customFormat="1" ht="33.75" customHeight="1" x14ac:dyDescent="0.25">
      <c r="A107" s="5">
        <v>27</v>
      </c>
      <c r="B107" s="34" t="str">
        <f t="shared" si="26"/>
        <v>Sede Regional Chorotega (Nicoya y Liberia)</v>
      </c>
      <c r="C107" s="96">
        <f>IF('31-Edificio 27'!C28+'31-Edificio 27'!C48=0," ",('31-Edificio 27'!C28+'31-Edificio 27'!C48))</f>
        <v>1553.8448964003355</v>
      </c>
      <c r="D107" s="153">
        <f>IF('31-Edificio 27'!D28+'31-Edificio 27'!D48=0," ",('31-Edificio 27'!D28+'31-Edificio 27'!D48))</f>
        <v>866607.45000000007</v>
      </c>
      <c r="E107" s="96" t="str">
        <f>IF('13-Edificio 9'!G46+'13-Edificio 9'!W46+'13-Edificio 9'!E66=0," ",('13-Edificio 9'!G46+'13-Edificio 9'!W46+'13-Edificio 9'!E66))</f>
        <v xml:space="preserve"> </v>
      </c>
      <c r="F107" s="153" t="str">
        <f>IF('13-Edificio 9'!H46+'13-Edificio 9'!X46+'13-Edificio 9'!F66=0," ",('13-Edificio 9'!H46+'13-Edificio 9'!X46+'13-Edificio 9'!F66))</f>
        <v xml:space="preserve"> </v>
      </c>
      <c r="G107" s="190" t="str">
        <f>IF('31-Edificio 27'!G28+'31-Edificio 27'!G48=0," ",('31-Edificio 27'!G28+'31-Edificio 27'!G48))</f>
        <v xml:space="preserve"> </v>
      </c>
      <c r="H107" s="190" t="str">
        <f>IF('31-Edificio 27'!H28+'31-Edificio 27'!H48=0," ",('31-Edificio 27'!H28+'31-Edificio 27'!H48))</f>
        <v xml:space="preserve"> </v>
      </c>
      <c r="I107" s="19" t="str">
        <f t="shared" ref="I107:J107" si="63">O38</f>
        <v xml:space="preserve"> </v>
      </c>
      <c r="J107" s="155" t="str">
        <f t="shared" si="63"/>
        <v xml:space="preserve"> </v>
      </c>
      <c r="K107" s="19" t="str">
        <f t="shared" ref="K107:L107" si="64">S38</f>
        <v xml:space="preserve"> </v>
      </c>
      <c r="L107" s="155" t="str">
        <f t="shared" si="64"/>
        <v xml:space="preserve"> </v>
      </c>
      <c r="M107" s="19" t="str">
        <f t="shared" si="29"/>
        <v xml:space="preserve"> </v>
      </c>
      <c r="N107" s="155" t="str">
        <f t="shared" si="30"/>
        <v xml:space="preserve"> </v>
      </c>
    </row>
    <row r="108" spans="1:23" s="1" customFormat="1" ht="24.95" customHeight="1" x14ac:dyDescent="0.25">
      <c r="A108" s="5">
        <v>28</v>
      </c>
      <c r="B108" s="34" t="str">
        <f t="shared" si="26"/>
        <v>Campus Sarapiquí</v>
      </c>
      <c r="C108" s="96">
        <f>IF('32-Edificio 28'!C28+'32-Edificio 28'!C48=0," ",('32-Edificio 28'!C28+'32-Edificio 28'!C48))</f>
        <v>765.35362352563595</v>
      </c>
      <c r="D108" s="153">
        <f>IF('32-Edificio 28'!D28+'32-Edificio 28'!D48=0," ",('32-Edificio 28'!D28+'32-Edificio 28'!D48))</f>
        <v>425453.25</v>
      </c>
      <c r="E108" s="96" t="str">
        <f>IF('13-Edificio 9'!G47+'13-Edificio 9'!W47+'13-Edificio 9'!E67=0," ",('13-Edificio 9'!G47+'13-Edificio 9'!W47+'13-Edificio 9'!E67))</f>
        <v xml:space="preserve"> </v>
      </c>
      <c r="F108" s="153" t="str">
        <f>IF('13-Edificio 9'!H47+'13-Edificio 9'!X47+'13-Edificio 9'!F67=0," ",('13-Edificio 9'!H47+'13-Edificio 9'!X47+'13-Edificio 9'!F67))</f>
        <v xml:space="preserve"> </v>
      </c>
      <c r="G108" s="190" t="str">
        <f>IF('32-Edificio 28'!G28+'32-Edificio 28'!G48=0," ",('32-Edificio 28'!G28+'32-Edificio 28'!G48))</f>
        <v xml:space="preserve"> </v>
      </c>
      <c r="H108" s="190" t="str">
        <f>IF('32-Edificio 28'!H28+'32-Edificio 28'!H48=0," ",('32-Edificio 28'!H28+'32-Edificio 28'!H48))</f>
        <v xml:space="preserve"> </v>
      </c>
      <c r="I108" s="190" t="str">
        <f>IF('32-Edificio 28'!I28+'32-Edificio 28'!I48=0," ",('32-Edificio 28'!I28+'32-Edificio 28'!I48))</f>
        <v xml:space="preserve"> </v>
      </c>
      <c r="J108" s="190" t="str">
        <f>IF('32-Edificio 28'!J28+'32-Edificio 28'!J48=0," ",('32-Edificio 28'!J28+'32-Edificio 28'!J48))</f>
        <v xml:space="preserve"> </v>
      </c>
      <c r="K108" s="190" t="str">
        <f>IF('32-Edificio 28'!K28+'32-Edificio 28'!K48=0," ",('32-Edificio 28'!K28+'32-Edificio 28'!K48))</f>
        <v xml:space="preserve"> </v>
      </c>
      <c r="L108" s="190" t="str">
        <f>IF('32-Edificio 28'!L28+'32-Edificio 28'!L48=0," ",('32-Edificio 28'!L28+'32-Edificio 28'!L48))</f>
        <v xml:space="preserve"> </v>
      </c>
      <c r="M108" s="190" t="str">
        <f>IF('32-Edificio 28'!M28+'32-Edificio 28'!M48=0," ",('32-Edificio 28'!M28+'32-Edificio 28'!M48))</f>
        <v xml:space="preserve"> </v>
      </c>
      <c r="N108" s="190" t="str">
        <f>IF('32-Edificio 28'!N28+'32-Edificio 28'!N48=0," ",('32-Edificio 28'!N28+'32-Edificio 28'!N48))</f>
        <v xml:space="preserve"> </v>
      </c>
    </row>
    <row r="109" spans="1:23" s="149" customFormat="1" ht="20.100000000000001" customHeight="1" x14ac:dyDescent="0.25">
      <c r="A109" s="269" t="s">
        <v>48</v>
      </c>
      <c r="B109" s="270"/>
      <c r="C109" s="22">
        <f>IF(SUM(C81:C108)=0,"",SUM(C81:C108))</f>
        <v>23699.461487421562</v>
      </c>
      <c r="D109" s="105">
        <f t="shared" ref="D109" si="65">IF(SUM(D81:D108)=0,"",SUM(D81:D108))</f>
        <v>13211035.966666665</v>
      </c>
      <c r="E109" s="23" t="str">
        <f t="shared" ref="E109" si="66">IF(SUM(E81:E108)=0,"",SUM(E81:E108))</f>
        <v/>
      </c>
      <c r="F109" s="154" t="str">
        <f t="shared" ref="F109" si="67">IF(SUM(F81:F108)=0,"",SUM(F81:F108))</f>
        <v/>
      </c>
      <c r="G109" s="22">
        <f t="shared" ref="G109" si="68">IF(SUM(G81:G108)=0,"",SUM(G81:G108))</f>
        <v>1127.4382235886608</v>
      </c>
      <c r="H109" s="105" t="str">
        <f t="shared" ref="H109" si="69">IF(SUM(H81:H108)=0,"",SUM(H81:H108))</f>
        <v/>
      </c>
      <c r="I109" s="23" t="str">
        <f t="shared" ref="I109" si="70">IF(SUM(I81:I108)=0,"",SUM(I81:I108))</f>
        <v/>
      </c>
      <c r="J109" s="154" t="str">
        <f t="shared" ref="J109" si="71">IF(SUM(J81:J108)=0,"",SUM(J81:J108))</f>
        <v/>
      </c>
      <c r="K109" s="22" t="str">
        <f t="shared" ref="K109" si="72">IF(SUM(K81:K108)=0,"",SUM(K81:K108))</f>
        <v/>
      </c>
      <c r="L109" s="105" t="str">
        <f t="shared" ref="L109" si="73">IF(SUM(L81:L108)=0,"",SUM(L81:L108))</f>
        <v/>
      </c>
      <c r="M109" s="23" t="str">
        <f t="shared" ref="M109" si="74">IF(SUM(M81:M108)=0,"",SUM(M81:M108))</f>
        <v/>
      </c>
      <c r="N109" s="154" t="str">
        <f>IF(SUM(N81:N108)=0,"",SUM(N81:N108))</f>
        <v/>
      </c>
      <c r="O109" s="1"/>
    </row>
    <row r="110" spans="1:23" x14ac:dyDescent="0.25">
      <c r="W110" s="149"/>
    </row>
    <row r="112" spans="1:23" ht="20.100000000000001" customHeight="1" x14ac:dyDescent="0.25"/>
    <row r="113" ht="20.100000000000001" customHeight="1" x14ac:dyDescent="0.25"/>
    <row r="114" ht="20.100000000000001" customHeight="1" x14ac:dyDescent="0.25"/>
    <row r="115" ht="20.100000000000001" customHeight="1" x14ac:dyDescent="0.25"/>
    <row r="116" ht="20.100000000000001" customHeight="1" x14ac:dyDescent="0.25"/>
    <row r="117" ht="20.100000000000001" customHeight="1" x14ac:dyDescent="0.25"/>
    <row r="118" ht="20.100000000000001" customHeight="1" x14ac:dyDescent="0.25"/>
    <row r="119" ht="20.100000000000001" customHeight="1" x14ac:dyDescent="0.25"/>
    <row r="120" ht="20.100000000000001" customHeight="1" x14ac:dyDescent="0.25"/>
    <row r="121" ht="20.100000000000001" customHeight="1" x14ac:dyDescent="0.25"/>
    <row r="122" ht="20.100000000000001" customHeight="1" x14ac:dyDescent="0.25"/>
    <row r="123" ht="20.100000000000001" customHeight="1" x14ac:dyDescent="0.25"/>
    <row r="124" ht="20.100000000000001" customHeight="1" x14ac:dyDescent="0.25"/>
    <row r="125" ht="20.100000000000001" customHeight="1" x14ac:dyDescent="0.25"/>
    <row r="126" ht="20.100000000000001" customHeight="1" x14ac:dyDescent="0.25"/>
    <row r="127" ht="20.100000000000001" customHeight="1" x14ac:dyDescent="0.25"/>
    <row r="128" ht="20.100000000000001" customHeight="1" x14ac:dyDescent="0.25"/>
    <row r="129" ht="20.100000000000001" customHeight="1" x14ac:dyDescent="0.25"/>
    <row r="130" ht="20.100000000000001" customHeight="1" x14ac:dyDescent="0.25"/>
    <row r="131" ht="20.100000000000001" customHeight="1" x14ac:dyDescent="0.25"/>
    <row r="132" ht="20.100000000000001" customHeight="1" x14ac:dyDescent="0.25"/>
    <row r="133" ht="20.100000000000001" customHeight="1" x14ac:dyDescent="0.25"/>
    <row r="134" ht="20.100000000000001" customHeight="1" x14ac:dyDescent="0.25"/>
    <row r="135" ht="20.100000000000001" customHeight="1" x14ac:dyDescent="0.25"/>
    <row r="136" ht="20.100000000000001" customHeight="1" x14ac:dyDescent="0.25"/>
    <row r="137" ht="20.100000000000001" customHeight="1" x14ac:dyDescent="0.25"/>
    <row r="138" ht="20.100000000000001" customHeight="1" x14ac:dyDescent="0.25"/>
    <row r="139" ht="20.100000000000001" customHeight="1" x14ac:dyDescent="0.25"/>
    <row r="140" ht="20.100000000000001" customHeight="1" x14ac:dyDescent="0.25"/>
    <row r="141" ht="20.100000000000001" customHeight="1" x14ac:dyDescent="0.25"/>
    <row r="142" ht="20.100000000000001" customHeight="1" x14ac:dyDescent="0.25"/>
    <row r="143" ht="20.100000000000001" customHeight="1" x14ac:dyDescent="0.25"/>
    <row r="144" ht="20.100000000000001" customHeight="1" x14ac:dyDescent="0.25"/>
    <row r="145" ht="20.100000000000001" customHeight="1" x14ac:dyDescent="0.25"/>
    <row r="146" ht="20.100000000000001" customHeight="1" x14ac:dyDescent="0.25"/>
    <row r="147" ht="20.100000000000001" customHeight="1" x14ac:dyDescent="0.25"/>
    <row r="148" ht="20.100000000000001" customHeight="1" x14ac:dyDescent="0.25"/>
    <row r="149" ht="20.100000000000001" customHeight="1" x14ac:dyDescent="0.25"/>
    <row r="150" ht="20.100000000000001" customHeight="1" x14ac:dyDescent="0.25"/>
    <row r="151" ht="20.100000000000001" customHeight="1" x14ac:dyDescent="0.25"/>
    <row r="152" ht="20.100000000000001" customHeight="1" x14ac:dyDescent="0.25"/>
    <row r="153" ht="20.100000000000001" customHeight="1" x14ac:dyDescent="0.25"/>
    <row r="154" ht="20.100000000000001" customHeight="1" x14ac:dyDescent="0.25"/>
    <row r="155" ht="20.100000000000001" customHeight="1" x14ac:dyDescent="0.25"/>
    <row r="156" ht="20.100000000000001" customHeight="1" x14ac:dyDescent="0.25"/>
    <row r="157" ht="20.100000000000001" customHeight="1" x14ac:dyDescent="0.25"/>
    <row r="158" ht="20.100000000000001" customHeight="1" x14ac:dyDescent="0.25"/>
    <row r="159" ht="20.100000000000001" customHeight="1" x14ac:dyDescent="0.25"/>
    <row r="160" ht="20.100000000000001" customHeight="1" x14ac:dyDescent="0.25"/>
    <row r="161" ht="20.100000000000001" customHeight="1" x14ac:dyDescent="0.25"/>
    <row r="162" ht="20.100000000000001" customHeight="1" x14ac:dyDescent="0.25"/>
    <row r="163" ht="20.100000000000001" customHeight="1" x14ac:dyDescent="0.25"/>
    <row r="164" ht="20.100000000000001" customHeight="1" x14ac:dyDescent="0.25"/>
    <row r="165" ht="20.100000000000001" customHeight="1" x14ac:dyDescent="0.25"/>
    <row r="166" ht="20.100000000000001" customHeight="1" x14ac:dyDescent="0.25"/>
    <row r="167" ht="20.100000000000001" customHeight="1" x14ac:dyDescent="0.25"/>
    <row r="168" ht="20.100000000000001" customHeight="1" x14ac:dyDescent="0.25"/>
    <row r="169" ht="20.100000000000001" customHeight="1" x14ac:dyDescent="0.25"/>
    <row r="170" ht="20.100000000000001" customHeight="1" x14ac:dyDescent="0.25"/>
    <row r="171" ht="20.100000000000001" customHeight="1" x14ac:dyDescent="0.25"/>
    <row r="172" ht="20.100000000000001" customHeight="1" x14ac:dyDescent="0.25"/>
    <row r="173" ht="20.100000000000001" customHeight="1" x14ac:dyDescent="0.25"/>
    <row r="174" ht="20.100000000000001" customHeight="1" x14ac:dyDescent="0.25"/>
    <row r="175" ht="20.100000000000001" customHeight="1" x14ac:dyDescent="0.25"/>
    <row r="176" ht="20.100000000000001" customHeight="1" x14ac:dyDescent="0.25"/>
    <row r="177" ht="20.100000000000001" customHeight="1" x14ac:dyDescent="0.25"/>
    <row r="178" ht="20.100000000000001" customHeight="1" x14ac:dyDescent="0.25"/>
    <row r="179" ht="20.100000000000001" customHeight="1" x14ac:dyDescent="0.25"/>
    <row r="180" ht="20.100000000000001" customHeight="1" x14ac:dyDescent="0.25"/>
    <row r="181" ht="20.100000000000001" customHeight="1" x14ac:dyDescent="0.25"/>
    <row r="182" ht="20.100000000000001" customHeight="1" x14ac:dyDescent="0.25"/>
    <row r="183" ht="20.100000000000001" customHeight="1" x14ac:dyDescent="0.25"/>
    <row r="184" ht="20.100000000000001" customHeight="1" x14ac:dyDescent="0.25"/>
    <row r="185" ht="20.100000000000001" customHeight="1" x14ac:dyDescent="0.25"/>
    <row r="186" ht="20.100000000000001" customHeight="1" x14ac:dyDescent="0.25"/>
    <row r="187" ht="20.100000000000001" customHeight="1" x14ac:dyDescent="0.25"/>
    <row r="188" ht="20.100000000000001" customHeight="1" x14ac:dyDescent="0.25"/>
    <row r="189" ht="20.100000000000001" customHeight="1" x14ac:dyDescent="0.25"/>
    <row r="190" ht="20.100000000000001" customHeight="1" x14ac:dyDescent="0.25"/>
    <row r="191" ht="20.100000000000001" customHeight="1" x14ac:dyDescent="0.25"/>
    <row r="192" ht="20.100000000000001" customHeight="1" x14ac:dyDescent="0.25"/>
    <row r="193" ht="20.100000000000001" customHeight="1" x14ac:dyDescent="0.25"/>
    <row r="194" ht="20.100000000000001" customHeight="1" x14ac:dyDescent="0.25"/>
    <row r="195" ht="20.100000000000001" customHeight="1" x14ac:dyDescent="0.25"/>
    <row r="196" ht="20.100000000000001" customHeight="1" x14ac:dyDescent="0.25"/>
    <row r="197" ht="20.100000000000001" customHeight="1" x14ac:dyDescent="0.25"/>
    <row r="198" ht="20.100000000000001" customHeight="1" x14ac:dyDescent="0.25"/>
  </sheetData>
  <mergeCells count="29">
    <mergeCell ref="G45:H45"/>
    <mergeCell ref="I45:J45"/>
    <mergeCell ref="C79:D79"/>
    <mergeCell ref="E79:F79"/>
    <mergeCell ref="G79:H79"/>
    <mergeCell ref="I79:J79"/>
    <mergeCell ref="C45:D45"/>
    <mergeCell ref="E45:F45"/>
    <mergeCell ref="A109:B109"/>
    <mergeCell ref="A77:Q77"/>
    <mergeCell ref="A75:B75"/>
    <mergeCell ref="K79:L79"/>
    <mergeCell ref="M79:N79"/>
    <mergeCell ref="A1:AD1"/>
    <mergeCell ref="C4:H4"/>
    <mergeCell ref="C5:H5"/>
    <mergeCell ref="A79:B79"/>
    <mergeCell ref="A40:B40"/>
    <mergeCell ref="A4:B4"/>
    <mergeCell ref="A5:B5"/>
    <mergeCell ref="A8:AA8"/>
    <mergeCell ref="A43:Q43"/>
    <mergeCell ref="A10:B10"/>
    <mergeCell ref="A45:B45"/>
    <mergeCell ref="C10:F10"/>
    <mergeCell ref="G10:J10"/>
    <mergeCell ref="K10:N10"/>
    <mergeCell ref="O10:R10"/>
    <mergeCell ref="S10:V10"/>
  </mergeCells>
  <hyperlinks>
    <hyperlink ref="B2" location="'4-Indice de Edificios'!A1" display="Índice de Edificios" xr:uid="{86309117-1D13-444A-B3CA-1C219B477B45}"/>
  </hyperlinks>
  <printOptions horizontalCentered="1"/>
  <pageMargins left="0.39370078740157483" right="0.39370078740157483" top="0.39370078740157483" bottom="0.39370078740157483" header="0.31496062992125984" footer="0.31496062992125984"/>
  <pageSetup scale="26" fitToHeight="2" orientation="landscape" verticalDpi="300"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7">
    <pageSetUpPr fitToPage="1"/>
  </sheetPr>
  <dimension ref="A1:AD148"/>
  <sheetViews>
    <sheetView zoomScale="70" zoomScaleNormal="70" workbookViewId="0">
      <selection activeCell="A2" sqref="A2"/>
    </sheetView>
  </sheetViews>
  <sheetFormatPr baseColWidth="10" defaultColWidth="11.42578125" defaultRowHeight="15" x14ac:dyDescent="0.25"/>
  <cols>
    <col min="1" max="1" width="25.140625" style="2" customWidth="1"/>
    <col min="2" max="2" width="20.7109375" style="2" customWidth="1"/>
    <col min="3" max="3" width="18.140625" style="2" customWidth="1"/>
    <col min="4" max="4" width="20.7109375" style="2" customWidth="1"/>
    <col min="5" max="30" width="15.7109375" style="2" customWidth="1"/>
    <col min="31" max="16384" width="11.42578125" style="2"/>
  </cols>
  <sheetData>
    <row r="1" spans="1:30" s="13" customFormat="1" ht="27" thickBot="1" x14ac:dyDescent="0.3">
      <c r="A1" s="259" t="s">
        <v>164</v>
      </c>
      <c r="B1" s="259"/>
      <c r="C1" s="259"/>
      <c r="D1" s="259"/>
      <c r="E1" s="259"/>
      <c r="F1" s="259"/>
      <c r="G1" s="259"/>
      <c r="H1" s="259"/>
      <c r="I1" s="259"/>
      <c r="J1" s="259"/>
      <c r="K1" s="259"/>
      <c r="L1" s="259"/>
      <c r="M1" s="259"/>
      <c r="N1" s="259"/>
      <c r="O1" s="259"/>
      <c r="P1" s="259"/>
      <c r="Q1" s="259"/>
      <c r="R1" s="259"/>
      <c r="S1" s="259"/>
      <c r="T1" s="259"/>
      <c r="U1" s="259"/>
      <c r="V1" s="259"/>
      <c r="W1" s="259"/>
      <c r="X1" s="259"/>
      <c r="Y1" s="259"/>
      <c r="Z1" s="259"/>
      <c r="AA1" s="259"/>
      <c r="AB1" s="259"/>
      <c r="AC1" s="259"/>
      <c r="AD1" s="259"/>
    </row>
    <row r="2" spans="1:30" s="13" customFormat="1" ht="27" thickBot="1" x14ac:dyDescent="0.3">
      <c r="A2" s="187" t="s">
        <v>240</v>
      </c>
      <c r="B2" s="170"/>
      <c r="C2" s="170"/>
      <c r="D2" s="170"/>
      <c r="E2" s="170"/>
      <c r="F2" s="170"/>
      <c r="G2" s="170"/>
      <c r="H2" s="170"/>
      <c r="I2" s="170"/>
      <c r="J2" s="170"/>
      <c r="K2" s="170"/>
      <c r="L2" s="170"/>
      <c r="M2" s="170"/>
      <c r="N2" s="170"/>
      <c r="O2" s="170"/>
      <c r="P2" s="170"/>
      <c r="Q2" s="170"/>
      <c r="R2" s="170"/>
      <c r="S2" s="170"/>
      <c r="T2" s="170"/>
      <c r="U2" s="170"/>
      <c r="V2" s="170"/>
      <c r="W2" s="170"/>
      <c r="X2" s="170"/>
      <c r="Y2" s="170"/>
      <c r="Z2" s="170"/>
      <c r="AA2" s="170"/>
      <c r="AB2" s="170"/>
      <c r="AC2" s="170"/>
      <c r="AD2" s="170"/>
    </row>
    <row r="3" spans="1:30" s="13" customFormat="1" x14ac:dyDescent="0.25">
      <c r="A3" s="14"/>
      <c r="B3" s="14"/>
      <c r="D3" s="15"/>
    </row>
    <row r="4" spans="1:30" s="1" customFormat="1" ht="20.100000000000001" customHeight="1" x14ac:dyDescent="0.25">
      <c r="A4" s="283" t="s">
        <v>12</v>
      </c>
      <c r="B4" s="283"/>
      <c r="C4" s="283"/>
      <c r="D4" s="260" t="str">
        <f>IF('3-Datos generales'!H11="","",'3-Datos generales'!H11)</f>
        <v xml:space="preserve">Universidad Nacional </v>
      </c>
      <c r="E4" s="260"/>
      <c r="F4" s="260"/>
      <c r="G4" s="260"/>
      <c r="H4" s="260"/>
      <c r="I4" s="260"/>
    </row>
    <row r="5" spans="1:30" ht="20.100000000000001" customHeight="1" x14ac:dyDescent="0.25">
      <c r="A5" s="284" t="s">
        <v>47</v>
      </c>
      <c r="B5" s="284"/>
      <c r="C5" s="284"/>
      <c r="D5" s="282">
        <v>2025</v>
      </c>
      <c r="E5" s="282"/>
      <c r="F5" s="282"/>
      <c r="G5" s="282"/>
      <c r="H5" s="282"/>
      <c r="I5" s="282"/>
    </row>
    <row r="6" spans="1:30" s="1" customFormat="1" ht="20.100000000000001" customHeight="1" x14ac:dyDescent="0.25">
      <c r="A6" s="41"/>
      <c r="B6" s="39"/>
      <c r="C6" s="39"/>
      <c r="D6" s="39"/>
      <c r="E6" s="39"/>
      <c r="F6" s="39"/>
      <c r="G6" s="39"/>
      <c r="H6" s="39"/>
      <c r="I6" s="39"/>
      <c r="J6" s="39"/>
      <c r="K6" s="39"/>
      <c r="L6" s="39"/>
      <c r="M6" s="39"/>
      <c r="N6" s="39"/>
      <c r="O6" s="39"/>
      <c r="P6" s="39"/>
      <c r="Q6" s="39"/>
    </row>
    <row r="7" spans="1:30" s="1" customFormat="1" ht="20.100000000000001" customHeight="1" x14ac:dyDescent="0.25">
      <c r="A7" s="230" t="s">
        <v>167</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row>
    <row r="8" spans="1:30" s="1" customFormat="1" ht="20.100000000000001" customHeight="1" x14ac:dyDescent="0.25">
      <c r="A8" s="35"/>
      <c r="B8" s="36"/>
      <c r="C8" s="36"/>
      <c r="D8" s="36"/>
      <c r="E8" s="36"/>
      <c r="F8" s="36"/>
      <c r="G8" s="36"/>
      <c r="H8" s="36"/>
      <c r="I8" s="36"/>
      <c r="J8" s="36"/>
      <c r="K8" s="36"/>
      <c r="L8" s="36"/>
      <c r="M8" s="36"/>
      <c r="N8" s="36"/>
      <c r="O8" s="36"/>
      <c r="P8" s="36"/>
      <c r="Q8" s="36"/>
    </row>
    <row r="9" spans="1:30" s="1" customFormat="1" ht="20.100000000000001" customHeight="1" x14ac:dyDescent="0.25">
      <c r="A9" s="35"/>
      <c r="B9" s="36"/>
      <c r="C9" s="36"/>
      <c r="D9" s="36"/>
      <c r="E9" s="36"/>
      <c r="F9" s="36"/>
      <c r="G9" s="36"/>
      <c r="H9" s="36"/>
      <c r="I9" s="36"/>
      <c r="J9" s="36"/>
      <c r="K9" s="36"/>
      <c r="L9" s="36"/>
      <c r="M9" s="36"/>
      <c r="N9" s="36"/>
      <c r="O9" s="36"/>
      <c r="P9" s="36"/>
      <c r="Q9" s="36"/>
    </row>
    <row r="10" spans="1:30" s="16" customFormat="1" ht="37.5" customHeight="1" x14ac:dyDescent="0.25">
      <c r="A10" s="27" t="s">
        <v>46</v>
      </c>
      <c r="B10" s="27"/>
      <c r="C10" s="231" t="s">
        <v>22</v>
      </c>
      <c r="D10" s="232"/>
      <c r="E10" s="232"/>
      <c r="F10" s="233"/>
      <c r="G10" s="234" t="s">
        <v>23</v>
      </c>
      <c r="H10" s="235"/>
      <c r="I10" s="235"/>
      <c r="J10" s="236"/>
      <c r="K10" s="231" t="s">
        <v>24</v>
      </c>
      <c r="L10" s="232"/>
      <c r="M10" s="232"/>
      <c r="N10" s="233"/>
      <c r="O10" s="234" t="s">
        <v>34</v>
      </c>
      <c r="P10" s="235"/>
      <c r="Q10" s="235"/>
      <c r="R10" s="236"/>
      <c r="S10" s="231" t="s">
        <v>35</v>
      </c>
      <c r="T10" s="232"/>
      <c r="U10" s="232"/>
      <c r="V10" s="233"/>
    </row>
    <row r="11" spans="1:30" s="16" customFormat="1" ht="75" x14ac:dyDescent="0.25">
      <c r="A11" s="31" t="s">
        <v>0</v>
      </c>
      <c r="B11" s="31" t="s">
        <v>169</v>
      </c>
      <c r="C11" s="118" t="s">
        <v>50</v>
      </c>
      <c r="D11" s="118" t="s">
        <v>52</v>
      </c>
      <c r="E11" s="118" t="s">
        <v>79</v>
      </c>
      <c r="F11" s="118" t="s">
        <v>78</v>
      </c>
      <c r="G11" s="119" t="s">
        <v>50</v>
      </c>
      <c r="H11" s="157" t="s">
        <v>52</v>
      </c>
      <c r="I11" s="119" t="s">
        <v>79</v>
      </c>
      <c r="J11" s="119" t="s">
        <v>78</v>
      </c>
      <c r="K11" s="118" t="s">
        <v>50</v>
      </c>
      <c r="L11" s="118" t="s">
        <v>52</v>
      </c>
      <c r="M11" s="118" t="s">
        <v>79</v>
      </c>
      <c r="N11" s="118" t="s">
        <v>78</v>
      </c>
      <c r="O11" s="119" t="s">
        <v>50</v>
      </c>
      <c r="P11" s="157" t="s">
        <v>52</v>
      </c>
      <c r="Q11" s="119" t="s">
        <v>79</v>
      </c>
      <c r="R11" s="119" t="s">
        <v>78</v>
      </c>
      <c r="S11" s="118" t="s">
        <v>50</v>
      </c>
      <c r="T11" s="118" t="s">
        <v>52</v>
      </c>
      <c r="U11" s="118" t="s">
        <v>79</v>
      </c>
      <c r="V11" s="118" t="s">
        <v>78</v>
      </c>
    </row>
    <row r="12" spans="1:30" s="1" customFormat="1" ht="24.95" customHeight="1" x14ac:dyDescent="0.25">
      <c r="A12" s="4" t="s">
        <v>15</v>
      </c>
      <c r="B12" s="4">
        <f>IFERROR(SUM('5-Edificio 1:14-Edificio 10'!B15),"")</f>
        <v>0</v>
      </c>
      <c r="C12" s="81">
        <f>IF(SUM('5-Edificio 1:32-Edificio 28'!C15)=0," ",SUM('5-Edificio 1:32-Edificio 28'!C15))</f>
        <v>10756.170589285715</v>
      </c>
      <c r="D12" s="197">
        <f>IF(SUM('5-Edificio 1:32-Edificio 28'!D15)=0," ",SUM('5-Edificio 1:32-Edificio 28'!D15))</f>
        <v>6023455.5300000003</v>
      </c>
      <c r="E12" s="81">
        <f>IF(SUM('5-Edificio 1:32-Edificio 28'!E15)=0," ",SUM('5-Edificio 1:32-Edificio 28'!E15))</f>
        <v>75221.929999999993</v>
      </c>
      <c r="F12" s="81">
        <f>IF(E12=" "," ",E12/C12)</f>
        <v>6.9933745821146607</v>
      </c>
      <c r="G12" s="107" t="str">
        <f>IF(('5-Edificio 1'!W15+'5-Edificio 1'!G15+'6-Edificio 2'!G15+'6-Edificio 2'!W15+'7-Edificio 3'!G15+'7-Edificio 3'!W15+'8-Edificio 4'!G15+'8-Edificio 4'!W15+'9-Edificio 5'!G15+'9-Edificio 5'!W15+'10-Edificio 6'!G15+'10-Edificio 6'!W15+'11-Edificio 7'!G15+'11-Edificio 7'!W15+'12-Edificio 8'!G15+'12-Edificio 8'!W15+'13-Edificio 9'!G15+'13-Edificio 9'!W15+'14-Edificio 10'!G15+'14-Edificio 10'!W15)=0," ",('5-Edificio 1'!W15+'5-Edificio 1'!G15+'6-Edificio 2'!G15+'6-Edificio 2'!W15+'7-Edificio 3'!G15+'7-Edificio 3'!W15+'8-Edificio 4'!G15+'8-Edificio 4'!W15+'9-Edificio 5'!G15+'9-Edificio 5'!W15+'10-Edificio 6'!G15+'10-Edificio 6'!W15+'11-Edificio 7'!G15+'11-Edificio 7'!W15+'12-Edificio 8'!G15+'12-Edificio 8'!W15+'13-Edificio 9'!G15+'13-Edificio 9'!W15+'14-Edificio 10'!G15+'14-Edificio 10'!W15))</f>
        <v xml:space="preserve"> </v>
      </c>
      <c r="H12" s="158" t="str">
        <f>IF(('5-Edificio 1'!X15+'5-Edificio 1'!H15+'6-Edificio 2'!H15+'6-Edificio 2'!X15+'7-Edificio 3'!H15+'7-Edificio 3'!X15+'8-Edificio 4'!H15+'8-Edificio 4'!X15+'9-Edificio 5'!H15+'9-Edificio 5'!X15+'10-Edificio 6'!H15+'10-Edificio 6'!X15+'11-Edificio 7'!H15+'11-Edificio 7'!X15+'12-Edificio 8'!H15+'12-Edificio 8'!X15+'13-Edificio 9'!H15+'13-Edificio 9'!X15+'14-Edificio 10'!H15+'14-Edificio 10'!X15)=0," ",('5-Edificio 1'!X15+'5-Edificio 1'!H15+'6-Edificio 2'!H15+'6-Edificio 2'!X15+'7-Edificio 3'!H15+'7-Edificio 3'!X15+'8-Edificio 4'!H15+'8-Edificio 4'!X15+'9-Edificio 5'!H15+'9-Edificio 5'!X15+'10-Edificio 6'!H15+'10-Edificio 6'!X15+'11-Edificio 7'!H15+'11-Edificio 7'!X15+'12-Edificio 8'!H15+'12-Edificio 8'!X15+'13-Edificio 9'!H15+'13-Edificio 9'!X15+'14-Edificio 10'!H15+'14-Edificio 10'!X15))</f>
        <v xml:space="preserve"> </v>
      </c>
      <c r="I12" s="107" t="str">
        <f>IF(('5-Edificio 1'!Y15+'5-Edificio 1'!I15+'6-Edificio 2'!I15+'6-Edificio 2'!Y15+'7-Edificio 3'!I15+'7-Edificio 3'!Y15+'8-Edificio 4'!I15+'8-Edificio 4'!Y15+'9-Edificio 5'!I15+'9-Edificio 5'!Y15+'10-Edificio 6'!I15+'10-Edificio 6'!Y15+'11-Edificio 7'!I15+'11-Edificio 7'!Y15+'12-Edificio 8'!I15+'12-Edificio 8'!Y15+'13-Edificio 9'!I15+'13-Edificio 9'!Y15+'14-Edificio 10'!I15+'14-Edificio 10'!Y15)=0," ",('5-Edificio 1'!Y15+'5-Edificio 1'!I15+'6-Edificio 2'!I15+'6-Edificio 2'!Y15+'7-Edificio 3'!I15+'7-Edificio 3'!Y15+'8-Edificio 4'!I15+'8-Edificio 4'!Y15+'9-Edificio 5'!I15+'9-Edificio 5'!Y15+'10-Edificio 6'!I15+'10-Edificio 6'!Y15+'11-Edificio 7'!I15+'11-Edificio 7'!Y15+'12-Edificio 8'!I15+'12-Edificio 8'!Y15+'13-Edificio 9'!I15+'13-Edificio 9'!Y15+'14-Edificio 10'!I15+'14-Edificio 10'!Y15))</f>
        <v xml:space="preserve"> </v>
      </c>
      <c r="J12" s="107" t="str">
        <f>IF(G12=" "," ",I12/G12)</f>
        <v xml:space="preserve"> </v>
      </c>
      <c r="K12" s="81" t="str">
        <f>IF(SUM('5-Edificio 1:14-Edificio 10'!K15)=0," ",SUM('5-Edificio 1:14-Edificio 10'!K15))</f>
        <v xml:space="preserve"> </v>
      </c>
      <c r="L12" s="81" t="str">
        <f>IF(SUM('5-Edificio 1:14-Edificio 10'!L15)=0," ",SUM('5-Edificio 1:14-Edificio 10'!L15))</f>
        <v xml:space="preserve"> </v>
      </c>
      <c r="M12" s="81" t="str">
        <f>IF(SUM('5-Edificio 1:14-Edificio 10'!M15)=0," ",SUM('5-Edificio 1:14-Edificio 10'!M15))</f>
        <v xml:space="preserve"> </v>
      </c>
      <c r="N12" s="81" t="str">
        <f>IF(M12=" "," ",M12/K12)</f>
        <v xml:space="preserve"> </v>
      </c>
      <c r="O12" s="81" t="str">
        <f>IF(SUM('5-Edificio 1:14-Edificio 10'!O15)=0," ",SUM('5-Edificio 1:14-Edificio 10'!O15))</f>
        <v xml:space="preserve"> </v>
      </c>
      <c r="P12" s="81" t="str">
        <f>IF(SUM('5-Edificio 1:14-Edificio 10'!P15)=0," ",SUM('5-Edificio 1:14-Edificio 10'!P15))</f>
        <v xml:space="preserve"> </v>
      </c>
      <c r="Q12" s="81" t="str">
        <f>IF(SUM('5-Edificio 1:14-Edificio 10'!Q15)=0," ",SUM('5-Edificio 1:14-Edificio 10'!Q15))</f>
        <v xml:space="preserve"> </v>
      </c>
      <c r="R12" s="81" t="str">
        <f>IF(Q12=" "," ",Q12/O12)</f>
        <v xml:space="preserve"> </v>
      </c>
      <c r="S12" s="81" t="str">
        <f>IF(SUM('5-Edificio 1:14-Edificio 10'!S15)=0," ",SUM('5-Edificio 1:14-Edificio 10'!S15))</f>
        <v xml:space="preserve"> </v>
      </c>
      <c r="T12" s="81" t="str">
        <f>IF(SUM('5-Edificio 1:14-Edificio 10'!T15)=0," ",SUM('5-Edificio 1:14-Edificio 10'!T15))</f>
        <v xml:space="preserve"> </v>
      </c>
      <c r="U12" s="81" t="str">
        <f>IF(SUM('5-Edificio 1:14-Edificio 10'!U15)=0," ",SUM('5-Edificio 1:14-Edificio 10'!U15))</f>
        <v xml:space="preserve"> </v>
      </c>
      <c r="V12" s="81" t="str">
        <f>IF(U12=" "," ",U12/S12)</f>
        <v xml:space="preserve"> </v>
      </c>
      <c r="W12" s="171"/>
    </row>
    <row r="13" spans="1:30" s="1" customFormat="1" ht="24.95" customHeight="1" x14ac:dyDescent="0.25">
      <c r="A13" s="6" t="s">
        <v>1</v>
      </c>
      <c r="B13" s="4">
        <f>IFERROR(SUM('5-Edificio 1:14-Edificio 10'!B16),"")</f>
        <v>0</v>
      </c>
      <c r="C13" s="81">
        <f>IF(SUM('5-Edificio 1:32-Edificio 28'!C16)=0," ",SUM('5-Edificio 1:32-Edificio 28'!C16))</f>
        <v>17272.276631578949</v>
      </c>
      <c r="D13" s="197">
        <f>IF(SUM('5-Edificio 1:32-Edificio 28'!D16)=0," ",SUM('5-Edificio 1:32-Edificio 28'!D16))</f>
        <v>9845197.6799999997</v>
      </c>
      <c r="E13" s="81">
        <f>IF(SUM('5-Edificio 1:32-Edificio 28'!E16)=0," ",SUM('5-Edificio 1:32-Edificio 28'!E16))</f>
        <v>133606.43</v>
      </c>
      <c r="F13" s="81">
        <f t="shared" ref="F13:F23" si="0">IF(E13=" "," ",E13/C13)</f>
        <v>7.735310917596526</v>
      </c>
      <c r="G13" s="107" t="str">
        <f>IF(('5-Edificio 1'!W16+'5-Edificio 1'!G16+'6-Edificio 2'!G16+'6-Edificio 2'!W16+'7-Edificio 3'!G16+'7-Edificio 3'!W16+'8-Edificio 4'!G16+'8-Edificio 4'!W16+'9-Edificio 5'!G16+'9-Edificio 5'!W16+'10-Edificio 6'!G16+'10-Edificio 6'!W16+'11-Edificio 7'!G16+'11-Edificio 7'!W16+'12-Edificio 8'!G16+'12-Edificio 8'!W16+'13-Edificio 9'!G16+'13-Edificio 9'!W16+'14-Edificio 10'!G16+'14-Edificio 10'!W16)=0," ",('5-Edificio 1'!W16+'5-Edificio 1'!G16+'6-Edificio 2'!G16+'6-Edificio 2'!W16+'7-Edificio 3'!G16+'7-Edificio 3'!W16+'8-Edificio 4'!G16+'8-Edificio 4'!W16+'9-Edificio 5'!G16+'9-Edificio 5'!W16+'10-Edificio 6'!G16+'10-Edificio 6'!W16+'11-Edificio 7'!G16+'11-Edificio 7'!W16+'12-Edificio 8'!G16+'12-Edificio 8'!W16+'13-Edificio 9'!G16+'13-Edificio 9'!W16+'14-Edificio 10'!G16+'14-Edificio 10'!W16))</f>
        <v xml:space="preserve"> </v>
      </c>
      <c r="H13" s="158" t="str">
        <f>IF(('5-Edificio 1'!X16+'5-Edificio 1'!H16+'6-Edificio 2'!H16+'6-Edificio 2'!X16+'7-Edificio 3'!H16+'7-Edificio 3'!X16+'8-Edificio 4'!H16+'8-Edificio 4'!X16+'9-Edificio 5'!H16+'9-Edificio 5'!X16+'10-Edificio 6'!H16+'10-Edificio 6'!X16+'11-Edificio 7'!H16+'11-Edificio 7'!X16+'12-Edificio 8'!H16+'12-Edificio 8'!X16+'13-Edificio 9'!H16+'13-Edificio 9'!X16+'14-Edificio 10'!H16+'14-Edificio 10'!X16)=0," ",('5-Edificio 1'!X16+'5-Edificio 1'!H16+'6-Edificio 2'!H16+'6-Edificio 2'!X16+'7-Edificio 3'!H16+'7-Edificio 3'!X16+'8-Edificio 4'!H16+'8-Edificio 4'!X16+'9-Edificio 5'!H16+'9-Edificio 5'!X16+'10-Edificio 6'!H16+'10-Edificio 6'!X16+'11-Edificio 7'!H16+'11-Edificio 7'!X16+'12-Edificio 8'!H16+'12-Edificio 8'!X16+'13-Edificio 9'!H16+'13-Edificio 9'!X16+'14-Edificio 10'!H16+'14-Edificio 10'!X16))</f>
        <v xml:space="preserve"> </v>
      </c>
      <c r="I13" s="107" t="str">
        <f>IF(('5-Edificio 1'!Y16+'5-Edificio 1'!I16+'6-Edificio 2'!I16+'6-Edificio 2'!Y16+'7-Edificio 3'!I16+'7-Edificio 3'!Y16+'8-Edificio 4'!I16+'8-Edificio 4'!Y16+'9-Edificio 5'!I16+'9-Edificio 5'!Y16+'10-Edificio 6'!I16+'10-Edificio 6'!Y16+'11-Edificio 7'!I16+'11-Edificio 7'!Y16+'12-Edificio 8'!I16+'12-Edificio 8'!Y16+'13-Edificio 9'!I16+'13-Edificio 9'!Y16+'14-Edificio 10'!I16+'14-Edificio 10'!Y16)=0," ",('5-Edificio 1'!Y16+'5-Edificio 1'!I16+'6-Edificio 2'!I16+'6-Edificio 2'!Y16+'7-Edificio 3'!I16+'7-Edificio 3'!Y16+'8-Edificio 4'!I16+'8-Edificio 4'!Y16+'9-Edificio 5'!I16+'9-Edificio 5'!Y16+'10-Edificio 6'!I16+'10-Edificio 6'!Y16+'11-Edificio 7'!I16+'11-Edificio 7'!Y16+'12-Edificio 8'!I16+'12-Edificio 8'!Y16+'13-Edificio 9'!I16+'13-Edificio 9'!Y16+'14-Edificio 10'!I16+'14-Edificio 10'!Y16))</f>
        <v xml:space="preserve"> </v>
      </c>
      <c r="J13" s="107" t="str">
        <f t="shared" ref="J13:J23" si="1">IF(G13=" "," ",I13/G13)</f>
        <v xml:space="preserve"> </v>
      </c>
      <c r="K13" s="81" t="str">
        <f>IF(SUM('5-Edificio 1:14-Edificio 10'!K16)=0," ",SUM('5-Edificio 1:14-Edificio 10'!K16))</f>
        <v xml:space="preserve"> </v>
      </c>
      <c r="L13" s="81" t="str">
        <f>IF(SUM('5-Edificio 1:14-Edificio 10'!L16)=0," ",SUM('5-Edificio 1:14-Edificio 10'!L16))</f>
        <v xml:space="preserve"> </v>
      </c>
      <c r="M13" s="81" t="str">
        <f>IF(SUM('5-Edificio 1:14-Edificio 10'!M16)=0," ",SUM('5-Edificio 1:14-Edificio 10'!M16))</f>
        <v xml:space="preserve"> </v>
      </c>
      <c r="N13" s="81" t="str">
        <f t="shared" ref="N13:N23" si="2">IF(M13=" "," ",M13/K13)</f>
        <v xml:space="preserve"> </v>
      </c>
      <c r="O13" s="81" t="str">
        <f>IF(SUM('5-Edificio 1:14-Edificio 10'!O16)=0," ",SUM('5-Edificio 1:14-Edificio 10'!O16))</f>
        <v xml:space="preserve"> </v>
      </c>
      <c r="P13" s="81" t="str">
        <f>IF(SUM('5-Edificio 1:14-Edificio 10'!P16)=0," ",SUM('5-Edificio 1:14-Edificio 10'!P16))</f>
        <v xml:space="preserve"> </v>
      </c>
      <c r="Q13" s="81" t="str">
        <f>IF(SUM('5-Edificio 1:14-Edificio 10'!Q16)=0," ",SUM('5-Edificio 1:14-Edificio 10'!Q16))</f>
        <v xml:space="preserve"> </v>
      </c>
      <c r="R13" s="81" t="str">
        <f t="shared" ref="R13:R23" si="3">IF(Q13=" "," ",Q13/O13)</f>
        <v xml:space="preserve"> </v>
      </c>
      <c r="S13" s="81" t="str">
        <f>IF(SUM('5-Edificio 1:14-Edificio 10'!S16)=0," ",SUM('5-Edificio 1:14-Edificio 10'!S16))</f>
        <v xml:space="preserve"> </v>
      </c>
      <c r="T13" s="81" t="str">
        <f>IF(SUM('5-Edificio 1:14-Edificio 10'!T16)=0," ",SUM('5-Edificio 1:14-Edificio 10'!T16))</f>
        <v xml:space="preserve"> </v>
      </c>
      <c r="U13" s="81" t="str">
        <f>IF(SUM('5-Edificio 1:14-Edificio 10'!U16)=0," ",SUM('5-Edificio 1:14-Edificio 10'!U16))</f>
        <v xml:space="preserve"> </v>
      </c>
      <c r="V13" s="81" t="str">
        <f t="shared" ref="V13:V23" si="4">IF(U13=" "," ",U13/S13)</f>
        <v xml:space="preserve"> </v>
      </c>
    </row>
    <row r="14" spans="1:30" s="1" customFormat="1" ht="24.95" customHeight="1" x14ac:dyDescent="0.25">
      <c r="A14" s="6" t="s">
        <v>2</v>
      </c>
      <c r="B14" s="4">
        <f>IFERROR(SUM('5-Edificio 1:14-Edificio 10'!B17),"")</f>
        <v>0</v>
      </c>
      <c r="C14" s="81">
        <f>IF(SUM('5-Edificio 1:32-Edificio 28'!C17)=0," ",SUM('5-Edificio 1:32-Edificio 28'!C17))</f>
        <v>28906.518581081076</v>
      </c>
      <c r="D14" s="197">
        <f>IF(SUM('5-Edificio 1:32-Edificio 28'!D17)=0," ",SUM('5-Edificio 1:32-Edificio 28'!D17))</f>
        <v>17112659</v>
      </c>
      <c r="E14" s="81">
        <f>IF(SUM('5-Edificio 1:32-Edificio 28'!E17)=0," ",SUM('5-Edificio 1:32-Edificio 28'!E17))</f>
        <v>182697.36000000004</v>
      </c>
      <c r="F14" s="81">
        <f t="shared" si="0"/>
        <v>6.3202823780921502</v>
      </c>
      <c r="G14" s="107" t="str">
        <f>IF(('5-Edificio 1'!W17+'5-Edificio 1'!G17+'6-Edificio 2'!G17+'6-Edificio 2'!W17+'7-Edificio 3'!G17+'7-Edificio 3'!W17+'8-Edificio 4'!G17+'8-Edificio 4'!W17+'9-Edificio 5'!G17+'9-Edificio 5'!W17+'10-Edificio 6'!G17+'10-Edificio 6'!W17+'11-Edificio 7'!G17+'11-Edificio 7'!W17+'12-Edificio 8'!G17+'12-Edificio 8'!W17+'13-Edificio 9'!G17+'13-Edificio 9'!W17+'14-Edificio 10'!G17+'14-Edificio 10'!W17)=0," ",('5-Edificio 1'!W17+'5-Edificio 1'!G17+'6-Edificio 2'!G17+'6-Edificio 2'!W17+'7-Edificio 3'!G17+'7-Edificio 3'!W17+'8-Edificio 4'!G17+'8-Edificio 4'!W17+'9-Edificio 5'!G17+'9-Edificio 5'!W17+'10-Edificio 6'!G17+'10-Edificio 6'!W17+'11-Edificio 7'!G17+'11-Edificio 7'!W17+'12-Edificio 8'!G17+'12-Edificio 8'!W17+'13-Edificio 9'!G17+'13-Edificio 9'!W17+'14-Edificio 10'!G17+'14-Edificio 10'!W17))</f>
        <v xml:space="preserve"> </v>
      </c>
      <c r="H14" s="158" t="str">
        <f>IF(('5-Edificio 1'!X17+'5-Edificio 1'!H17+'6-Edificio 2'!H17+'6-Edificio 2'!X17+'7-Edificio 3'!H17+'7-Edificio 3'!X17+'8-Edificio 4'!H17+'8-Edificio 4'!X17+'9-Edificio 5'!H17+'9-Edificio 5'!X17+'10-Edificio 6'!H17+'10-Edificio 6'!X17+'11-Edificio 7'!H17+'11-Edificio 7'!X17+'12-Edificio 8'!H17+'12-Edificio 8'!X17+'13-Edificio 9'!H17+'13-Edificio 9'!X17+'14-Edificio 10'!H17+'14-Edificio 10'!X17)=0," ",('5-Edificio 1'!X17+'5-Edificio 1'!H17+'6-Edificio 2'!H17+'6-Edificio 2'!X17+'7-Edificio 3'!H17+'7-Edificio 3'!X17+'8-Edificio 4'!H17+'8-Edificio 4'!X17+'9-Edificio 5'!H17+'9-Edificio 5'!X17+'10-Edificio 6'!H17+'10-Edificio 6'!X17+'11-Edificio 7'!H17+'11-Edificio 7'!X17+'12-Edificio 8'!H17+'12-Edificio 8'!X17+'13-Edificio 9'!H17+'13-Edificio 9'!X17+'14-Edificio 10'!H17+'14-Edificio 10'!X17))</f>
        <v xml:space="preserve"> </v>
      </c>
      <c r="I14" s="107" t="str">
        <f>IF(('5-Edificio 1'!Y17+'5-Edificio 1'!I17+'6-Edificio 2'!I17+'6-Edificio 2'!Y17+'7-Edificio 3'!I17+'7-Edificio 3'!Y17+'8-Edificio 4'!I17+'8-Edificio 4'!Y17+'9-Edificio 5'!I17+'9-Edificio 5'!Y17+'10-Edificio 6'!I17+'10-Edificio 6'!Y17+'11-Edificio 7'!I17+'11-Edificio 7'!Y17+'12-Edificio 8'!I17+'12-Edificio 8'!Y17+'13-Edificio 9'!I17+'13-Edificio 9'!Y17+'14-Edificio 10'!I17+'14-Edificio 10'!Y17)=0," ",('5-Edificio 1'!Y17+'5-Edificio 1'!I17+'6-Edificio 2'!I17+'6-Edificio 2'!Y17+'7-Edificio 3'!I17+'7-Edificio 3'!Y17+'8-Edificio 4'!I17+'8-Edificio 4'!Y17+'9-Edificio 5'!I17+'9-Edificio 5'!Y17+'10-Edificio 6'!I17+'10-Edificio 6'!Y17+'11-Edificio 7'!I17+'11-Edificio 7'!Y17+'12-Edificio 8'!I17+'12-Edificio 8'!Y17+'13-Edificio 9'!I17+'13-Edificio 9'!Y17+'14-Edificio 10'!I17+'14-Edificio 10'!Y17))</f>
        <v xml:space="preserve"> </v>
      </c>
      <c r="J14" s="107" t="str">
        <f t="shared" si="1"/>
        <v xml:space="preserve"> </v>
      </c>
      <c r="K14" s="81" t="str">
        <f>IF(SUM('5-Edificio 1:14-Edificio 10'!K17)=0," ",SUM('5-Edificio 1:14-Edificio 10'!K17))</f>
        <v xml:space="preserve"> </v>
      </c>
      <c r="L14" s="81" t="str">
        <f>IF(SUM('5-Edificio 1:14-Edificio 10'!L17)=0," ",SUM('5-Edificio 1:14-Edificio 10'!L17))</f>
        <v xml:space="preserve"> </v>
      </c>
      <c r="M14" s="81" t="str">
        <f>IF(SUM('5-Edificio 1:14-Edificio 10'!M17)=0," ",SUM('5-Edificio 1:14-Edificio 10'!M17))</f>
        <v xml:space="preserve"> </v>
      </c>
      <c r="N14" s="81" t="str">
        <f t="shared" si="2"/>
        <v xml:space="preserve"> </v>
      </c>
      <c r="O14" s="81" t="str">
        <f>IF(SUM('5-Edificio 1:14-Edificio 10'!O17)=0," ",SUM('5-Edificio 1:14-Edificio 10'!O17))</f>
        <v xml:space="preserve"> </v>
      </c>
      <c r="P14" s="81" t="str">
        <f>IF(SUM('5-Edificio 1:14-Edificio 10'!P17)=0," ",SUM('5-Edificio 1:14-Edificio 10'!P17))</f>
        <v xml:space="preserve"> </v>
      </c>
      <c r="Q14" s="81" t="str">
        <f>IF(SUM('5-Edificio 1:14-Edificio 10'!Q17)=0," ",SUM('5-Edificio 1:14-Edificio 10'!Q17))</f>
        <v xml:space="preserve"> </v>
      </c>
      <c r="R14" s="81" t="str">
        <f t="shared" si="3"/>
        <v xml:space="preserve"> </v>
      </c>
      <c r="S14" s="81" t="str">
        <f>IF(SUM('5-Edificio 1:14-Edificio 10'!S17)=0," ",SUM('5-Edificio 1:14-Edificio 10'!S17))</f>
        <v xml:space="preserve"> </v>
      </c>
      <c r="T14" s="81" t="str">
        <f>IF(SUM('5-Edificio 1:14-Edificio 10'!T17)=0," ",SUM('5-Edificio 1:14-Edificio 10'!T17))</f>
        <v xml:space="preserve"> </v>
      </c>
      <c r="U14" s="81" t="str">
        <f>IF(SUM('5-Edificio 1:14-Edificio 10'!U17)=0," ",SUM('5-Edificio 1:14-Edificio 10'!U17))</f>
        <v xml:space="preserve"> </v>
      </c>
      <c r="V14" s="81" t="str">
        <f t="shared" si="4"/>
        <v xml:space="preserve"> </v>
      </c>
    </row>
    <row r="15" spans="1:30" s="1" customFormat="1" ht="24.95" customHeight="1" x14ac:dyDescent="0.25">
      <c r="A15" s="6" t="s">
        <v>3</v>
      </c>
      <c r="B15" s="4">
        <f>IFERROR(SUM('5-Edificio 1:14-Edificio 10'!B18),"")</f>
        <v>0</v>
      </c>
      <c r="C15" s="81">
        <f>IF(SUM('5-Edificio 1:32-Edificio 28'!C18)=0," ",SUM('5-Edificio 1:32-Edificio 28'!C18))</f>
        <v>22605.335676625662</v>
      </c>
      <c r="D15" s="197">
        <f>IF(SUM('5-Edificio 1:32-Edificio 28'!D18)=0," ",SUM('5-Edificio 1:32-Edificio 28'!D18))</f>
        <v>12862436</v>
      </c>
      <c r="E15" s="81">
        <f>IF(SUM('5-Edificio 1:32-Edificio 28'!E18)=0," ",SUM('5-Edificio 1:32-Edificio 28'!E18))</f>
        <v>146165.47</v>
      </c>
      <c r="F15" s="81">
        <f t="shared" si="0"/>
        <v>6.4659721090157412</v>
      </c>
      <c r="G15" s="107" t="str">
        <f>IF(('5-Edificio 1'!W18+'5-Edificio 1'!G18+'6-Edificio 2'!G18+'6-Edificio 2'!W18+'7-Edificio 3'!G18+'7-Edificio 3'!W18+'8-Edificio 4'!G18+'8-Edificio 4'!W18+'9-Edificio 5'!G18+'9-Edificio 5'!W18+'10-Edificio 6'!G18+'10-Edificio 6'!W18+'11-Edificio 7'!G18+'11-Edificio 7'!W18+'12-Edificio 8'!G18+'12-Edificio 8'!W18+'13-Edificio 9'!G18+'13-Edificio 9'!W18+'14-Edificio 10'!G18+'14-Edificio 10'!W18)=0," ",('5-Edificio 1'!W18+'5-Edificio 1'!G18+'6-Edificio 2'!G18+'6-Edificio 2'!W18+'7-Edificio 3'!G18+'7-Edificio 3'!W18+'8-Edificio 4'!G18+'8-Edificio 4'!W18+'9-Edificio 5'!G18+'9-Edificio 5'!W18+'10-Edificio 6'!G18+'10-Edificio 6'!W18+'11-Edificio 7'!G18+'11-Edificio 7'!W18+'12-Edificio 8'!G18+'12-Edificio 8'!W18+'13-Edificio 9'!G18+'13-Edificio 9'!W18+'14-Edificio 10'!G18+'14-Edificio 10'!W18))</f>
        <v xml:space="preserve"> </v>
      </c>
      <c r="H15" s="158" t="str">
        <f>IF(('5-Edificio 1'!X18+'5-Edificio 1'!H18+'6-Edificio 2'!H18+'6-Edificio 2'!X18+'7-Edificio 3'!H18+'7-Edificio 3'!X18+'8-Edificio 4'!H18+'8-Edificio 4'!X18+'9-Edificio 5'!H18+'9-Edificio 5'!X18+'10-Edificio 6'!H18+'10-Edificio 6'!X18+'11-Edificio 7'!H18+'11-Edificio 7'!X18+'12-Edificio 8'!H18+'12-Edificio 8'!X18+'13-Edificio 9'!H18+'13-Edificio 9'!X18+'14-Edificio 10'!H18+'14-Edificio 10'!X18)=0," ",('5-Edificio 1'!X18+'5-Edificio 1'!H18+'6-Edificio 2'!H18+'6-Edificio 2'!X18+'7-Edificio 3'!H18+'7-Edificio 3'!X18+'8-Edificio 4'!H18+'8-Edificio 4'!X18+'9-Edificio 5'!H18+'9-Edificio 5'!X18+'10-Edificio 6'!H18+'10-Edificio 6'!X18+'11-Edificio 7'!H18+'11-Edificio 7'!X18+'12-Edificio 8'!H18+'12-Edificio 8'!X18+'13-Edificio 9'!H18+'13-Edificio 9'!X18+'14-Edificio 10'!H18+'14-Edificio 10'!X18))</f>
        <v xml:space="preserve"> </v>
      </c>
      <c r="I15" s="107" t="str">
        <f>IF(('5-Edificio 1'!Y18+'5-Edificio 1'!I18+'6-Edificio 2'!I18+'6-Edificio 2'!Y18+'7-Edificio 3'!I18+'7-Edificio 3'!Y18+'8-Edificio 4'!I18+'8-Edificio 4'!Y18+'9-Edificio 5'!I18+'9-Edificio 5'!Y18+'10-Edificio 6'!I18+'10-Edificio 6'!Y18+'11-Edificio 7'!I18+'11-Edificio 7'!Y18+'12-Edificio 8'!I18+'12-Edificio 8'!Y18+'13-Edificio 9'!I18+'13-Edificio 9'!Y18+'14-Edificio 10'!I18+'14-Edificio 10'!Y18)=0," ",('5-Edificio 1'!Y18+'5-Edificio 1'!I18+'6-Edificio 2'!I18+'6-Edificio 2'!Y18+'7-Edificio 3'!I18+'7-Edificio 3'!Y18+'8-Edificio 4'!I18+'8-Edificio 4'!Y18+'9-Edificio 5'!I18+'9-Edificio 5'!Y18+'10-Edificio 6'!I18+'10-Edificio 6'!Y18+'11-Edificio 7'!I18+'11-Edificio 7'!Y18+'12-Edificio 8'!I18+'12-Edificio 8'!Y18+'13-Edificio 9'!I18+'13-Edificio 9'!Y18+'14-Edificio 10'!I18+'14-Edificio 10'!Y18))</f>
        <v xml:space="preserve"> </v>
      </c>
      <c r="J15" s="107" t="str">
        <f t="shared" si="1"/>
        <v xml:space="preserve"> </v>
      </c>
      <c r="K15" s="81" t="str">
        <f>IF(SUM('5-Edificio 1:14-Edificio 10'!K18)=0," ",SUM('5-Edificio 1:14-Edificio 10'!K18))</f>
        <v xml:space="preserve"> </v>
      </c>
      <c r="L15" s="81" t="str">
        <f>IF(SUM('5-Edificio 1:14-Edificio 10'!L18)=0," ",SUM('5-Edificio 1:14-Edificio 10'!L18))</f>
        <v xml:space="preserve"> </v>
      </c>
      <c r="M15" s="81" t="str">
        <f>IF(SUM('5-Edificio 1:14-Edificio 10'!M18)=0," ",SUM('5-Edificio 1:14-Edificio 10'!M18))</f>
        <v xml:space="preserve"> </v>
      </c>
      <c r="N15" s="81" t="str">
        <f t="shared" si="2"/>
        <v xml:space="preserve"> </v>
      </c>
      <c r="O15" s="81" t="str">
        <f>IF(SUM('5-Edificio 1:14-Edificio 10'!O18)=0," ",SUM('5-Edificio 1:14-Edificio 10'!O18))</f>
        <v xml:space="preserve"> </v>
      </c>
      <c r="P15" s="81" t="str">
        <f>IF(SUM('5-Edificio 1:14-Edificio 10'!P18)=0," ",SUM('5-Edificio 1:14-Edificio 10'!P18))</f>
        <v xml:space="preserve"> </v>
      </c>
      <c r="Q15" s="81" t="str">
        <f>IF(SUM('5-Edificio 1:14-Edificio 10'!Q18)=0," ",SUM('5-Edificio 1:14-Edificio 10'!Q18))</f>
        <v xml:space="preserve"> </v>
      </c>
      <c r="R15" s="81" t="str">
        <f t="shared" si="3"/>
        <v xml:space="preserve"> </v>
      </c>
      <c r="S15" s="81" t="str">
        <f>IF(SUM('5-Edificio 1:14-Edificio 10'!S18)=0," ",SUM('5-Edificio 1:14-Edificio 10'!S18))</f>
        <v xml:space="preserve"> </v>
      </c>
      <c r="T15" s="81" t="str">
        <f>IF(SUM('5-Edificio 1:14-Edificio 10'!T18)=0," ",SUM('5-Edificio 1:14-Edificio 10'!T18))</f>
        <v xml:space="preserve"> </v>
      </c>
      <c r="U15" s="81" t="str">
        <f>IF(SUM('5-Edificio 1:14-Edificio 10'!U18)=0," ",SUM('5-Edificio 1:14-Edificio 10'!U18))</f>
        <v xml:space="preserve"> </v>
      </c>
      <c r="V15" s="81" t="str">
        <f t="shared" si="4"/>
        <v xml:space="preserve"> </v>
      </c>
    </row>
    <row r="16" spans="1:30" s="1" customFormat="1" ht="24.95" customHeight="1" x14ac:dyDescent="0.25">
      <c r="A16" s="6" t="s">
        <v>4</v>
      </c>
      <c r="B16" s="4">
        <f>IFERROR(SUM('5-Edificio 1:14-Edificio 10'!B19),"")</f>
        <v>0</v>
      </c>
      <c r="C16" s="81">
        <f>IF(SUM('5-Edificio 1:32-Edificio 28'!C19)=0," ",SUM('5-Edificio 1:32-Edificio 28'!C19))</f>
        <v>32566.798458715602</v>
      </c>
      <c r="D16" s="197">
        <f>IF(SUM('5-Edificio 1:32-Edificio 28'!D19)=0," ",SUM('5-Edificio 1:32-Edificio 28'!D19))</f>
        <v>17748905.16</v>
      </c>
      <c r="E16" s="81">
        <f>IF(SUM('5-Edificio 1:32-Edificio 28'!E19)=0," ",SUM('5-Edificio 1:32-Edificio 28'!E19))</f>
        <v>170561.2</v>
      </c>
      <c r="F16" s="81">
        <f t="shared" si="0"/>
        <v>5.2372725619995366</v>
      </c>
      <c r="G16" s="107" t="str">
        <f>IF(('5-Edificio 1'!W19+'5-Edificio 1'!G19+'6-Edificio 2'!G19+'6-Edificio 2'!W19+'7-Edificio 3'!G19+'7-Edificio 3'!W19+'8-Edificio 4'!G19+'8-Edificio 4'!W19+'9-Edificio 5'!G19+'9-Edificio 5'!W19+'10-Edificio 6'!G19+'10-Edificio 6'!W19+'11-Edificio 7'!G19+'11-Edificio 7'!W19+'12-Edificio 8'!G19+'12-Edificio 8'!W19+'13-Edificio 9'!G19+'13-Edificio 9'!W19+'14-Edificio 10'!G19+'14-Edificio 10'!W19)=0," ",('5-Edificio 1'!W19+'5-Edificio 1'!G19+'6-Edificio 2'!G19+'6-Edificio 2'!W19+'7-Edificio 3'!G19+'7-Edificio 3'!W19+'8-Edificio 4'!G19+'8-Edificio 4'!W19+'9-Edificio 5'!G19+'9-Edificio 5'!W19+'10-Edificio 6'!G19+'10-Edificio 6'!W19+'11-Edificio 7'!G19+'11-Edificio 7'!W19+'12-Edificio 8'!G19+'12-Edificio 8'!W19+'13-Edificio 9'!G19+'13-Edificio 9'!W19+'14-Edificio 10'!G19+'14-Edificio 10'!W19))</f>
        <v xml:space="preserve"> </v>
      </c>
      <c r="H16" s="158" t="str">
        <f>IF(('5-Edificio 1'!X19+'5-Edificio 1'!H19+'6-Edificio 2'!H19+'6-Edificio 2'!X19+'7-Edificio 3'!H19+'7-Edificio 3'!X19+'8-Edificio 4'!H19+'8-Edificio 4'!X19+'9-Edificio 5'!H19+'9-Edificio 5'!X19+'10-Edificio 6'!H19+'10-Edificio 6'!X19+'11-Edificio 7'!H19+'11-Edificio 7'!X19+'12-Edificio 8'!H19+'12-Edificio 8'!X19+'13-Edificio 9'!H19+'13-Edificio 9'!X19+'14-Edificio 10'!H19+'14-Edificio 10'!X19)=0," ",('5-Edificio 1'!X19+'5-Edificio 1'!H19+'6-Edificio 2'!H19+'6-Edificio 2'!X19+'7-Edificio 3'!H19+'7-Edificio 3'!X19+'8-Edificio 4'!H19+'8-Edificio 4'!X19+'9-Edificio 5'!H19+'9-Edificio 5'!X19+'10-Edificio 6'!H19+'10-Edificio 6'!X19+'11-Edificio 7'!H19+'11-Edificio 7'!X19+'12-Edificio 8'!H19+'12-Edificio 8'!X19+'13-Edificio 9'!H19+'13-Edificio 9'!X19+'14-Edificio 10'!H19+'14-Edificio 10'!X19))</f>
        <v xml:space="preserve"> </v>
      </c>
      <c r="I16" s="107" t="str">
        <f>IF(('5-Edificio 1'!Y19+'5-Edificio 1'!I19+'6-Edificio 2'!I19+'6-Edificio 2'!Y19+'7-Edificio 3'!I19+'7-Edificio 3'!Y19+'8-Edificio 4'!I19+'8-Edificio 4'!Y19+'9-Edificio 5'!I19+'9-Edificio 5'!Y19+'10-Edificio 6'!I19+'10-Edificio 6'!Y19+'11-Edificio 7'!I19+'11-Edificio 7'!Y19+'12-Edificio 8'!I19+'12-Edificio 8'!Y19+'13-Edificio 9'!I19+'13-Edificio 9'!Y19+'14-Edificio 10'!I19+'14-Edificio 10'!Y19)=0," ",('5-Edificio 1'!Y19+'5-Edificio 1'!I19+'6-Edificio 2'!I19+'6-Edificio 2'!Y19+'7-Edificio 3'!I19+'7-Edificio 3'!Y19+'8-Edificio 4'!I19+'8-Edificio 4'!Y19+'9-Edificio 5'!I19+'9-Edificio 5'!Y19+'10-Edificio 6'!I19+'10-Edificio 6'!Y19+'11-Edificio 7'!I19+'11-Edificio 7'!Y19+'12-Edificio 8'!I19+'12-Edificio 8'!Y19+'13-Edificio 9'!I19+'13-Edificio 9'!Y19+'14-Edificio 10'!I19+'14-Edificio 10'!Y19))</f>
        <v xml:space="preserve"> </v>
      </c>
      <c r="J16" s="107" t="str">
        <f t="shared" si="1"/>
        <v xml:space="preserve"> </v>
      </c>
      <c r="K16" s="81" t="str">
        <f>IF(SUM('5-Edificio 1:14-Edificio 10'!K19)=0," ",SUM('5-Edificio 1:14-Edificio 10'!K19))</f>
        <v xml:space="preserve"> </v>
      </c>
      <c r="L16" s="81" t="str">
        <f>IF(SUM('5-Edificio 1:14-Edificio 10'!L19)=0," ",SUM('5-Edificio 1:14-Edificio 10'!L19))</f>
        <v xml:space="preserve"> </v>
      </c>
      <c r="M16" s="81" t="str">
        <f>IF(SUM('5-Edificio 1:14-Edificio 10'!M19)=0," ",SUM('5-Edificio 1:14-Edificio 10'!M19))</f>
        <v xml:space="preserve"> </v>
      </c>
      <c r="N16" s="81" t="str">
        <f t="shared" si="2"/>
        <v xml:space="preserve"> </v>
      </c>
      <c r="O16" s="81" t="str">
        <f>IF(SUM('5-Edificio 1:14-Edificio 10'!O19)=0," ",SUM('5-Edificio 1:14-Edificio 10'!O19))</f>
        <v xml:space="preserve"> </v>
      </c>
      <c r="P16" s="81" t="str">
        <f>IF(SUM('5-Edificio 1:14-Edificio 10'!P19)=0," ",SUM('5-Edificio 1:14-Edificio 10'!P19))</f>
        <v xml:space="preserve"> </v>
      </c>
      <c r="Q16" s="81" t="str">
        <f>IF(SUM('5-Edificio 1:14-Edificio 10'!Q19)=0," ",SUM('5-Edificio 1:14-Edificio 10'!Q19))</f>
        <v xml:space="preserve"> </v>
      </c>
      <c r="R16" s="81" t="str">
        <f t="shared" si="3"/>
        <v xml:space="preserve"> </v>
      </c>
      <c r="S16" s="81" t="str">
        <f>IF(SUM('5-Edificio 1:14-Edificio 10'!S19)=0," ",SUM('5-Edificio 1:14-Edificio 10'!S19))</f>
        <v xml:space="preserve"> </v>
      </c>
      <c r="T16" s="81" t="str">
        <f>IF(SUM('5-Edificio 1:14-Edificio 10'!T19)=0," ",SUM('5-Edificio 1:14-Edificio 10'!T19))</f>
        <v xml:space="preserve"> </v>
      </c>
      <c r="U16" s="81" t="str">
        <f>IF(SUM('5-Edificio 1:14-Edificio 10'!U19)=0," ",SUM('5-Edificio 1:14-Edificio 10'!U19))</f>
        <v xml:space="preserve"> </v>
      </c>
      <c r="V16" s="81" t="str">
        <f t="shared" si="4"/>
        <v xml:space="preserve"> </v>
      </c>
    </row>
    <row r="17" spans="1:22" s="1" customFormat="1" ht="24.95" customHeight="1" x14ac:dyDescent="0.25">
      <c r="A17" s="6" t="s">
        <v>5</v>
      </c>
      <c r="B17" s="4">
        <f>IFERROR(SUM('5-Edificio 1:14-Edificio 10'!B20),"")</f>
        <v>0</v>
      </c>
      <c r="C17" s="81">
        <f>IF(SUM('5-Edificio 1:32-Edificio 28'!C20)=0," ",SUM('5-Edificio 1:32-Edificio 28'!C20))</f>
        <v>27149.950905660382</v>
      </c>
      <c r="D17" s="197">
        <f>IF(SUM('5-Edificio 1:32-Edificio 28'!D20)=0," ",SUM('5-Edificio 1:32-Edificio 28'!D20))</f>
        <v>14389473.98</v>
      </c>
      <c r="E17" s="81">
        <f>IF(SUM('5-Edificio 1:32-Edificio 28'!E20)=0," ",SUM('5-Edificio 1:32-Edificio 28'!E20))</f>
        <v>147248.78000000003</v>
      </c>
      <c r="F17" s="81">
        <f t="shared" si="0"/>
        <v>5.4235376156536894</v>
      </c>
      <c r="G17" s="107" t="str">
        <f>IF(('5-Edificio 1'!W20+'5-Edificio 1'!G20+'6-Edificio 2'!G20+'6-Edificio 2'!W20+'7-Edificio 3'!G20+'7-Edificio 3'!W20+'8-Edificio 4'!G20+'8-Edificio 4'!W20+'9-Edificio 5'!G20+'9-Edificio 5'!W20+'10-Edificio 6'!G20+'10-Edificio 6'!W20+'11-Edificio 7'!G20+'11-Edificio 7'!W20+'12-Edificio 8'!G20+'12-Edificio 8'!W20+'13-Edificio 9'!G20+'13-Edificio 9'!W20+'14-Edificio 10'!G20+'14-Edificio 10'!W20)=0," ",('5-Edificio 1'!W20+'5-Edificio 1'!G20+'6-Edificio 2'!G20+'6-Edificio 2'!W20+'7-Edificio 3'!G20+'7-Edificio 3'!W20+'8-Edificio 4'!G20+'8-Edificio 4'!W20+'9-Edificio 5'!G20+'9-Edificio 5'!W20+'10-Edificio 6'!G20+'10-Edificio 6'!W20+'11-Edificio 7'!G20+'11-Edificio 7'!W20+'12-Edificio 8'!G20+'12-Edificio 8'!W20+'13-Edificio 9'!G20+'13-Edificio 9'!W20+'14-Edificio 10'!G20+'14-Edificio 10'!W20))</f>
        <v xml:space="preserve"> </v>
      </c>
      <c r="H17" s="158" t="str">
        <f>IF(('5-Edificio 1'!X20+'5-Edificio 1'!H20+'6-Edificio 2'!H20+'6-Edificio 2'!X20+'7-Edificio 3'!H20+'7-Edificio 3'!X20+'8-Edificio 4'!H20+'8-Edificio 4'!X20+'9-Edificio 5'!H20+'9-Edificio 5'!X20+'10-Edificio 6'!H20+'10-Edificio 6'!X20+'11-Edificio 7'!H20+'11-Edificio 7'!X20+'12-Edificio 8'!H20+'12-Edificio 8'!X20+'13-Edificio 9'!H20+'13-Edificio 9'!X20+'14-Edificio 10'!H20+'14-Edificio 10'!X20)=0," ",('5-Edificio 1'!X20+'5-Edificio 1'!H20+'6-Edificio 2'!H20+'6-Edificio 2'!X20+'7-Edificio 3'!H20+'7-Edificio 3'!X20+'8-Edificio 4'!H20+'8-Edificio 4'!X20+'9-Edificio 5'!H20+'9-Edificio 5'!X20+'10-Edificio 6'!H20+'10-Edificio 6'!X20+'11-Edificio 7'!H20+'11-Edificio 7'!X20+'12-Edificio 8'!H20+'12-Edificio 8'!X20+'13-Edificio 9'!H20+'13-Edificio 9'!X20+'14-Edificio 10'!H20+'14-Edificio 10'!X20))</f>
        <v xml:space="preserve"> </v>
      </c>
      <c r="I17" s="107" t="str">
        <f>IF(('5-Edificio 1'!Y20+'5-Edificio 1'!I20+'6-Edificio 2'!I20+'6-Edificio 2'!Y20+'7-Edificio 3'!I20+'7-Edificio 3'!Y20+'8-Edificio 4'!I20+'8-Edificio 4'!Y20+'9-Edificio 5'!I20+'9-Edificio 5'!Y20+'10-Edificio 6'!I20+'10-Edificio 6'!Y20+'11-Edificio 7'!I20+'11-Edificio 7'!Y20+'12-Edificio 8'!I20+'12-Edificio 8'!Y20+'13-Edificio 9'!I20+'13-Edificio 9'!Y20+'14-Edificio 10'!I20+'14-Edificio 10'!Y20)=0," ",('5-Edificio 1'!Y20+'5-Edificio 1'!I20+'6-Edificio 2'!I20+'6-Edificio 2'!Y20+'7-Edificio 3'!I20+'7-Edificio 3'!Y20+'8-Edificio 4'!I20+'8-Edificio 4'!Y20+'9-Edificio 5'!I20+'9-Edificio 5'!Y20+'10-Edificio 6'!I20+'10-Edificio 6'!Y20+'11-Edificio 7'!I20+'11-Edificio 7'!Y20+'12-Edificio 8'!I20+'12-Edificio 8'!Y20+'13-Edificio 9'!I20+'13-Edificio 9'!Y20+'14-Edificio 10'!I20+'14-Edificio 10'!Y20))</f>
        <v xml:space="preserve"> </v>
      </c>
      <c r="J17" s="107" t="str">
        <f t="shared" si="1"/>
        <v xml:space="preserve"> </v>
      </c>
      <c r="K17" s="81" t="str">
        <f>IF(SUM('5-Edificio 1:14-Edificio 10'!K20)=0," ",SUM('5-Edificio 1:14-Edificio 10'!K20))</f>
        <v xml:space="preserve"> </v>
      </c>
      <c r="L17" s="81" t="str">
        <f>IF(SUM('5-Edificio 1:14-Edificio 10'!L20)=0," ",SUM('5-Edificio 1:14-Edificio 10'!L20))</f>
        <v xml:space="preserve"> </v>
      </c>
      <c r="M17" s="81" t="str">
        <f>IF(SUM('5-Edificio 1:14-Edificio 10'!M20)=0," ",SUM('5-Edificio 1:14-Edificio 10'!M20))</f>
        <v xml:space="preserve"> </v>
      </c>
      <c r="N17" s="81" t="str">
        <f t="shared" si="2"/>
        <v xml:space="preserve"> </v>
      </c>
      <c r="O17" s="81" t="str">
        <f>IF(SUM('5-Edificio 1:14-Edificio 10'!O20)=0," ",SUM('5-Edificio 1:14-Edificio 10'!O20))</f>
        <v xml:space="preserve"> </v>
      </c>
      <c r="P17" s="81" t="str">
        <f>IF(SUM('5-Edificio 1:14-Edificio 10'!P20)=0," ",SUM('5-Edificio 1:14-Edificio 10'!P20))</f>
        <v xml:space="preserve"> </v>
      </c>
      <c r="Q17" s="81" t="str">
        <f>IF(SUM('5-Edificio 1:14-Edificio 10'!Q20)=0," ",SUM('5-Edificio 1:14-Edificio 10'!Q20))</f>
        <v xml:space="preserve"> </v>
      </c>
      <c r="R17" s="81" t="str">
        <f t="shared" si="3"/>
        <v xml:space="preserve"> </v>
      </c>
      <c r="S17" s="81" t="str">
        <f>IF(SUM('5-Edificio 1:14-Edificio 10'!S20)=0," ",SUM('5-Edificio 1:14-Edificio 10'!S20))</f>
        <v xml:space="preserve"> </v>
      </c>
      <c r="T17" s="81" t="str">
        <f>IF(SUM('5-Edificio 1:14-Edificio 10'!T20)=0," ",SUM('5-Edificio 1:14-Edificio 10'!T20))</f>
        <v xml:space="preserve"> </v>
      </c>
      <c r="U17" s="81" t="str">
        <f>IF(SUM('5-Edificio 1:14-Edificio 10'!U20)=0," ",SUM('5-Edificio 1:14-Edificio 10'!U20))</f>
        <v xml:space="preserve"> </v>
      </c>
      <c r="V17" s="81" t="str">
        <f t="shared" si="4"/>
        <v xml:space="preserve"> </v>
      </c>
    </row>
    <row r="18" spans="1:22" s="1" customFormat="1" ht="24.95" customHeight="1" x14ac:dyDescent="0.25">
      <c r="A18" s="6" t="s">
        <v>6</v>
      </c>
      <c r="B18" s="4">
        <f>IFERROR(SUM('5-Edificio 1:14-Edificio 10'!B21),"")</f>
        <v>0</v>
      </c>
      <c r="C18" s="81">
        <f>IF(SUM('5-Edificio 1:32-Edificio 28'!C21)=0," ",SUM('5-Edificio 1:32-Edificio 28'!C21))</f>
        <v>21869.542694497159</v>
      </c>
      <c r="D18" s="197">
        <f>IF(SUM('5-Edificio 1:32-Edificio 28'!D21)=0," ",SUM('5-Edificio 1:32-Edificio 28'!D21))</f>
        <v>11525249</v>
      </c>
      <c r="E18" s="81">
        <f>IF(SUM('5-Edificio 1:32-Edificio 28'!E21)=0," ",SUM('5-Edificio 1:32-Edificio 28'!E21))</f>
        <v>109184.40000000001</v>
      </c>
      <c r="F18" s="81">
        <f t="shared" si="0"/>
        <v>4.9925323782592459</v>
      </c>
      <c r="G18" s="107" t="str">
        <f>IF(('5-Edificio 1'!W21+'5-Edificio 1'!G21+'6-Edificio 2'!G21+'6-Edificio 2'!W21+'7-Edificio 3'!G21+'7-Edificio 3'!W21+'8-Edificio 4'!G21+'8-Edificio 4'!W21+'9-Edificio 5'!G21+'9-Edificio 5'!W21+'10-Edificio 6'!G21+'10-Edificio 6'!W21+'11-Edificio 7'!G21+'11-Edificio 7'!W21+'12-Edificio 8'!G21+'12-Edificio 8'!W21+'13-Edificio 9'!G21+'13-Edificio 9'!W21+'14-Edificio 10'!G21+'14-Edificio 10'!W21)=0," ",('5-Edificio 1'!W21+'5-Edificio 1'!G21+'6-Edificio 2'!G21+'6-Edificio 2'!W21+'7-Edificio 3'!G21+'7-Edificio 3'!W21+'8-Edificio 4'!G21+'8-Edificio 4'!W21+'9-Edificio 5'!G21+'9-Edificio 5'!W21+'10-Edificio 6'!G21+'10-Edificio 6'!W21+'11-Edificio 7'!G21+'11-Edificio 7'!W21+'12-Edificio 8'!G21+'12-Edificio 8'!W21+'13-Edificio 9'!G21+'13-Edificio 9'!W21+'14-Edificio 10'!G21+'14-Edificio 10'!W21))</f>
        <v xml:space="preserve"> </v>
      </c>
      <c r="H18" s="158" t="str">
        <f>IF(('5-Edificio 1'!X21+'5-Edificio 1'!H21+'6-Edificio 2'!H21+'6-Edificio 2'!X21+'7-Edificio 3'!H21+'7-Edificio 3'!X21+'8-Edificio 4'!H21+'8-Edificio 4'!X21+'9-Edificio 5'!H21+'9-Edificio 5'!X21+'10-Edificio 6'!H21+'10-Edificio 6'!X21+'11-Edificio 7'!H21+'11-Edificio 7'!X21+'12-Edificio 8'!H21+'12-Edificio 8'!X21+'13-Edificio 9'!H21+'13-Edificio 9'!X21+'14-Edificio 10'!H21+'14-Edificio 10'!X21)=0," ",('5-Edificio 1'!X21+'5-Edificio 1'!H21+'6-Edificio 2'!H21+'6-Edificio 2'!X21+'7-Edificio 3'!H21+'7-Edificio 3'!X21+'8-Edificio 4'!H21+'8-Edificio 4'!X21+'9-Edificio 5'!H21+'9-Edificio 5'!X21+'10-Edificio 6'!H21+'10-Edificio 6'!X21+'11-Edificio 7'!H21+'11-Edificio 7'!X21+'12-Edificio 8'!H21+'12-Edificio 8'!X21+'13-Edificio 9'!H21+'13-Edificio 9'!X21+'14-Edificio 10'!H21+'14-Edificio 10'!X21))</f>
        <v xml:space="preserve"> </v>
      </c>
      <c r="I18" s="107" t="str">
        <f>IF(('5-Edificio 1'!Y21+'5-Edificio 1'!I21+'6-Edificio 2'!I21+'6-Edificio 2'!Y21+'7-Edificio 3'!I21+'7-Edificio 3'!Y21+'8-Edificio 4'!I21+'8-Edificio 4'!Y21+'9-Edificio 5'!I21+'9-Edificio 5'!Y21+'10-Edificio 6'!I21+'10-Edificio 6'!Y21+'11-Edificio 7'!I21+'11-Edificio 7'!Y21+'12-Edificio 8'!I21+'12-Edificio 8'!Y21+'13-Edificio 9'!I21+'13-Edificio 9'!Y21+'14-Edificio 10'!I21+'14-Edificio 10'!Y21)=0," ",('5-Edificio 1'!Y21+'5-Edificio 1'!I21+'6-Edificio 2'!I21+'6-Edificio 2'!Y21+'7-Edificio 3'!I21+'7-Edificio 3'!Y21+'8-Edificio 4'!I21+'8-Edificio 4'!Y21+'9-Edificio 5'!I21+'9-Edificio 5'!Y21+'10-Edificio 6'!I21+'10-Edificio 6'!Y21+'11-Edificio 7'!I21+'11-Edificio 7'!Y21+'12-Edificio 8'!I21+'12-Edificio 8'!Y21+'13-Edificio 9'!I21+'13-Edificio 9'!Y21+'14-Edificio 10'!I21+'14-Edificio 10'!Y21))</f>
        <v xml:space="preserve"> </v>
      </c>
      <c r="J18" s="107" t="str">
        <f t="shared" si="1"/>
        <v xml:space="preserve"> </v>
      </c>
      <c r="K18" s="81" t="str">
        <f>IF(SUM('5-Edificio 1:14-Edificio 10'!K21)=0," ",SUM('5-Edificio 1:14-Edificio 10'!K21))</f>
        <v xml:space="preserve"> </v>
      </c>
      <c r="L18" s="81" t="str">
        <f>IF(SUM('5-Edificio 1:14-Edificio 10'!L21)=0," ",SUM('5-Edificio 1:14-Edificio 10'!L21))</f>
        <v xml:space="preserve"> </v>
      </c>
      <c r="M18" s="81" t="str">
        <f>IF(SUM('5-Edificio 1:14-Edificio 10'!M21)=0," ",SUM('5-Edificio 1:14-Edificio 10'!M21))</f>
        <v xml:space="preserve"> </v>
      </c>
      <c r="N18" s="81" t="str">
        <f t="shared" si="2"/>
        <v xml:space="preserve"> </v>
      </c>
      <c r="O18" s="81" t="str">
        <f>IF(SUM('5-Edificio 1:14-Edificio 10'!O21)=0," ",SUM('5-Edificio 1:14-Edificio 10'!O21))</f>
        <v xml:space="preserve"> </v>
      </c>
      <c r="P18" s="81" t="str">
        <f>IF(SUM('5-Edificio 1:14-Edificio 10'!P21)=0," ",SUM('5-Edificio 1:14-Edificio 10'!P21))</f>
        <v xml:space="preserve"> </v>
      </c>
      <c r="Q18" s="81" t="str">
        <f>IF(SUM('5-Edificio 1:14-Edificio 10'!Q21)=0," ",SUM('5-Edificio 1:14-Edificio 10'!Q21))</f>
        <v xml:space="preserve"> </v>
      </c>
      <c r="R18" s="81" t="str">
        <f t="shared" si="3"/>
        <v xml:space="preserve"> </v>
      </c>
      <c r="S18" s="81" t="str">
        <f>IF(SUM('5-Edificio 1:14-Edificio 10'!S21)=0," ",SUM('5-Edificio 1:14-Edificio 10'!S21))</f>
        <v xml:space="preserve"> </v>
      </c>
      <c r="T18" s="81" t="str">
        <f>IF(SUM('5-Edificio 1:14-Edificio 10'!T21)=0," ",SUM('5-Edificio 1:14-Edificio 10'!T21))</f>
        <v xml:space="preserve"> </v>
      </c>
      <c r="U18" s="81" t="str">
        <f>IF(SUM('5-Edificio 1:14-Edificio 10'!U21)=0," ",SUM('5-Edificio 1:14-Edificio 10'!U21))</f>
        <v xml:space="preserve"> </v>
      </c>
      <c r="V18" s="81" t="str">
        <f t="shared" si="4"/>
        <v xml:space="preserve"> </v>
      </c>
    </row>
    <row r="19" spans="1:22" s="1" customFormat="1" ht="24.95" customHeight="1" x14ac:dyDescent="0.25">
      <c r="A19" s="6" t="s">
        <v>16</v>
      </c>
      <c r="B19" s="4">
        <f>IFERROR(SUM('5-Edificio 1:14-Edificio 10'!B22),"")</f>
        <v>0</v>
      </c>
      <c r="C19" s="81">
        <f>IF(SUM('5-Edificio 1:32-Edificio 28'!C22)=0," ",SUM('5-Edificio 1:32-Edificio 28'!C22))</f>
        <v>27602.048545780977</v>
      </c>
      <c r="D19" s="197">
        <f>IF(SUM('5-Edificio 1:32-Edificio 28'!D22)=0," ",SUM('5-Edificio 1:32-Edificio 28'!D22))</f>
        <v>15374341.039999999</v>
      </c>
      <c r="E19" s="81">
        <f>IF(SUM('5-Edificio 1:32-Edificio 28'!E22)=0," ",SUM('5-Edificio 1:32-Edificio 28'!E22))</f>
        <v>149057.40000000002</v>
      </c>
      <c r="F19" s="81">
        <f t="shared" si="0"/>
        <v>5.4002296153045393</v>
      </c>
      <c r="G19" s="107" t="str">
        <f>IF(('5-Edificio 1'!W22+'5-Edificio 1'!G22+'6-Edificio 2'!G22+'6-Edificio 2'!W22+'7-Edificio 3'!G22+'7-Edificio 3'!W22+'8-Edificio 4'!G22+'8-Edificio 4'!W22+'9-Edificio 5'!G22+'9-Edificio 5'!W22+'10-Edificio 6'!G22+'10-Edificio 6'!W22+'11-Edificio 7'!G22+'11-Edificio 7'!W22+'12-Edificio 8'!G22+'12-Edificio 8'!W22+'13-Edificio 9'!G22+'13-Edificio 9'!W22+'14-Edificio 10'!G22+'14-Edificio 10'!W22)=0," ",('5-Edificio 1'!W22+'5-Edificio 1'!G22+'6-Edificio 2'!G22+'6-Edificio 2'!W22+'7-Edificio 3'!G22+'7-Edificio 3'!W22+'8-Edificio 4'!G22+'8-Edificio 4'!W22+'9-Edificio 5'!G22+'9-Edificio 5'!W22+'10-Edificio 6'!G22+'10-Edificio 6'!W22+'11-Edificio 7'!G22+'11-Edificio 7'!W22+'12-Edificio 8'!G22+'12-Edificio 8'!W22+'13-Edificio 9'!G22+'13-Edificio 9'!W22+'14-Edificio 10'!G22+'14-Edificio 10'!W22))</f>
        <v xml:space="preserve"> </v>
      </c>
      <c r="H19" s="158" t="str">
        <f>IF(('5-Edificio 1'!X22+'5-Edificio 1'!H22+'6-Edificio 2'!H22+'6-Edificio 2'!X22+'7-Edificio 3'!H22+'7-Edificio 3'!X22+'8-Edificio 4'!H22+'8-Edificio 4'!X22+'9-Edificio 5'!H22+'9-Edificio 5'!X22+'10-Edificio 6'!H22+'10-Edificio 6'!X22+'11-Edificio 7'!H22+'11-Edificio 7'!X22+'12-Edificio 8'!H22+'12-Edificio 8'!X22+'13-Edificio 9'!H22+'13-Edificio 9'!X22+'14-Edificio 10'!H22+'14-Edificio 10'!X22)=0," ",('5-Edificio 1'!X22+'5-Edificio 1'!H22+'6-Edificio 2'!H22+'6-Edificio 2'!X22+'7-Edificio 3'!H22+'7-Edificio 3'!X22+'8-Edificio 4'!H22+'8-Edificio 4'!X22+'9-Edificio 5'!H22+'9-Edificio 5'!X22+'10-Edificio 6'!H22+'10-Edificio 6'!X22+'11-Edificio 7'!H22+'11-Edificio 7'!X22+'12-Edificio 8'!H22+'12-Edificio 8'!X22+'13-Edificio 9'!H22+'13-Edificio 9'!X22+'14-Edificio 10'!H22+'14-Edificio 10'!X22))</f>
        <v xml:space="preserve"> </v>
      </c>
      <c r="I19" s="107" t="str">
        <f>IF(('5-Edificio 1'!Y22+'5-Edificio 1'!I22+'6-Edificio 2'!I22+'6-Edificio 2'!Y22+'7-Edificio 3'!I22+'7-Edificio 3'!Y22+'8-Edificio 4'!I22+'8-Edificio 4'!Y22+'9-Edificio 5'!I22+'9-Edificio 5'!Y22+'10-Edificio 6'!I22+'10-Edificio 6'!Y22+'11-Edificio 7'!I22+'11-Edificio 7'!Y22+'12-Edificio 8'!I22+'12-Edificio 8'!Y22+'13-Edificio 9'!I22+'13-Edificio 9'!Y22+'14-Edificio 10'!I22+'14-Edificio 10'!Y22)=0," ",('5-Edificio 1'!Y22+'5-Edificio 1'!I22+'6-Edificio 2'!I22+'6-Edificio 2'!Y22+'7-Edificio 3'!I22+'7-Edificio 3'!Y22+'8-Edificio 4'!I22+'8-Edificio 4'!Y22+'9-Edificio 5'!I22+'9-Edificio 5'!Y22+'10-Edificio 6'!I22+'10-Edificio 6'!Y22+'11-Edificio 7'!I22+'11-Edificio 7'!Y22+'12-Edificio 8'!I22+'12-Edificio 8'!Y22+'13-Edificio 9'!I22+'13-Edificio 9'!Y22+'14-Edificio 10'!I22+'14-Edificio 10'!Y22))</f>
        <v xml:space="preserve"> </v>
      </c>
      <c r="J19" s="107" t="str">
        <f t="shared" si="1"/>
        <v xml:space="preserve"> </v>
      </c>
      <c r="K19" s="81" t="str">
        <f>IF(SUM('5-Edificio 1:14-Edificio 10'!K22)=0," ",SUM('5-Edificio 1:14-Edificio 10'!K22))</f>
        <v xml:space="preserve"> </v>
      </c>
      <c r="L19" s="81" t="str">
        <f>IF(SUM('5-Edificio 1:14-Edificio 10'!L22)=0," ",SUM('5-Edificio 1:14-Edificio 10'!L22))</f>
        <v xml:space="preserve"> </v>
      </c>
      <c r="M19" s="81" t="str">
        <f>IF(SUM('5-Edificio 1:14-Edificio 10'!M22)=0," ",SUM('5-Edificio 1:14-Edificio 10'!M22))</f>
        <v xml:space="preserve"> </v>
      </c>
      <c r="N19" s="81" t="str">
        <f t="shared" si="2"/>
        <v xml:space="preserve"> </v>
      </c>
      <c r="O19" s="81" t="str">
        <f>IF(SUM('5-Edificio 1:14-Edificio 10'!O22)=0," ",SUM('5-Edificio 1:14-Edificio 10'!O22))</f>
        <v xml:space="preserve"> </v>
      </c>
      <c r="P19" s="81" t="str">
        <f>IF(SUM('5-Edificio 1:14-Edificio 10'!P22)=0," ",SUM('5-Edificio 1:14-Edificio 10'!P22))</f>
        <v xml:space="preserve"> </v>
      </c>
      <c r="Q19" s="81" t="str">
        <f>IF(SUM('5-Edificio 1:14-Edificio 10'!Q22)=0," ",SUM('5-Edificio 1:14-Edificio 10'!Q22))</f>
        <v xml:space="preserve"> </v>
      </c>
      <c r="R19" s="81" t="str">
        <f t="shared" si="3"/>
        <v xml:space="preserve"> </v>
      </c>
      <c r="S19" s="81" t="str">
        <f>IF(SUM('5-Edificio 1:14-Edificio 10'!S22)=0," ",SUM('5-Edificio 1:14-Edificio 10'!S22))</f>
        <v xml:space="preserve"> </v>
      </c>
      <c r="T19" s="81" t="str">
        <f>IF(SUM('5-Edificio 1:14-Edificio 10'!T22)=0," ",SUM('5-Edificio 1:14-Edificio 10'!T22))</f>
        <v xml:space="preserve"> </v>
      </c>
      <c r="U19" s="81" t="str">
        <f>IF(SUM('5-Edificio 1:14-Edificio 10'!U22)=0," ",SUM('5-Edificio 1:14-Edificio 10'!U22))</f>
        <v xml:space="preserve"> </v>
      </c>
      <c r="V19" s="81" t="str">
        <f t="shared" si="4"/>
        <v xml:space="preserve"> </v>
      </c>
    </row>
    <row r="20" spans="1:22" s="1" customFormat="1" ht="24.95" customHeight="1" x14ac:dyDescent="0.25">
      <c r="A20" s="6" t="s">
        <v>7</v>
      </c>
      <c r="B20" s="4">
        <f>IFERROR(SUM('5-Edificio 1:14-Edificio 10'!B23),"")</f>
        <v>0</v>
      </c>
      <c r="C20" s="81">
        <f>IF(SUM('5-Edificio 1:32-Edificio 28'!C23)=0," ",SUM('5-Edificio 1:32-Edificio 28'!C23))</f>
        <v>27760.608421985817</v>
      </c>
      <c r="D20" s="197">
        <f>IF(SUM('5-Edificio 1:32-Edificio 28'!D23)=0," ",SUM('5-Edificio 1:32-Edificio 28'!D23))</f>
        <v>15656983.15</v>
      </c>
      <c r="E20" s="81">
        <f>IF(SUM('5-Edificio 1:32-Edificio 28'!E23)=0," ",SUM('5-Edificio 1:32-Edificio 28'!E23))</f>
        <v>174348.80000000002</v>
      </c>
      <c r="F20" s="81">
        <f t="shared" si="0"/>
        <v>6.2804387191283402</v>
      </c>
      <c r="G20" s="107" t="str">
        <f>IF(('5-Edificio 1'!W23+'5-Edificio 1'!G23+'6-Edificio 2'!G23+'6-Edificio 2'!W23+'7-Edificio 3'!G23+'7-Edificio 3'!W23+'8-Edificio 4'!G23+'8-Edificio 4'!W23+'9-Edificio 5'!G23+'9-Edificio 5'!W23+'10-Edificio 6'!G23+'10-Edificio 6'!W23+'11-Edificio 7'!G23+'11-Edificio 7'!W23+'12-Edificio 8'!G23+'12-Edificio 8'!W23+'13-Edificio 9'!G23+'13-Edificio 9'!W23+'14-Edificio 10'!G23+'14-Edificio 10'!W23)=0," ",('5-Edificio 1'!W23+'5-Edificio 1'!G23+'6-Edificio 2'!G23+'6-Edificio 2'!W23+'7-Edificio 3'!G23+'7-Edificio 3'!W23+'8-Edificio 4'!G23+'8-Edificio 4'!W23+'9-Edificio 5'!G23+'9-Edificio 5'!W23+'10-Edificio 6'!G23+'10-Edificio 6'!W23+'11-Edificio 7'!G23+'11-Edificio 7'!W23+'12-Edificio 8'!G23+'12-Edificio 8'!W23+'13-Edificio 9'!G23+'13-Edificio 9'!W23+'14-Edificio 10'!G23+'14-Edificio 10'!W23))</f>
        <v xml:space="preserve"> </v>
      </c>
      <c r="H20" s="158" t="str">
        <f>IF(('5-Edificio 1'!X23+'5-Edificio 1'!H23+'6-Edificio 2'!H23+'6-Edificio 2'!X23+'7-Edificio 3'!H23+'7-Edificio 3'!X23+'8-Edificio 4'!H23+'8-Edificio 4'!X23+'9-Edificio 5'!H23+'9-Edificio 5'!X23+'10-Edificio 6'!H23+'10-Edificio 6'!X23+'11-Edificio 7'!H23+'11-Edificio 7'!X23+'12-Edificio 8'!H23+'12-Edificio 8'!X23+'13-Edificio 9'!H23+'13-Edificio 9'!X23+'14-Edificio 10'!H23+'14-Edificio 10'!X23)=0," ",('5-Edificio 1'!X23+'5-Edificio 1'!H23+'6-Edificio 2'!H23+'6-Edificio 2'!X23+'7-Edificio 3'!H23+'7-Edificio 3'!X23+'8-Edificio 4'!H23+'8-Edificio 4'!X23+'9-Edificio 5'!H23+'9-Edificio 5'!X23+'10-Edificio 6'!H23+'10-Edificio 6'!X23+'11-Edificio 7'!H23+'11-Edificio 7'!X23+'12-Edificio 8'!H23+'12-Edificio 8'!X23+'13-Edificio 9'!H23+'13-Edificio 9'!X23+'14-Edificio 10'!H23+'14-Edificio 10'!X23))</f>
        <v xml:space="preserve"> </v>
      </c>
      <c r="I20" s="107" t="str">
        <f>IF(('5-Edificio 1'!Y23+'5-Edificio 1'!I23+'6-Edificio 2'!I23+'6-Edificio 2'!Y23+'7-Edificio 3'!I23+'7-Edificio 3'!Y23+'8-Edificio 4'!I23+'8-Edificio 4'!Y23+'9-Edificio 5'!I23+'9-Edificio 5'!Y23+'10-Edificio 6'!I23+'10-Edificio 6'!Y23+'11-Edificio 7'!I23+'11-Edificio 7'!Y23+'12-Edificio 8'!I23+'12-Edificio 8'!Y23+'13-Edificio 9'!I23+'13-Edificio 9'!Y23+'14-Edificio 10'!I23+'14-Edificio 10'!Y23)=0," ",('5-Edificio 1'!Y23+'5-Edificio 1'!I23+'6-Edificio 2'!I23+'6-Edificio 2'!Y23+'7-Edificio 3'!I23+'7-Edificio 3'!Y23+'8-Edificio 4'!I23+'8-Edificio 4'!Y23+'9-Edificio 5'!I23+'9-Edificio 5'!Y23+'10-Edificio 6'!I23+'10-Edificio 6'!Y23+'11-Edificio 7'!I23+'11-Edificio 7'!Y23+'12-Edificio 8'!I23+'12-Edificio 8'!Y23+'13-Edificio 9'!I23+'13-Edificio 9'!Y23+'14-Edificio 10'!I23+'14-Edificio 10'!Y23))</f>
        <v xml:space="preserve"> </v>
      </c>
      <c r="J20" s="107" t="str">
        <f t="shared" si="1"/>
        <v xml:space="preserve"> </v>
      </c>
      <c r="K20" s="81" t="str">
        <f>IF(SUM('5-Edificio 1:14-Edificio 10'!K23)=0," ",SUM('5-Edificio 1:14-Edificio 10'!K23))</f>
        <v xml:space="preserve"> </v>
      </c>
      <c r="L20" s="81" t="str">
        <f>IF(SUM('5-Edificio 1:14-Edificio 10'!L23)=0," ",SUM('5-Edificio 1:14-Edificio 10'!L23))</f>
        <v xml:space="preserve"> </v>
      </c>
      <c r="M20" s="81" t="str">
        <f>IF(SUM('5-Edificio 1:14-Edificio 10'!M23)=0," ",SUM('5-Edificio 1:14-Edificio 10'!M23))</f>
        <v xml:space="preserve"> </v>
      </c>
      <c r="N20" s="81" t="str">
        <f t="shared" si="2"/>
        <v xml:space="preserve"> </v>
      </c>
      <c r="O20" s="81" t="str">
        <f>IF(SUM('5-Edificio 1:14-Edificio 10'!O23)=0," ",SUM('5-Edificio 1:14-Edificio 10'!O23))</f>
        <v xml:space="preserve"> </v>
      </c>
      <c r="P20" s="81" t="str">
        <f>IF(SUM('5-Edificio 1:14-Edificio 10'!P23)=0," ",SUM('5-Edificio 1:14-Edificio 10'!P23))</f>
        <v xml:space="preserve"> </v>
      </c>
      <c r="Q20" s="81" t="str">
        <f>IF(SUM('5-Edificio 1:14-Edificio 10'!Q23)=0," ",SUM('5-Edificio 1:14-Edificio 10'!Q23))</f>
        <v xml:space="preserve"> </v>
      </c>
      <c r="R20" s="81" t="str">
        <f t="shared" si="3"/>
        <v xml:space="preserve"> </v>
      </c>
      <c r="S20" s="81" t="str">
        <f>IF(SUM('5-Edificio 1:14-Edificio 10'!S23)=0," ",SUM('5-Edificio 1:14-Edificio 10'!S23))</f>
        <v xml:space="preserve"> </v>
      </c>
      <c r="T20" s="81" t="str">
        <f>IF(SUM('5-Edificio 1:14-Edificio 10'!T23)=0," ",SUM('5-Edificio 1:14-Edificio 10'!T23))</f>
        <v xml:space="preserve"> </v>
      </c>
      <c r="U20" s="81" t="str">
        <f>IF(SUM('5-Edificio 1:14-Edificio 10'!U23)=0," ",SUM('5-Edificio 1:14-Edificio 10'!U23))</f>
        <v xml:space="preserve"> </v>
      </c>
      <c r="V20" s="81" t="str">
        <f t="shared" si="4"/>
        <v xml:space="preserve"> </v>
      </c>
    </row>
    <row r="21" spans="1:22" s="1" customFormat="1" ht="24.95" customHeight="1" x14ac:dyDescent="0.25">
      <c r="A21" s="6" t="s">
        <v>8</v>
      </c>
      <c r="B21" s="4">
        <f>IFERROR(SUM('5-Edificio 1:14-Edificio 10'!B24),"")</f>
        <v>0</v>
      </c>
      <c r="C21" s="81">
        <f>IF(SUM('5-Edificio 1:32-Edificio 28'!C24)=0," ",SUM('5-Edificio 1:32-Edificio 28'!C24))</f>
        <v>31713.620611510793</v>
      </c>
      <c r="D21" s="197">
        <f>IF(SUM('5-Edificio 1:32-Edificio 28'!D24)=0," ",SUM('5-Edificio 1:32-Edificio 28'!D24))</f>
        <v>17632773.059999999</v>
      </c>
      <c r="E21" s="81">
        <f>IF(SUM('5-Edificio 1:32-Edificio 28'!E24)=0," ",SUM('5-Edificio 1:32-Edificio 28'!E24))</f>
        <v>172073.20000000004</v>
      </c>
      <c r="F21" s="81">
        <f t="shared" si="0"/>
        <v>5.4258453207813258</v>
      </c>
      <c r="G21" s="107" t="str">
        <f>IF(('5-Edificio 1'!W24+'5-Edificio 1'!G24+'6-Edificio 2'!G24+'6-Edificio 2'!W24+'7-Edificio 3'!G24+'7-Edificio 3'!W24+'8-Edificio 4'!G24+'8-Edificio 4'!W24+'9-Edificio 5'!G24+'9-Edificio 5'!W24+'10-Edificio 6'!G24+'10-Edificio 6'!W24+'11-Edificio 7'!G24+'11-Edificio 7'!W24+'12-Edificio 8'!G24+'12-Edificio 8'!W24+'13-Edificio 9'!G24+'13-Edificio 9'!W24+'14-Edificio 10'!G24+'14-Edificio 10'!W24)=0," ",('5-Edificio 1'!W24+'5-Edificio 1'!G24+'6-Edificio 2'!G24+'6-Edificio 2'!W24+'7-Edificio 3'!G24+'7-Edificio 3'!W24+'8-Edificio 4'!G24+'8-Edificio 4'!W24+'9-Edificio 5'!G24+'9-Edificio 5'!W24+'10-Edificio 6'!G24+'10-Edificio 6'!W24+'11-Edificio 7'!G24+'11-Edificio 7'!W24+'12-Edificio 8'!G24+'12-Edificio 8'!W24+'13-Edificio 9'!G24+'13-Edificio 9'!W24+'14-Edificio 10'!G24+'14-Edificio 10'!W24))</f>
        <v xml:space="preserve"> </v>
      </c>
      <c r="H21" s="158" t="str">
        <f>IF(('5-Edificio 1'!X24+'5-Edificio 1'!H24+'6-Edificio 2'!H24+'6-Edificio 2'!X24+'7-Edificio 3'!H24+'7-Edificio 3'!X24+'8-Edificio 4'!H24+'8-Edificio 4'!X24+'9-Edificio 5'!H24+'9-Edificio 5'!X24+'10-Edificio 6'!H24+'10-Edificio 6'!X24+'11-Edificio 7'!H24+'11-Edificio 7'!X24+'12-Edificio 8'!H24+'12-Edificio 8'!X24+'13-Edificio 9'!H24+'13-Edificio 9'!X24+'14-Edificio 10'!H24+'14-Edificio 10'!X24)=0," ",('5-Edificio 1'!X24+'5-Edificio 1'!H24+'6-Edificio 2'!H24+'6-Edificio 2'!X24+'7-Edificio 3'!H24+'7-Edificio 3'!X24+'8-Edificio 4'!H24+'8-Edificio 4'!X24+'9-Edificio 5'!H24+'9-Edificio 5'!X24+'10-Edificio 6'!H24+'10-Edificio 6'!X24+'11-Edificio 7'!H24+'11-Edificio 7'!X24+'12-Edificio 8'!H24+'12-Edificio 8'!X24+'13-Edificio 9'!H24+'13-Edificio 9'!X24+'14-Edificio 10'!H24+'14-Edificio 10'!X24))</f>
        <v xml:space="preserve"> </v>
      </c>
      <c r="I21" s="107" t="str">
        <f>IF(('5-Edificio 1'!Y24+'5-Edificio 1'!I24+'6-Edificio 2'!I24+'6-Edificio 2'!Y24+'7-Edificio 3'!I24+'7-Edificio 3'!Y24+'8-Edificio 4'!I24+'8-Edificio 4'!Y24+'9-Edificio 5'!I24+'9-Edificio 5'!Y24+'10-Edificio 6'!I24+'10-Edificio 6'!Y24+'11-Edificio 7'!I24+'11-Edificio 7'!Y24+'12-Edificio 8'!I24+'12-Edificio 8'!Y24+'13-Edificio 9'!I24+'13-Edificio 9'!Y24+'14-Edificio 10'!I24+'14-Edificio 10'!Y24)=0," ",('5-Edificio 1'!Y24+'5-Edificio 1'!I24+'6-Edificio 2'!I24+'6-Edificio 2'!Y24+'7-Edificio 3'!I24+'7-Edificio 3'!Y24+'8-Edificio 4'!I24+'8-Edificio 4'!Y24+'9-Edificio 5'!I24+'9-Edificio 5'!Y24+'10-Edificio 6'!I24+'10-Edificio 6'!Y24+'11-Edificio 7'!I24+'11-Edificio 7'!Y24+'12-Edificio 8'!I24+'12-Edificio 8'!Y24+'13-Edificio 9'!I24+'13-Edificio 9'!Y24+'14-Edificio 10'!I24+'14-Edificio 10'!Y24))</f>
        <v xml:space="preserve"> </v>
      </c>
      <c r="J21" s="107" t="str">
        <f t="shared" si="1"/>
        <v xml:space="preserve"> </v>
      </c>
      <c r="K21" s="81" t="str">
        <f>IF(SUM('5-Edificio 1:14-Edificio 10'!K24)=0," ",SUM('5-Edificio 1:14-Edificio 10'!K24))</f>
        <v xml:space="preserve"> </v>
      </c>
      <c r="L21" s="81" t="str">
        <f>IF(SUM('5-Edificio 1:14-Edificio 10'!L24)=0," ",SUM('5-Edificio 1:14-Edificio 10'!L24))</f>
        <v xml:space="preserve"> </v>
      </c>
      <c r="M21" s="81" t="str">
        <f>IF(SUM('5-Edificio 1:14-Edificio 10'!M24)=0," ",SUM('5-Edificio 1:14-Edificio 10'!M24))</f>
        <v xml:space="preserve"> </v>
      </c>
      <c r="N21" s="81" t="str">
        <f t="shared" si="2"/>
        <v xml:space="preserve"> </v>
      </c>
      <c r="O21" s="81" t="str">
        <f>IF(SUM('5-Edificio 1:14-Edificio 10'!O24)=0," ",SUM('5-Edificio 1:14-Edificio 10'!O24))</f>
        <v xml:space="preserve"> </v>
      </c>
      <c r="P21" s="81" t="str">
        <f>IF(SUM('5-Edificio 1:14-Edificio 10'!P24)=0," ",SUM('5-Edificio 1:14-Edificio 10'!P24))</f>
        <v xml:space="preserve"> </v>
      </c>
      <c r="Q21" s="81" t="str">
        <f>IF(SUM('5-Edificio 1:14-Edificio 10'!Q24)=0," ",SUM('5-Edificio 1:14-Edificio 10'!Q24))</f>
        <v xml:space="preserve"> </v>
      </c>
      <c r="R21" s="81" t="str">
        <f t="shared" si="3"/>
        <v xml:space="preserve"> </v>
      </c>
      <c r="S21" s="81" t="str">
        <f>IF(SUM('5-Edificio 1:14-Edificio 10'!S24)=0," ",SUM('5-Edificio 1:14-Edificio 10'!S24))</f>
        <v xml:space="preserve"> </v>
      </c>
      <c r="T21" s="81" t="str">
        <f>IF(SUM('5-Edificio 1:14-Edificio 10'!T24)=0," ",SUM('5-Edificio 1:14-Edificio 10'!T24))</f>
        <v xml:space="preserve"> </v>
      </c>
      <c r="U21" s="81" t="str">
        <f>IF(SUM('5-Edificio 1:14-Edificio 10'!U24)=0," ",SUM('5-Edificio 1:14-Edificio 10'!U24))</f>
        <v xml:space="preserve"> </v>
      </c>
      <c r="V21" s="81" t="str">
        <f t="shared" si="4"/>
        <v xml:space="preserve"> </v>
      </c>
    </row>
    <row r="22" spans="1:22" s="1" customFormat="1" ht="24.95" customHeight="1" x14ac:dyDescent="0.25">
      <c r="A22" s="6" t="s">
        <v>9</v>
      </c>
      <c r="B22" s="4">
        <f>IFERROR(SUM('5-Edificio 1:14-Edificio 10'!B25),"")</f>
        <v>0</v>
      </c>
      <c r="C22" s="81">
        <f>IF(SUM('5-Edificio 1:32-Edificio 28'!C25)=0," ",SUM('5-Edificio 1:32-Edificio 28'!C25))</f>
        <v>25344.578761061948</v>
      </c>
      <c r="D22" s="197">
        <f>IF(SUM('5-Edificio 1:32-Edificio 28'!D25)=0," ",SUM('5-Edificio 1:32-Edificio 28'!D25))</f>
        <v>14319687</v>
      </c>
      <c r="E22" s="81">
        <f>IF(SUM('5-Edificio 1:32-Edificio 28'!E25)=0," ",SUM('5-Edificio 1:32-Edificio 28'!E25))</f>
        <v>142737.70000000001</v>
      </c>
      <c r="F22" s="81">
        <f t="shared" si="0"/>
        <v>5.631882910569205</v>
      </c>
      <c r="G22" s="107" t="str">
        <f>IF(('5-Edificio 1'!W25+'5-Edificio 1'!G25+'6-Edificio 2'!G25+'6-Edificio 2'!W25+'7-Edificio 3'!G25+'7-Edificio 3'!W25+'8-Edificio 4'!G25+'8-Edificio 4'!W25+'9-Edificio 5'!G25+'9-Edificio 5'!W25+'10-Edificio 6'!G25+'10-Edificio 6'!W25+'11-Edificio 7'!G25+'11-Edificio 7'!W25+'12-Edificio 8'!G25+'12-Edificio 8'!W25+'13-Edificio 9'!G25+'13-Edificio 9'!W25+'14-Edificio 10'!G25+'14-Edificio 10'!W25)=0," ",('5-Edificio 1'!W25+'5-Edificio 1'!G25+'6-Edificio 2'!G25+'6-Edificio 2'!W25+'7-Edificio 3'!G25+'7-Edificio 3'!W25+'8-Edificio 4'!G25+'8-Edificio 4'!W25+'9-Edificio 5'!G25+'9-Edificio 5'!W25+'10-Edificio 6'!G25+'10-Edificio 6'!W25+'11-Edificio 7'!G25+'11-Edificio 7'!W25+'12-Edificio 8'!G25+'12-Edificio 8'!W25+'13-Edificio 9'!G25+'13-Edificio 9'!W25+'14-Edificio 10'!G25+'14-Edificio 10'!W25))</f>
        <v xml:space="preserve"> </v>
      </c>
      <c r="H22" s="158" t="str">
        <f>IF(('5-Edificio 1'!X25+'5-Edificio 1'!H25+'6-Edificio 2'!H25+'6-Edificio 2'!X25+'7-Edificio 3'!H25+'7-Edificio 3'!X25+'8-Edificio 4'!H25+'8-Edificio 4'!X25+'9-Edificio 5'!H25+'9-Edificio 5'!X25+'10-Edificio 6'!H25+'10-Edificio 6'!X25+'11-Edificio 7'!H25+'11-Edificio 7'!X25+'12-Edificio 8'!H25+'12-Edificio 8'!X25+'13-Edificio 9'!H25+'13-Edificio 9'!X25+'14-Edificio 10'!H25+'14-Edificio 10'!X25)=0," ",('5-Edificio 1'!X25+'5-Edificio 1'!H25+'6-Edificio 2'!H25+'6-Edificio 2'!X25+'7-Edificio 3'!H25+'7-Edificio 3'!X25+'8-Edificio 4'!H25+'8-Edificio 4'!X25+'9-Edificio 5'!H25+'9-Edificio 5'!X25+'10-Edificio 6'!H25+'10-Edificio 6'!X25+'11-Edificio 7'!H25+'11-Edificio 7'!X25+'12-Edificio 8'!H25+'12-Edificio 8'!X25+'13-Edificio 9'!H25+'13-Edificio 9'!X25+'14-Edificio 10'!H25+'14-Edificio 10'!X25))</f>
        <v xml:space="preserve"> </v>
      </c>
      <c r="I22" s="107" t="str">
        <f>IF(('5-Edificio 1'!Y25+'5-Edificio 1'!I25+'6-Edificio 2'!I25+'6-Edificio 2'!Y25+'7-Edificio 3'!I25+'7-Edificio 3'!Y25+'8-Edificio 4'!I25+'8-Edificio 4'!Y25+'9-Edificio 5'!I25+'9-Edificio 5'!Y25+'10-Edificio 6'!I25+'10-Edificio 6'!Y25+'11-Edificio 7'!I25+'11-Edificio 7'!Y25+'12-Edificio 8'!I25+'12-Edificio 8'!Y25+'13-Edificio 9'!I25+'13-Edificio 9'!Y25+'14-Edificio 10'!I25+'14-Edificio 10'!Y25)=0," ",('5-Edificio 1'!Y25+'5-Edificio 1'!I25+'6-Edificio 2'!I25+'6-Edificio 2'!Y25+'7-Edificio 3'!I25+'7-Edificio 3'!Y25+'8-Edificio 4'!I25+'8-Edificio 4'!Y25+'9-Edificio 5'!I25+'9-Edificio 5'!Y25+'10-Edificio 6'!I25+'10-Edificio 6'!Y25+'11-Edificio 7'!I25+'11-Edificio 7'!Y25+'12-Edificio 8'!I25+'12-Edificio 8'!Y25+'13-Edificio 9'!I25+'13-Edificio 9'!Y25+'14-Edificio 10'!I25+'14-Edificio 10'!Y25))</f>
        <v xml:space="preserve"> </v>
      </c>
      <c r="J22" s="107" t="str">
        <f t="shared" si="1"/>
        <v xml:space="preserve"> </v>
      </c>
      <c r="K22" s="81" t="str">
        <f>IF(SUM('5-Edificio 1:14-Edificio 10'!K25)=0," ",SUM('5-Edificio 1:14-Edificio 10'!K25))</f>
        <v xml:space="preserve"> </v>
      </c>
      <c r="L22" s="81" t="str">
        <f>IF(SUM('5-Edificio 1:14-Edificio 10'!L25)=0," ",SUM('5-Edificio 1:14-Edificio 10'!L25))</f>
        <v xml:space="preserve"> </v>
      </c>
      <c r="M22" s="81" t="str">
        <f>IF(SUM('5-Edificio 1:14-Edificio 10'!M25)=0," ",SUM('5-Edificio 1:14-Edificio 10'!M25))</f>
        <v xml:space="preserve"> </v>
      </c>
      <c r="N22" s="81" t="str">
        <f t="shared" si="2"/>
        <v xml:space="preserve"> </v>
      </c>
      <c r="O22" s="81" t="str">
        <f>IF(SUM('5-Edificio 1:14-Edificio 10'!O25)=0," ",SUM('5-Edificio 1:14-Edificio 10'!O25))</f>
        <v xml:space="preserve"> </v>
      </c>
      <c r="P22" s="81" t="str">
        <f>IF(SUM('5-Edificio 1:14-Edificio 10'!P25)=0," ",SUM('5-Edificio 1:14-Edificio 10'!P25))</f>
        <v xml:space="preserve"> </v>
      </c>
      <c r="Q22" s="81" t="str">
        <f>IF(SUM('5-Edificio 1:14-Edificio 10'!Q25)=0," ",SUM('5-Edificio 1:14-Edificio 10'!Q25))</f>
        <v xml:space="preserve"> </v>
      </c>
      <c r="R22" s="81" t="str">
        <f t="shared" si="3"/>
        <v xml:space="preserve"> </v>
      </c>
      <c r="S22" s="81" t="str">
        <f>IF(SUM('5-Edificio 1:14-Edificio 10'!S25)=0," ",SUM('5-Edificio 1:14-Edificio 10'!S25))</f>
        <v xml:space="preserve"> </v>
      </c>
      <c r="T22" s="81" t="str">
        <f>IF(SUM('5-Edificio 1:14-Edificio 10'!T25)=0," ",SUM('5-Edificio 1:14-Edificio 10'!T25))</f>
        <v xml:space="preserve"> </v>
      </c>
      <c r="U22" s="81" t="str">
        <f>IF(SUM('5-Edificio 1:14-Edificio 10'!U25)=0," ",SUM('5-Edificio 1:14-Edificio 10'!U25))</f>
        <v xml:space="preserve"> </v>
      </c>
      <c r="V22" s="81" t="str">
        <f t="shared" si="4"/>
        <v xml:space="preserve"> </v>
      </c>
    </row>
    <row r="23" spans="1:22" s="1" customFormat="1" ht="24.95" customHeight="1" x14ac:dyDescent="0.25">
      <c r="A23" s="6" t="s">
        <v>10</v>
      </c>
      <c r="B23" s="4">
        <f>IFERROR(SUM('5-Edificio 1:14-Edificio 10'!B26),"")</f>
        <v>0</v>
      </c>
      <c r="C23" s="81">
        <f>IF(SUM('5-Edificio 1:32-Edificio 28'!C26)=0," ",SUM('5-Edificio 1:32-Edificio 28'!C26))</f>
        <v>10846.087971274685</v>
      </c>
      <c r="D23" s="197">
        <f>IF(SUM('5-Edificio 1:32-Edificio 28'!D26)=0," ",SUM('5-Edificio 1:32-Edificio 28'!D26))</f>
        <v>6041271</v>
      </c>
      <c r="E23" s="81">
        <f>IF(SUM('5-Edificio 1:32-Edificio 28'!E26)=0," ",SUM('5-Edificio 1:32-Edificio 28'!E26))</f>
        <v>54586.200000000004</v>
      </c>
      <c r="F23" s="81">
        <f t="shared" si="0"/>
        <v>5.0328007798358998</v>
      </c>
      <c r="G23" s="107" t="str">
        <f>IF(('5-Edificio 1'!W26+'5-Edificio 1'!G26+'6-Edificio 2'!G26+'6-Edificio 2'!W26+'7-Edificio 3'!G26+'7-Edificio 3'!W26+'8-Edificio 4'!G26+'8-Edificio 4'!W26+'9-Edificio 5'!G26+'9-Edificio 5'!W26+'10-Edificio 6'!G26+'10-Edificio 6'!W26+'11-Edificio 7'!G26+'11-Edificio 7'!W26+'12-Edificio 8'!G26+'12-Edificio 8'!W26+'13-Edificio 9'!G26+'13-Edificio 9'!W26+'14-Edificio 10'!G26+'14-Edificio 10'!W26)=0," ",('5-Edificio 1'!W26+'5-Edificio 1'!G26+'6-Edificio 2'!G26+'6-Edificio 2'!W26+'7-Edificio 3'!G26+'7-Edificio 3'!W26+'8-Edificio 4'!G26+'8-Edificio 4'!W26+'9-Edificio 5'!G26+'9-Edificio 5'!W26+'10-Edificio 6'!G26+'10-Edificio 6'!W26+'11-Edificio 7'!G26+'11-Edificio 7'!W26+'12-Edificio 8'!G26+'12-Edificio 8'!W26+'13-Edificio 9'!G26+'13-Edificio 9'!W26+'14-Edificio 10'!G26+'14-Edificio 10'!W26))</f>
        <v xml:space="preserve"> </v>
      </c>
      <c r="H23" s="158" t="str">
        <f>IF(('5-Edificio 1'!X26+'5-Edificio 1'!H26+'6-Edificio 2'!H26+'6-Edificio 2'!X26+'7-Edificio 3'!H26+'7-Edificio 3'!X26+'8-Edificio 4'!H26+'8-Edificio 4'!X26+'9-Edificio 5'!H26+'9-Edificio 5'!X26+'10-Edificio 6'!H26+'10-Edificio 6'!X26+'11-Edificio 7'!H26+'11-Edificio 7'!X26+'12-Edificio 8'!H26+'12-Edificio 8'!X26+'13-Edificio 9'!H26+'13-Edificio 9'!X26+'14-Edificio 10'!H26+'14-Edificio 10'!X26)=0," ",('5-Edificio 1'!X26+'5-Edificio 1'!H26+'6-Edificio 2'!H26+'6-Edificio 2'!X26+'7-Edificio 3'!H26+'7-Edificio 3'!X26+'8-Edificio 4'!H26+'8-Edificio 4'!X26+'9-Edificio 5'!H26+'9-Edificio 5'!X26+'10-Edificio 6'!H26+'10-Edificio 6'!X26+'11-Edificio 7'!H26+'11-Edificio 7'!X26+'12-Edificio 8'!H26+'12-Edificio 8'!X26+'13-Edificio 9'!H26+'13-Edificio 9'!X26+'14-Edificio 10'!H26+'14-Edificio 10'!X26))</f>
        <v xml:space="preserve"> </v>
      </c>
      <c r="I23" s="107" t="str">
        <f>IF(('5-Edificio 1'!Y26+'5-Edificio 1'!I26+'6-Edificio 2'!I26+'6-Edificio 2'!Y26+'7-Edificio 3'!I26+'7-Edificio 3'!Y26+'8-Edificio 4'!I26+'8-Edificio 4'!Y26+'9-Edificio 5'!I26+'9-Edificio 5'!Y26+'10-Edificio 6'!I26+'10-Edificio 6'!Y26+'11-Edificio 7'!I26+'11-Edificio 7'!Y26+'12-Edificio 8'!I26+'12-Edificio 8'!Y26+'13-Edificio 9'!I26+'13-Edificio 9'!Y26+'14-Edificio 10'!I26+'14-Edificio 10'!Y26)=0," ",('5-Edificio 1'!Y26+'5-Edificio 1'!I26+'6-Edificio 2'!I26+'6-Edificio 2'!Y26+'7-Edificio 3'!I26+'7-Edificio 3'!Y26+'8-Edificio 4'!I26+'8-Edificio 4'!Y26+'9-Edificio 5'!I26+'9-Edificio 5'!Y26+'10-Edificio 6'!I26+'10-Edificio 6'!Y26+'11-Edificio 7'!I26+'11-Edificio 7'!Y26+'12-Edificio 8'!I26+'12-Edificio 8'!Y26+'13-Edificio 9'!I26+'13-Edificio 9'!Y26+'14-Edificio 10'!I26+'14-Edificio 10'!Y26))</f>
        <v xml:space="preserve"> </v>
      </c>
      <c r="J23" s="107" t="str">
        <f t="shared" si="1"/>
        <v xml:space="preserve"> </v>
      </c>
      <c r="K23" s="81" t="str">
        <f>IF(SUM('5-Edificio 1:14-Edificio 10'!K26)=0," ",SUM('5-Edificio 1:14-Edificio 10'!K26))</f>
        <v xml:space="preserve"> </v>
      </c>
      <c r="L23" s="81" t="str">
        <f>IF(SUM('5-Edificio 1:14-Edificio 10'!L26)=0," ",SUM('5-Edificio 1:14-Edificio 10'!L26))</f>
        <v xml:space="preserve"> </v>
      </c>
      <c r="M23" s="81" t="str">
        <f>IF(SUM('5-Edificio 1:14-Edificio 10'!M26)=0," ",SUM('5-Edificio 1:14-Edificio 10'!M26))</f>
        <v xml:space="preserve"> </v>
      </c>
      <c r="N23" s="81" t="str">
        <f t="shared" si="2"/>
        <v xml:space="preserve"> </v>
      </c>
      <c r="O23" s="81" t="str">
        <f>IF(SUM('5-Edificio 1:14-Edificio 10'!O26)=0," ",SUM('5-Edificio 1:14-Edificio 10'!O26))</f>
        <v xml:space="preserve"> </v>
      </c>
      <c r="P23" s="81" t="str">
        <f>IF(SUM('5-Edificio 1:14-Edificio 10'!P26)=0," ",SUM('5-Edificio 1:14-Edificio 10'!P26))</f>
        <v xml:space="preserve"> </v>
      </c>
      <c r="Q23" s="81" t="str">
        <f>IF(SUM('5-Edificio 1:14-Edificio 10'!Q26)=0," ",SUM('5-Edificio 1:14-Edificio 10'!Q26))</f>
        <v xml:space="preserve"> </v>
      </c>
      <c r="R23" s="81" t="str">
        <f t="shared" si="3"/>
        <v xml:space="preserve"> </v>
      </c>
      <c r="S23" s="81" t="str">
        <f>IF(SUM('5-Edificio 1:14-Edificio 10'!S26)=0," ",SUM('5-Edificio 1:14-Edificio 10'!S26))</f>
        <v xml:space="preserve"> </v>
      </c>
      <c r="T23" s="81" t="str">
        <f>IF(SUM('5-Edificio 1:14-Edificio 10'!T26)=0," ",SUM('5-Edificio 1:14-Edificio 10'!T26))</f>
        <v xml:space="preserve"> </v>
      </c>
      <c r="U23" s="81" t="str">
        <f>IF(SUM('5-Edificio 1:14-Edificio 10'!U26)=0," ",SUM('5-Edificio 1:14-Edificio 10'!U26))</f>
        <v xml:space="preserve"> </v>
      </c>
      <c r="V23" s="81" t="str">
        <f t="shared" si="4"/>
        <v xml:space="preserve"> </v>
      </c>
    </row>
    <row r="24" spans="1:22" s="166" customFormat="1" ht="20.100000000000001" customHeight="1" x14ac:dyDescent="0.25">
      <c r="A24" s="119" t="s">
        <v>30</v>
      </c>
      <c r="B24" s="119"/>
      <c r="C24" s="82">
        <f>SUM(C12:C23)</f>
        <v>284393.53784905875</v>
      </c>
      <c r="D24" s="156">
        <f t="shared" ref="D24:E24" si="5">SUM(D12:D23)</f>
        <v>158532431.60000002</v>
      </c>
      <c r="E24" s="82">
        <f t="shared" si="5"/>
        <v>1657488.87</v>
      </c>
      <c r="F24" s="82" t="s">
        <v>29</v>
      </c>
      <c r="G24" s="163">
        <f t="shared" ref="G24:I24" si="6">SUM(G12:G23)</f>
        <v>0</v>
      </c>
      <c r="H24" s="164">
        <f t="shared" si="6"/>
        <v>0</v>
      </c>
      <c r="I24" s="163">
        <f t="shared" si="6"/>
        <v>0</v>
      </c>
      <c r="J24" s="163" t="s">
        <v>29</v>
      </c>
      <c r="K24" s="82">
        <f>SUM(K12:K23)</f>
        <v>0</v>
      </c>
      <c r="L24" s="156">
        <f>SUM(L12:L23)</f>
        <v>0</v>
      </c>
      <c r="M24" s="82">
        <f>SUM(M12:M23)</f>
        <v>0</v>
      </c>
      <c r="N24" s="82" t="s">
        <v>29</v>
      </c>
      <c r="O24" s="163">
        <f>SUM(O12:O23)</f>
        <v>0</v>
      </c>
      <c r="P24" s="164">
        <f t="shared" ref="P24:Q24" si="7">SUM(P12:P23)</f>
        <v>0</v>
      </c>
      <c r="Q24" s="163">
        <f t="shared" si="7"/>
        <v>0</v>
      </c>
      <c r="R24" s="163" t="s">
        <v>29</v>
      </c>
      <c r="S24" s="82">
        <f t="shared" ref="S24:U24" si="8">SUM(S12:S23)</f>
        <v>0</v>
      </c>
      <c r="T24" s="156">
        <f t="shared" si="8"/>
        <v>0</v>
      </c>
      <c r="U24" s="82">
        <f t="shared" si="8"/>
        <v>0</v>
      </c>
      <c r="V24" s="82" t="s">
        <v>29</v>
      </c>
    </row>
    <row r="25" spans="1:22" s="166" customFormat="1" ht="20.100000000000001" customHeight="1" x14ac:dyDescent="0.25">
      <c r="A25" s="119" t="s">
        <v>38</v>
      </c>
      <c r="B25" s="118" t="str">
        <f>IF(SUM(B12:B23)=0,"",AVERAGE(B12:B23))</f>
        <v/>
      </c>
      <c r="C25" s="118">
        <f>IF(SUM(C12:C23)=0,"",AVERAGE(C12:C23))</f>
        <v>23699.461487421562</v>
      </c>
      <c r="D25" s="156">
        <f t="shared" ref="D25:U25" si="9">IF(SUM(D12:D23)=0,"",AVERAGE(D12:D23))</f>
        <v>13211035.966666669</v>
      </c>
      <c r="E25" s="82">
        <f t="shared" si="9"/>
        <v>138124.07250000001</v>
      </c>
      <c r="F25" s="82">
        <f>IF(SUM(F12:F23)=0,"",AVERAGE(F12:F23))</f>
        <v>5.9116233240292386</v>
      </c>
      <c r="G25" s="165" t="str">
        <f t="shared" si="9"/>
        <v/>
      </c>
      <c r="H25" s="164" t="str">
        <f t="shared" si="9"/>
        <v/>
      </c>
      <c r="I25" s="163" t="str">
        <f t="shared" si="9"/>
        <v/>
      </c>
      <c r="J25" s="163" t="str">
        <f>IF(SUM(J12:J23)=0,"",AVERAGE(J12:J23))</f>
        <v/>
      </c>
      <c r="K25" s="118" t="str">
        <f t="shared" si="9"/>
        <v/>
      </c>
      <c r="L25" s="156" t="str">
        <f t="shared" si="9"/>
        <v/>
      </c>
      <c r="M25" s="82" t="str">
        <f t="shared" si="9"/>
        <v/>
      </c>
      <c r="N25" s="82" t="str">
        <f>IF(SUM(N12:N23)=0,"",AVERAGE(N12:N23))</f>
        <v/>
      </c>
      <c r="O25" s="165" t="str">
        <f t="shared" si="9"/>
        <v/>
      </c>
      <c r="P25" s="164" t="str">
        <f t="shared" si="9"/>
        <v/>
      </c>
      <c r="Q25" s="163" t="str">
        <f t="shared" si="9"/>
        <v/>
      </c>
      <c r="R25" s="163" t="str">
        <f>IF(SUM(R12:R23)=0,"",AVERAGE(R12:R23))</f>
        <v/>
      </c>
      <c r="S25" s="118" t="str">
        <f t="shared" si="9"/>
        <v/>
      </c>
      <c r="T25" s="156" t="str">
        <f t="shared" si="9"/>
        <v/>
      </c>
      <c r="U25" s="82" t="str">
        <f t="shared" si="9"/>
        <v/>
      </c>
      <c r="V25" s="82" t="str">
        <f>IF(SUM(V12:V23)=0,"",AVERAGE(V12:V23))</f>
        <v/>
      </c>
    </row>
    <row r="28" spans="1:22" s="13" customFormat="1" ht="21" x14ac:dyDescent="0.25">
      <c r="A28" s="230" t="s">
        <v>168</v>
      </c>
      <c r="B28" s="230"/>
      <c r="C28" s="230"/>
      <c r="D28" s="230"/>
      <c r="E28" s="230"/>
      <c r="F28" s="230"/>
      <c r="G28" s="230"/>
      <c r="H28" s="230"/>
      <c r="I28" s="230"/>
      <c r="J28" s="230"/>
      <c r="K28" s="230"/>
      <c r="L28" s="230"/>
      <c r="M28" s="230"/>
      <c r="N28" s="230"/>
      <c r="O28" s="12"/>
      <c r="P28" s="12"/>
      <c r="Q28" s="12"/>
    </row>
    <row r="29" spans="1:22" s="1" customFormat="1" x14ac:dyDescent="0.25">
      <c r="A29" s="281"/>
      <c r="B29" s="281"/>
      <c r="C29" s="281"/>
      <c r="D29" s="281"/>
      <c r="E29" s="281"/>
      <c r="F29" s="281"/>
      <c r="G29" s="281"/>
      <c r="H29" s="281"/>
      <c r="I29" s="281"/>
      <c r="J29" s="281"/>
      <c r="K29" s="281"/>
      <c r="L29" s="281"/>
      <c r="M29" s="281"/>
      <c r="N29" s="281"/>
      <c r="O29" s="281"/>
      <c r="P29" s="281"/>
      <c r="Q29" s="281"/>
    </row>
    <row r="30" spans="1:22" s="1" customFormat="1" x14ac:dyDescent="0.25">
      <c r="A30" s="183"/>
      <c r="B30" s="183"/>
      <c r="C30" s="183"/>
      <c r="D30" s="183"/>
      <c r="E30" s="183"/>
      <c r="F30" s="183"/>
      <c r="G30" s="183"/>
      <c r="H30" s="183"/>
      <c r="I30" s="183"/>
      <c r="J30" s="183"/>
      <c r="K30" s="183"/>
      <c r="L30" s="183"/>
      <c r="M30" s="183"/>
      <c r="N30" s="183"/>
      <c r="O30" s="183"/>
      <c r="P30" s="183"/>
      <c r="Q30" s="183"/>
    </row>
    <row r="31" spans="1:22" s="1" customFormat="1" ht="32.25" customHeight="1" x14ac:dyDescent="0.25">
      <c r="A31" s="20" t="s">
        <v>43</v>
      </c>
      <c r="B31" s="20"/>
      <c r="C31" s="276" t="s">
        <v>22</v>
      </c>
      <c r="D31" s="277"/>
      <c r="E31" s="242" t="s">
        <v>23</v>
      </c>
      <c r="F31" s="243"/>
      <c r="G31" s="276" t="s">
        <v>24</v>
      </c>
      <c r="H31" s="277"/>
      <c r="I31" s="242" t="s">
        <v>28</v>
      </c>
      <c r="J31" s="278"/>
    </row>
    <row r="32" spans="1:22" s="1" customFormat="1" ht="30" x14ac:dyDescent="0.25">
      <c r="A32" s="30" t="s">
        <v>0</v>
      </c>
      <c r="B32" s="30" t="s">
        <v>169</v>
      </c>
      <c r="C32" s="37" t="s">
        <v>50</v>
      </c>
      <c r="D32" s="159" t="s">
        <v>51</v>
      </c>
      <c r="E32" s="117" t="s">
        <v>50</v>
      </c>
      <c r="F32" s="160" t="s">
        <v>51</v>
      </c>
      <c r="G32" s="37" t="s">
        <v>50</v>
      </c>
      <c r="H32" s="159" t="s">
        <v>51</v>
      </c>
      <c r="I32" s="117" t="s">
        <v>50</v>
      </c>
      <c r="J32" s="160" t="s">
        <v>51</v>
      </c>
    </row>
    <row r="33" spans="1:10" s="1" customFormat="1" ht="24.95" customHeight="1" x14ac:dyDescent="0.25">
      <c r="A33" s="4" t="s">
        <v>15</v>
      </c>
      <c r="B33" s="4">
        <f>IFERROR(SUM('5-Edificio 1:14-Edificio 10'!B35),"")</f>
        <v>0</v>
      </c>
      <c r="C33" s="81" t="str">
        <f>IF(SUM('5-Edificio 1:32-Edificio 28'!C35)=0," ",SUM('5-Edificio 1:32-Edificio 28'!C35))</f>
        <v xml:space="preserve"> </v>
      </c>
      <c r="D33" s="81" t="str">
        <f>IF(SUM('5-Edificio 1:32-Edificio 28'!D35)=0," ",SUM('5-Edificio 1:32-Edificio 28'!D35))</f>
        <v xml:space="preserve"> </v>
      </c>
      <c r="E33" s="81" t="str">
        <f>IF(SUM('5-Edificio 1:32-Edificio 28'!E35)=0," ",SUM('5-Edificio 1:32-Edificio 28'!E35))</f>
        <v xml:space="preserve"> </v>
      </c>
      <c r="F33" s="81" t="str">
        <f>IF(SUM('5-Edificio 1:32-Edificio 28'!F35)=0," ",SUM('5-Edificio 1:32-Edificio 28'!F35))</f>
        <v xml:space="preserve"> </v>
      </c>
      <c r="G33" s="81">
        <f>IF(SUM('5-Edificio 1:32-Edificio 28'!G35)=0," ",SUM('5-Edificio 1:32-Edificio 28'!G35))</f>
        <v>620.16339822422742</v>
      </c>
      <c r="H33" s="81" t="str">
        <f>IF(SUM('5-Edificio 1:32-Edificio 28'!H35)=0," ",SUM('5-Edificio 1:32-Edificio 28'!H35))</f>
        <v xml:space="preserve"> </v>
      </c>
      <c r="I33" s="81" t="str">
        <f>IF(SUM('5-Edificio 1:32-Edificio 28'!I35)=0," ",SUM('5-Edificio 1:32-Edificio 28'!I35))</f>
        <v xml:space="preserve"> </v>
      </c>
      <c r="J33" s="81" t="str">
        <f>IF(SUM('5-Edificio 1:32-Edificio 28'!J35)=0," ",SUM('5-Edificio 1:32-Edificio 28'!J35))</f>
        <v xml:space="preserve"> </v>
      </c>
    </row>
    <row r="34" spans="1:10" s="1" customFormat="1" ht="24.95" customHeight="1" x14ac:dyDescent="0.25">
      <c r="A34" s="6" t="s">
        <v>1</v>
      </c>
      <c r="B34" s="4">
        <f>IFERROR(SUM('5-Edificio 1:14-Edificio 10'!B36),"")</f>
        <v>0</v>
      </c>
      <c r="C34" s="81" t="str">
        <f>IF(SUM('5-Edificio 1:32-Edificio 28'!C36)=0," ",SUM('5-Edificio 1:32-Edificio 28'!C36))</f>
        <v xml:space="preserve"> </v>
      </c>
      <c r="D34" s="81" t="str">
        <f>IF(SUM('5-Edificio 1:32-Edificio 28'!D36)=0," ",SUM('5-Edificio 1:32-Edificio 28'!D36))</f>
        <v xml:space="preserve"> </v>
      </c>
      <c r="E34" s="81" t="str">
        <f>IF(SUM('5-Edificio 1:32-Edificio 28'!E36)=0," ",SUM('5-Edificio 1:32-Edificio 28'!E36))</f>
        <v xml:space="preserve"> </v>
      </c>
      <c r="F34" s="81" t="str">
        <f>IF(SUM('5-Edificio 1:32-Edificio 28'!F36)=0," ",SUM('5-Edificio 1:32-Edificio 28'!F36))</f>
        <v xml:space="preserve"> </v>
      </c>
      <c r="G34" s="81">
        <f>IF(SUM('5-Edificio 1:32-Edificio 28'!G36)=0," ",SUM('5-Edificio 1:32-Edificio 28'!G36))</f>
        <v>899.57607786907306</v>
      </c>
      <c r="H34" s="81" t="str">
        <f>IF(SUM('5-Edificio 1:32-Edificio 28'!H36)=0," ",SUM('5-Edificio 1:32-Edificio 28'!H36))</f>
        <v xml:space="preserve"> </v>
      </c>
      <c r="I34" s="81" t="str">
        <f>IF(SUM('5-Edificio 1:32-Edificio 28'!I36)=0," ",SUM('5-Edificio 1:32-Edificio 28'!I36))</f>
        <v xml:space="preserve"> </v>
      </c>
      <c r="J34" s="81" t="str">
        <f>IF(SUM('5-Edificio 1:32-Edificio 28'!J36)=0," ",SUM('5-Edificio 1:32-Edificio 28'!J36))</f>
        <v xml:space="preserve"> </v>
      </c>
    </row>
    <row r="35" spans="1:10" s="1" customFormat="1" ht="24.95" customHeight="1" x14ac:dyDescent="0.25">
      <c r="A35" s="6" t="s">
        <v>2</v>
      </c>
      <c r="B35" s="4">
        <f>IFERROR(SUM('5-Edificio 1:14-Edificio 10'!B37),"")</f>
        <v>0</v>
      </c>
      <c r="C35" s="81" t="str">
        <f>IF(SUM('5-Edificio 1:32-Edificio 28'!C37)=0," ",SUM('5-Edificio 1:32-Edificio 28'!C37))</f>
        <v xml:space="preserve"> </v>
      </c>
      <c r="D35" s="81" t="str">
        <f>IF(SUM('5-Edificio 1:32-Edificio 28'!D37)=0," ",SUM('5-Edificio 1:32-Edificio 28'!D37))</f>
        <v xml:space="preserve"> </v>
      </c>
      <c r="E35" s="81" t="str">
        <f>IF(SUM('5-Edificio 1:32-Edificio 28'!E37)=0," ",SUM('5-Edificio 1:32-Edificio 28'!E37))</f>
        <v xml:space="preserve"> </v>
      </c>
      <c r="F35" s="81" t="str">
        <f>IF(SUM('5-Edificio 1:32-Edificio 28'!F37)=0," ",SUM('5-Edificio 1:32-Edificio 28'!F37))</f>
        <v xml:space="preserve"> </v>
      </c>
      <c r="G35" s="81">
        <f>IF(SUM('5-Edificio 1:32-Edificio 28'!G37)=0," ",SUM('5-Edificio 1:32-Edificio 28'!G37))</f>
        <v>1223.1267964484548</v>
      </c>
      <c r="H35" s="81" t="str">
        <f>IF(SUM('5-Edificio 1:32-Edificio 28'!H37)=0," ",SUM('5-Edificio 1:32-Edificio 28'!H37))</f>
        <v xml:space="preserve"> </v>
      </c>
      <c r="I35" s="81" t="str">
        <f>IF(SUM('5-Edificio 1:32-Edificio 28'!I37)=0," ",SUM('5-Edificio 1:32-Edificio 28'!I37))</f>
        <v xml:space="preserve"> </v>
      </c>
      <c r="J35" s="81" t="str">
        <f>IF(SUM('5-Edificio 1:32-Edificio 28'!J37)=0," ",SUM('5-Edificio 1:32-Edificio 28'!J37))</f>
        <v xml:space="preserve"> </v>
      </c>
    </row>
    <row r="36" spans="1:10" s="1" customFormat="1" ht="24.95" customHeight="1" x14ac:dyDescent="0.25">
      <c r="A36" s="6" t="s">
        <v>3</v>
      </c>
      <c r="B36" s="4">
        <f>IFERROR(SUM('5-Edificio 1:14-Edificio 10'!B38),"")</f>
        <v>0</v>
      </c>
      <c r="C36" s="81" t="str">
        <f>IF(SUM('5-Edificio 1:32-Edificio 28'!C38)=0," ",SUM('5-Edificio 1:32-Edificio 28'!C38))</f>
        <v xml:space="preserve"> </v>
      </c>
      <c r="D36" s="81" t="str">
        <f>IF(SUM('5-Edificio 1:32-Edificio 28'!D38)=0," ",SUM('5-Edificio 1:32-Edificio 28'!D38))</f>
        <v xml:space="preserve"> </v>
      </c>
      <c r="E36" s="81" t="str">
        <f>IF(SUM('5-Edificio 1:32-Edificio 28'!E38)=0," ",SUM('5-Edificio 1:32-Edificio 28'!E38))</f>
        <v xml:space="preserve"> </v>
      </c>
      <c r="F36" s="81" t="str">
        <f>IF(SUM('5-Edificio 1:32-Edificio 28'!F38)=0," ",SUM('5-Edificio 1:32-Edificio 28'!F38))</f>
        <v xml:space="preserve"> </v>
      </c>
      <c r="G36" s="81">
        <f>IF(SUM('5-Edificio 1:32-Edificio 28'!G38)=0," ",SUM('5-Edificio 1:32-Edificio 28'!G38))</f>
        <v>944.47607786907292</v>
      </c>
      <c r="H36" s="81" t="str">
        <f>IF(SUM('5-Edificio 1:32-Edificio 28'!H38)=0," ",SUM('5-Edificio 1:32-Edificio 28'!H38))</f>
        <v xml:space="preserve"> </v>
      </c>
      <c r="I36" s="81" t="str">
        <f>IF(SUM('5-Edificio 1:32-Edificio 28'!I38)=0," ",SUM('5-Edificio 1:32-Edificio 28'!I38))</f>
        <v xml:space="preserve"> </v>
      </c>
      <c r="J36" s="81" t="str">
        <f>IF(SUM('5-Edificio 1:32-Edificio 28'!J38)=0," ",SUM('5-Edificio 1:32-Edificio 28'!J38))</f>
        <v xml:space="preserve"> </v>
      </c>
    </row>
    <row r="37" spans="1:10" s="1" customFormat="1" ht="24.95" customHeight="1" x14ac:dyDescent="0.25">
      <c r="A37" s="6" t="s">
        <v>4</v>
      </c>
      <c r="B37" s="4">
        <f>IFERROR(SUM('5-Edificio 1:14-Edificio 10'!B39),"")</f>
        <v>0</v>
      </c>
      <c r="C37" s="81" t="str">
        <f>IF(SUM('5-Edificio 1:32-Edificio 28'!C39)=0," ",SUM('5-Edificio 1:32-Edificio 28'!C39))</f>
        <v xml:space="preserve"> </v>
      </c>
      <c r="D37" s="81" t="str">
        <f>IF(SUM('5-Edificio 1:32-Edificio 28'!D39)=0," ",SUM('5-Edificio 1:32-Edificio 28'!D39))</f>
        <v xml:space="preserve"> </v>
      </c>
      <c r="E37" s="81" t="str">
        <f>IF(SUM('5-Edificio 1:32-Edificio 28'!E39)=0," ",SUM('5-Edificio 1:32-Edificio 28'!E39))</f>
        <v xml:space="preserve"> </v>
      </c>
      <c r="F37" s="81" t="str">
        <f>IF(SUM('5-Edificio 1:32-Edificio 28'!F39)=0," ",SUM('5-Edificio 1:32-Edificio 28'!F39))</f>
        <v xml:space="preserve"> </v>
      </c>
      <c r="G37" s="81">
        <f>IF(SUM('5-Edificio 1:32-Edificio 28'!G39)=0," ",SUM('5-Edificio 1:32-Edificio 28'!G39))</f>
        <v>1321.3014371587635</v>
      </c>
      <c r="H37" s="81" t="str">
        <f>IF(SUM('5-Edificio 1:32-Edificio 28'!H39)=0," ",SUM('5-Edificio 1:32-Edificio 28'!H39))</f>
        <v xml:space="preserve"> </v>
      </c>
      <c r="I37" s="81" t="str">
        <f>IF(SUM('5-Edificio 1:32-Edificio 28'!I39)=0," ",SUM('5-Edificio 1:32-Edificio 28'!I39))</f>
        <v xml:space="preserve"> </v>
      </c>
      <c r="J37" s="81" t="str">
        <f>IF(SUM('5-Edificio 1:32-Edificio 28'!J39)=0," ",SUM('5-Edificio 1:32-Edificio 28'!J39))</f>
        <v xml:space="preserve"> </v>
      </c>
    </row>
    <row r="38" spans="1:10" s="1" customFormat="1" ht="24.95" customHeight="1" x14ac:dyDescent="0.25">
      <c r="A38" s="6" t="s">
        <v>5</v>
      </c>
      <c r="B38" s="4">
        <f>IFERROR(SUM('5-Edificio 1:14-Edificio 10'!B40),"")</f>
        <v>0</v>
      </c>
      <c r="C38" s="81" t="str">
        <f>IF(SUM('5-Edificio 1:32-Edificio 28'!C40)=0," ",SUM('5-Edificio 1:32-Edificio 28'!C40))</f>
        <v xml:space="preserve"> </v>
      </c>
      <c r="D38" s="81" t="str">
        <f>IF(SUM('5-Edificio 1:32-Edificio 28'!D40)=0," ",SUM('5-Edificio 1:32-Edificio 28'!D40))</f>
        <v xml:space="preserve"> </v>
      </c>
      <c r="E38" s="81" t="str">
        <f>IF(SUM('5-Edificio 1:32-Edificio 28'!E40)=0," ",SUM('5-Edificio 1:32-Edificio 28'!E40))</f>
        <v xml:space="preserve"> </v>
      </c>
      <c r="F38" s="81" t="str">
        <f>IF(SUM('5-Edificio 1:32-Edificio 28'!F40)=0," ",SUM('5-Edificio 1:32-Edificio 28'!F40))</f>
        <v xml:space="preserve"> </v>
      </c>
      <c r="G38" s="81">
        <f>IF(SUM('5-Edificio 1:32-Edificio 28'!G40)=0," ",SUM('5-Edificio 1:32-Edificio 28'!G40))</f>
        <v>1205.4141168036092</v>
      </c>
      <c r="H38" s="81" t="str">
        <f>IF(SUM('5-Edificio 1:32-Edificio 28'!H40)=0," ",SUM('5-Edificio 1:32-Edificio 28'!H40))</f>
        <v xml:space="preserve"> </v>
      </c>
      <c r="I38" s="81" t="str">
        <f>IF(SUM('5-Edificio 1:32-Edificio 28'!I40)=0," ",SUM('5-Edificio 1:32-Edificio 28'!I40))</f>
        <v xml:space="preserve"> </v>
      </c>
      <c r="J38" s="81" t="str">
        <f>IF(SUM('5-Edificio 1:32-Edificio 28'!J40)=0," ",SUM('5-Edificio 1:32-Edificio 28'!J40))</f>
        <v xml:space="preserve"> </v>
      </c>
    </row>
    <row r="39" spans="1:10" s="1" customFormat="1" ht="24.95" customHeight="1" x14ac:dyDescent="0.25">
      <c r="A39" s="6" t="s">
        <v>6</v>
      </c>
      <c r="B39" s="4">
        <f>IFERROR(SUM('5-Edificio 1:14-Edificio 10'!B41),"")</f>
        <v>0</v>
      </c>
      <c r="C39" s="81" t="str">
        <f>IF(SUM('5-Edificio 1:32-Edificio 28'!C41)=0," ",SUM('5-Edificio 1:32-Edificio 28'!C41))</f>
        <v xml:space="preserve"> </v>
      </c>
      <c r="D39" s="81" t="str">
        <f>IF(SUM('5-Edificio 1:32-Edificio 28'!D41)=0," ",SUM('5-Edificio 1:32-Edificio 28'!D41))</f>
        <v xml:space="preserve"> </v>
      </c>
      <c r="E39" s="81" t="str">
        <f>IF(SUM('5-Edificio 1:32-Edificio 28'!E41)=0," ",SUM('5-Edificio 1:32-Edificio 28'!E41))</f>
        <v xml:space="preserve"> </v>
      </c>
      <c r="F39" s="81" t="str">
        <f>IF(SUM('5-Edificio 1:32-Edificio 28'!F41)=0," ",SUM('5-Edificio 1:32-Edificio 28'!F41))</f>
        <v xml:space="preserve"> </v>
      </c>
      <c r="G39" s="81">
        <f>IF(SUM('5-Edificio 1:32-Edificio 28'!G41)=0," ",SUM('5-Edificio 1:32-Edificio 28'!G41))</f>
        <v>1086.7141168036094</v>
      </c>
      <c r="H39" s="81" t="str">
        <f>IF(SUM('5-Edificio 1:32-Edificio 28'!H41)=0," ",SUM('5-Edificio 1:32-Edificio 28'!H41))</f>
        <v xml:space="preserve"> </v>
      </c>
      <c r="I39" s="81" t="str">
        <f>IF(SUM('5-Edificio 1:32-Edificio 28'!I41)=0," ",SUM('5-Edificio 1:32-Edificio 28'!I41))</f>
        <v xml:space="preserve"> </v>
      </c>
      <c r="J39" s="81" t="str">
        <f>IF(SUM('5-Edificio 1:32-Edificio 28'!J41)=0," ",SUM('5-Edificio 1:32-Edificio 28'!J41))</f>
        <v xml:space="preserve"> </v>
      </c>
    </row>
    <row r="40" spans="1:10" s="1" customFormat="1" ht="24.95" customHeight="1" x14ac:dyDescent="0.25">
      <c r="A40" s="6" t="s">
        <v>16</v>
      </c>
      <c r="B40" s="4">
        <f>IFERROR(SUM('5-Edificio 1:14-Edificio 10'!B42),"")</f>
        <v>0</v>
      </c>
      <c r="C40" s="81" t="str">
        <f>IF(SUM('5-Edificio 1:32-Edificio 28'!C42)=0," ",SUM('5-Edificio 1:32-Edificio 28'!C42))</f>
        <v xml:space="preserve"> </v>
      </c>
      <c r="D40" s="81" t="str">
        <f>IF(SUM('5-Edificio 1:32-Edificio 28'!D42)=0," ",SUM('5-Edificio 1:32-Edificio 28'!D42))</f>
        <v xml:space="preserve"> </v>
      </c>
      <c r="E40" s="81" t="str">
        <f>IF(SUM('5-Edificio 1:32-Edificio 28'!E42)=0," ",SUM('5-Edificio 1:32-Edificio 28'!E42))</f>
        <v xml:space="preserve"> </v>
      </c>
      <c r="F40" s="81" t="str">
        <f>IF(SUM('5-Edificio 1:32-Edificio 28'!F42)=0," ",SUM('5-Edificio 1:32-Edificio 28'!F42))</f>
        <v xml:space="preserve"> </v>
      </c>
      <c r="G40" s="81">
        <f>IF(SUM('5-Edificio 1:32-Edificio 28'!G42)=0," ",SUM('5-Edificio 1:32-Edificio 28'!G42))</f>
        <v>1337.926796448455</v>
      </c>
      <c r="H40" s="81" t="str">
        <f>IF(SUM('5-Edificio 1:32-Edificio 28'!H42)=0," ",SUM('5-Edificio 1:32-Edificio 28'!H42))</f>
        <v xml:space="preserve"> </v>
      </c>
      <c r="I40" s="81" t="str">
        <f>IF(SUM('5-Edificio 1:32-Edificio 28'!I42)=0," ",SUM('5-Edificio 1:32-Edificio 28'!I42))</f>
        <v xml:space="preserve"> </v>
      </c>
      <c r="J40" s="81" t="str">
        <f>IF(SUM('5-Edificio 1:32-Edificio 28'!J42)=0," ",SUM('5-Edificio 1:32-Edificio 28'!J42))</f>
        <v xml:space="preserve"> </v>
      </c>
    </row>
    <row r="41" spans="1:10" s="1" customFormat="1" ht="24.95" customHeight="1" x14ac:dyDescent="0.25">
      <c r="A41" s="6" t="s">
        <v>7</v>
      </c>
      <c r="B41" s="4">
        <f>IFERROR(SUM('5-Edificio 1:14-Edificio 10'!B43),"")</f>
        <v>0</v>
      </c>
      <c r="C41" s="81" t="str">
        <f>IF(SUM('5-Edificio 1:32-Edificio 28'!C43)=0," ",SUM('5-Edificio 1:32-Edificio 28'!C43))</f>
        <v xml:space="preserve"> </v>
      </c>
      <c r="D41" s="81" t="str">
        <f>IF(SUM('5-Edificio 1:32-Edificio 28'!D43)=0," ",SUM('5-Edificio 1:32-Edificio 28'!D43))</f>
        <v xml:space="preserve"> </v>
      </c>
      <c r="E41" s="81" t="str">
        <f>IF(SUM('5-Edificio 1:32-Edificio 28'!E43)=0," ",SUM('5-Edificio 1:32-Edificio 28'!E43))</f>
        <v xml:space="preserve"> </v>
      </c>
      <c r="F41" s="81" t="str">
        <f>IF(SUM('5-Edificio 1:32-Edificio 28'!F43)=0," ",SUM('5-Edificio 1:32-Edificio 28'!F43))</f>
        <v xml:space="preserve"> </v>
      </c>
      <c r="G41" s="81">
        <f>IF(SUM('5-Edificio 1:32-Edificio 28'!G43)=0," ",SUM('5-Edificio 1:32-Edificio 28'!G43))</f>
        <v>1722.6901946726819</v>
      </c>
      <c r="H41" s="81" t="str">
        <f>IF(SUM('5-Edificio 1:32-Edificio 28'!H43)=0," ",SUM('5-Edificio 1:32-Edificio 28'!H43))</f>
        <v xml:space="preserve"> </v>
      </c>
      <c r="I41" s="81" t="str">
        <f>IF(SUM('5-Edificio 1:32-Edificio 28'!I43)=0," ",SUM('5-Edificio 1:32-Edificio 28'!I43))</f>
        <v xml:space="preserve"> </v>
      </c>
      <c r="J41" s="81" t="str">
        <f>IF(SUM('5-Edificio 1:32-Edificio 28'!J43)=0," ",SUM('5-Edificio 1:32-Edificio 28'!J43))</f>
        <v xml:space="preserve"> </v>
      </c>
    </row>
    <row r="42" spans="1:10" s="1" customFormat="1" ht="24.95" customHeight="1" x14ac:dyDescent="0.25">
      <c r="A42" s="6" t="s">
        <v>8</v>
      </c>
      <c r="B42" s="4">
        <f>IFERROR(SUM('5-Edificio 1:14-Edificio 10'!B44),"")</f>
        <v>0</v>
      </c>
      <c r="C42" s="81" t="str">
        <f>IF(SUM('5-Edificio 1:32-Edificio 28'!C44)=0," ",SUM('5-Edificio 1:32-Edificio 28'!C44))</f>
        <v xml:space="preserve"> </v>
      </c>
      <c r="D42" s="81" t="str">
        <f>IF(SUM('5-Edificio 1:32-Edificio 28'!D44)=0," ",SUM('5-Edificio 1:32-Edificio 28'!D44))</f>
        <v xml:space="preserve"> </v>
      </c>
      <c r="E42" s="81" t="str">
        <f>IF(SUM('5-Edificio 1:32-Edificio 28'!E44)=0," ",SUM('5-Edificio 1:32-Edificio 28'!E44))</f>
        <v xml:space="preserve"> </v>
      </c>
      <c r="F42" s="81" t="str">
        <f>IF(SUM('5-Edificio 1:32-Edificio 28'!F44)=0," ",SUM('5-Edificio 1:32-Edificio 28'!F44))</f>
        <v xml:space="preserve"> </v>
      </c>
      <c r="G42" s="81">
        <f>IF(SUM('5-Edificio 1:32-Edificio 28'!G44)=0," ",SUM('5-Edificio 1:32-Edificio 28'!G44))</f>
        <v>1845.0901946726824</v>
      </c>
      <c r="H42" s="81" t="str">
        <f>IF(SUM('5-Edificio 1:32-Edificio 28'!H44)=0," ",SUM('5-Edificio 1:32-Edificio 28'!H44))</f>
        <v xml:space="preserve"> </v>
      </c>
      <c r="I42" s="81" t="str">
        <f>IF(SUM('5-Edificio 1:32-Edificio 28'!I44)=0," ",SUM('5-Edificio 1:32-Edificio 28'!I44))</f>
        <v xml:space="preserve"> </v>
      </c>
      <c r="J42" s="81" t="str">
        <f>IF(SUM('5-Edificio 1:32-Edificio 28'!J44)=0," ",SUM('5-Edificio 1:32-Edificio 28'!J44))</f>
        <v xml:space="preserve"> </v>
      </c>
    </row>
    <row r="43" spans="1:10" s="1" customFormat="1" ht="24.95" customHeight="1" x14ac:dyDescent="0.25">
      <c r="A43" s="6" t="s">
        <v>9</v>
      </c>
      <c r="B43" s="4">
        <f>IFERROR(SUM('5-Edificio 1:14-Edificio 10'!B45),"")</f>
        <v>0</v>
      </c>
      <c r="C43" s="81" t="str">
        <f>IF(SUM('5-Edificio 1:32-Edificio 28'!C45)=0," ",SUM('5-Edificio 1:32-Edificio 28'!C45))</f>
        <v xml:space="preserve"> </v>
      </c>
      <c r="D43" s="81" t="str">
        <f>IF(SUM('5-Edificio 1:32-Edificio 28'!D45)=0," ",SUM('5-Edificio 1:32-Edificio 28'!D45))</f>
        <v xml:space="preserve"> </v>
      </c>
      <c r="E43" s="81" t="str">
        <f>IF(SUM('5-Edificio 1:32-Edificio 28'!E45)=0," ",SUM('5-Edificio 1:32-Edificio 28'!E45))</f>
        <v xml:space="preserve"> </v>
      </c>
      <c r="F43" s="81" t="str">
        <f>IF(SUM('5-Edificio 1:32-Edificio 28'!F45)=0," ",SUM('5-Edificio 1:32-Edificio 28'!F45))</f>
        <v xml:space="preserve"> </v>
      </c>
      <c r="G43" s="81">
        <f>IF(SUM('5-Edificio 1:32-Edificio 28'!G45)=0," ",SUM('5-Edificio 1:32-Edificio 28'!G45))</f>
        <v>1155.9541168036094</v>
      </c>
      <c r="H43" s="81" t="str">
        <f>IF(SUM('5-Edificio 1:32-Edificio 28'!H45)=0," ",SUM('5-Edificio 1:32-Edificio 28'!H45))</f>
        <v xml:space="preserve"> </v>
      </c>
      <c r="I43" s="81" t="str">
        <f>IF(SUM('5-Edificio 1:32-Edificio 28'!I45)=0," ",SUM('5-Edificio 1:32-Edificio 28'!I45))</f>
        <v xml:space="preserve"> </v>
      </c>
      <c r="J43" s="81" t="str">
        <f>IF(SUM('5-Edificio 1:32-Edificio 28'!J45)=0," ",SUM('5-Edificio 1:32-Edificio 28'!J45))</f>
        <v xml:space="preserve"> </v>
      </c>
    </row>
    <row r="44" spans="1:10" s="1" customFormat="1" ht="24.95" customHeight="1" x14ac:dyDescent="0.25">
      <c r="A44" s="6" t="s">
        <v>10</v>
      </c>
      <c r="B44" s="4">
        <f>IFERROR(SUM('5-Edificio 1:14-Edificio 10'!B46),"")</f>
        <v>0</v>
      </c>
      <c r="C44" s="81" t="str">
        <f>IF(SUM('5-Edificio 1:32-Edificio 28'!C46)=0," ",SUM('5-Edificio 1:32-Edificio 28'!C46))</f>
        <v xml:space="preserve"> </v>
      </c>
      <c r="D44" s="81" t="str">
        <f>IF(SUM('5-Edificio 1:32-Edificio 28'!D46)=0," ",SUM('5-Edificio 1:32-Edificio 28'!D46))</f>
        <v xml:space="preserve"> </v>
      </c>
      <c r="E44" s="81" t="str">
        <f>IF(SUM('5-Edificio 1:32-Edificio 28'!E46)=0," ",SUM('5-Edificio 1:32-Edificio 28'!E46))</f>
        <v xml:space="preserve"> </v>
      </c>
      <c r="F44" s="81" t="str">
        <f>IF(SUM('5-Edificio 1:32-Edificio 28'!F46)=0," ",SUM('5-Edificio 1:32-Edificio 28'!F46))</f>
        <v xml:space="preserve"> </v>
      </c>
      <c r="G44" s="81">
        <f>IF(SUM('5-Edificio 1:32-Edificio 28'!G46)=0," ",SUM('5-Edificio 1:32-Edificio 28'!G46))</f>
        <v>166.82535928969097</v>
      </c>
      <c r="H44" s="81" t="str">
        <f>IF(SUM('5-Edificio 1:32-Edificio 28'!H46)=0," ",SUM('5-Edificio 1:32-Edificio 28'!H46))</f>
        <v xml:space="preserve"> </v>
      </c>
      <c r="I44" s="81" t="str">
        <f>IF(SUM('5-Edificio 1:32-Edificio 28'!I46)=0," ",SUM('5-Edificio 1:32-Edificio 28'!I46))</f>
        <v xml:space="preserve"> </v>
      </c>
      <c r="J44" s="81" t="str">
        <f>IF(SUM('5-Edificio 1:32-Edificio 28'!J46)=0," ",SUM('5-Edificio 1:32-Edificio 28'!J46))</f>
        <v xml:space="preserve"> </v>
      </c>
    </row>
    <row r="45" spans="1:10" s="9" customFormat="1" ht="20.100000000000001" customHeight="1" x14ac:dyDescent="0.25">
      <c r="A45" s="33" t="s">
        <v>30</v>
      </c>
      <c r="B45" s="33"/>
      <c r="C45" s="162">
        <f>SUM(C33:C44)</f>
        <v>0</v>
      </c>
      <c r="D45" s="159">
        <f t="shared" ref="D45:J45" si="10">SUM(D33:D44)</f>
        <v>0</v>
      </c>
      <c r="E45" s="167">
        <f t="shared" si="10"/>
        <v>0</v>
      </c>
      <c r="F45" s="168">
        <f t="shared" si="10"/>
        <v>0</v>
      </c>
      <c r="G45" s="162">
        <f t="shared" si="10"/>
        <v>13529.25868306393</v>
      </c>
      <c r="H45" s="159">
        <f t="shared" si="10"/>
        <v>0</v>
      </c>
      <c r="I45" s="167">
        <f t="shared" si="10"/>
        <v>0</v>
      </c>
      <c r="J45" s="168">
        <f t="shared" si="10"/>
        <v>0</v>
      </c>
    </row>
    <row r="46" spans="1:10" s="9" customFormat="1" ht="20.100000000000001" customHeight="1" x14ac:dyDescent="0.25">
      <c r="A46" s="33" t="s">
        <v>38</v>
      </c>
      <c r="B46" s="33"/>
      <c r="C46" s="162" t="str">
        <f t="shared" ref="C46:J46" si="11">IF(SUM(C33:C44)=0,"",AVERAGE(C33:C44))</f>
        <v/>
      </c>
      <c r="D46" s="159" t="str">
        <f t="shared" si="11"/>
        <v/>
      </c>
      <c r="E46" s="167" t="str">
        <f t="shared" si="11"/>
        <v/>
      </c>
      <c r="F46" s="168" t="str">
        <f t="shared" si="11"/>
        <v/>
      </c>
      <c r="G46" s="162">
        <f t="shared" si="11"/>
        <v>1127.4382235886608</v>
      </c>
      <c r="H46" s="159" t="str">
        <f t="shared" si="11"/>
        <v/>
      </c>
      <c r="I46" s="167" t="str">
        <f t="shared" si="11"/>
        <v/>
      </c>
      <c r="J46" s="168" t="str">
        <f t="shared" si="11"/>
        <v/>
      </c>
    </row>
    <row r="47" spans="1:10" ht="20.100000000000001" customHeight="1" x14ac:dyDescent="0.25"/>
    <row r="48" spans="1:10" ht="20.100000000000001" customHeight="1" x14ac:dyDescent="0.25"/>
    <row r="49" spans="1:30" ht="20.100000000000001" customHeight="1" x14ac:dyDescent="0.25"/>
    <row r="50" spans="1:30" s="13" customFormat="1" ht="20.100000000000001" customHeight="1" x14ac:dyDescent="0.25">
      <c r="A50" s="230" t="s">
        <v>165</v>
      </c>
      <c r="B50" s="230"/>
      <c r="C50" s="230"/>
      <c r="D50" s="230"/>
      <c r="E50" s="230"/>
      <c r="F50" s="230"/>
      <c r="G50" s="230"/>
      <c r="H50" s="230"/>
      <c r="I50" s="230"/>
      <c r="J50" s="230"/>
      <c r="K50" s="230"/>
      <c r="L50" s="230"/>
      <c r="M50" s="230"/>
      <c r="N50" s="230"/>
      <c r="O50" s="230"/>
      <c r="P50" s="230"/>
      <c r="Q50" s="230"/>
      <c r="R50" s="230"/>
      <c r="S50" s="230"/>
      <c r="T50" s="230"/>
      <c r="U50" s="230"/>
      <c r="V50" s="230"/>
      <c r="W50" s="230"/>
      <c r="X50" s="230"/>
      <c r="Y50" s="230"/>
      <c r="Z50" s="230"/>
      <c r="AA50" s="230"/>
      <c r="AB50" s="230"/>
      <c r="AC50" s="230"/>
      <c r="AD50" s="230"/>
    </row>
    <row r="51" spans="1:30" s="1" customFormat="1" ht="20.100000000000001" customHeight="1" x14ac:dyDescent="0.25">
      <c r="A51" s="281"/>
      <c r="B51" s="281"/>
      <c r="C51" s="281"/>
      <c r="D51" s="281"/>
      <c r="E51" s="281"/>
      <c r="F51" s="281"/>
      <c r="G51" s="281"/>
      <c r="H51" s="281"/>
      <c r="I51" s="281"/>
      <c r="J51" s="281"/>
      <c r="K51" s="281"/>
      <c r="L51" s="281"/>
      <c r="M51" s="281"/>
      <c r="N51" s="281"/>
      <c r="O51" s="281"/>
      <c r="P51" s="281"/>
      <c r="Q51" s="281"/>
    </row>
    <row r="52" spans="1:30" s="1" customFormat="1" ht="48.75" customHeight="1" x14ac:dyDescent="0.25">
      <c r="A52" s="29" t="s">
        <v>43</v>
      </c>
      <c r="B52" s="29" t="s">
        <v>169</v>
      </c>
      <c r="C52" s="272" t="s">
        <v>22</v>
      </c>
      <c r="D52" s="273"/>
      <c r="E52" s="274" t="s">
        <v>23</v>
      </c>
      <c r="F52" s="279"/>
      <c r="G52" s="272" t="s">
        <v>24</v>
      </c>
      <c r="H52" s="273"/>
      <c r="I52" s="274" t="s">
        <v>34</v>
      </c>
      <c r="J52" s="279"/>
      <c r="K52" s="272" t="s">
        <v>35</v>
      </c>
      <c r="L52" s="273"/>
      <c r="M52" s="274" t="s">
        <v>28</v>
      </c>
      <c r="N52" s="275"/>
    </row>
    <row r="53" spans="1:30" s="1" customFormat="1" ht="30" x14ac:dyDescent="0.25">
      <c r="A53" s="32" t="s">
        <v>0</v>
      </c>
      <c r="B53" s="32"/>
      <c r="C53" s="43" t="s">
        <v>50</v>
      </c>
      <c r="D53" s="43" t="s">
        <v>51</v>
      </c>
      <c r="E53" s="42" t="s">
        <v>54</v>
      </c>
      <c r="F53" s="42" t="s">
        <v>53</v>
      </c>
      <c r="G53" s="43" t="s">
        <v>50</v>
      </c>
      <c r="H53" s="43" t="s">
        <v>51</v>
      </c>
      <c r="I53" s="42" t="s">
        <v>55</v>
      </c>
      <c r="J53" s="42" t="s">
        <v>53</v>
      </c>
      <c r="K53" s="43" t="s">
        <v>50</v>
      </c>
      <c r="L53" s="43" t="s">
        <v>51</v>
      </c>
      <c r="M53" s="42" t="s">
        <v>54</v>
      </c>
      <c r="N53" s="42" t="s">
        <v>53</v>
      </c>
    </row>
    <row r="54" spans="1:30" s="1" customFormat="1" ht="24.95" customHeight="1" x14ac:dyDescent="0.25">
      <c r="A54" s="152" t="s">
        <v>41</v>
      </c>
      <c r="B54" s="152"/>
      <c r="C54" s="45">
        <f>C24</f>
        <v>284393.53784905875</v>
      </c>
      <c r="D54" s="161">
        <f>D24</f>
        <v>158532431.60000002</v>
      </c>
      <c r="E54" s="45">
        <f>G24</f>
        <v>0</v>
      </c>
      <c r="F54" s="161">
        <f>H24</f>
        <v>0</v>
      </c>
      <c r="G54" s="45">
        <f>K24</f>
        <v>0</v>
      </c>
      <c r="H54" s="161">
        <f>L24</f>
        <v>0</v>
      </c>
      <c r="I54" s="45">
        <f>O24</f>
        <v>0</v>
      </c>
      <c r="J54" s="45">
        <f>P24</f>
        <v>0</v>
      </c>
      <c r="K54" s="45">
        <f>S24</f>
        <v>0</v>
      </c>
      <c r="L54" s="45">
        <f>T24</f>
        <v>0</v>
      </c>
      <c r="M54" s="45" t="s">
        <v>29</v>
      </c>
      <c r="N54" s="45" t="s">
        <v>29</v>
      </c>
    </row>
    <row r="55" spans="1:30" s="1" customFormat="1" ht="24.95" customHeight="1" x14ac:dyDescent="0.25">
      <c r="A55" s="152" t="s">
        <v>42</v>
      </c>
      <c r="B55" s="152"/>
      <c r="C55" s="45">
        <f>C45</f>
        <v>0</v>
      </c>
      <c r="D55" s="161">
        <f t="shared" ref="D55" si="12">D45</f>
        <v>0</v>
      </c>
      <c r="E55" s="45">
        <f>E45</f>
        <v>0</v>
      </c>
      <c r="F55" s="161">
        <f>F45</f>
        <v>0</v>
      </c>
      <c r="G55" s="45">
        <f>G45</f>
        <v>13529.25868306393</v>
      </c>
      <c r="H55" s="161">
        <f>H45</f>
        <v>0</v>
      </c>
      <c r="I55" s="45" t="s">
        <v>29</v>
      </c>
      <c r="J55" s="45" t="s">
        <v>29</v>
      </c>
      <c r="K55" s="45" t="s">
        <v>29</v>
      </c>
      <c r="L55" s="45" t="s">
        <v>29</v>
      </c>
      <c r="M55" s="45">
        <f>I45</f>
        <v>0</v>
      </c>
      <c r="N55" s="45">
        <f>J45</f>
        <v>0</v>
      </c>
    </row>
    <row r="56" spans="1:30" s="1" customFormat="1" ht="24.95" customHeight="1" x14ac:dyDescent="0.25">
      <c r="A56" s="152" t="s">
        <v>39</v>
      </c>
      <c r="B56" s="152"/>
      <c r="C56" s="22">
        <f>IF(SUM(C54:C55)=0,"",SUM(C54:C55))</f>
        <v>284393.53784905875</v>
      </c>
      <c r="D56" s="105">
        <f t="shared" ref="D56" si="13">IF(SUM(D54:D55)=0,"",SUM(D54:D55))</f>
        <v>158532431.60000002</v>
      </c>
      <c r="E56" s="23" t="str">
        <f t="shared" ref="E56:F56" si="14">IF(SUM(E54:E55)=0,"",SUM(E54:E55))</f>
        <v/>
      </c>
      <c r="F56" s="154" t="str">
        <f t="shared" si="14"/>
        <v/>
      </c>
      <c r="G56" s="22">
        <f t="shared" ref="G56:H56" si="15">IF(SUM(G54:G55)=0,"",SUM(G54:G55))</f>
        <v>13529.25868306393</v>
      </c>
      <c r="H56" s="105" t="str">
        <f t="shared" si="15"/>
        <v/>
      </c>
      <c r="I56" s="23" t="str">
        <f t="shared" ref="I56:J56" si="16">IF(SUM(I54:I55)=0,"",SUM(I54:I55))</f>
        <v/>
      </c>
      <c r="J56" s="23" t="str">
        <f t="shared" si="16"/>
        <v/>
      </c>
      <c r="K56" s="22" t="str">
        <f t="shared" ref="K56:L56" si="17">IF(SUM(K54:K55)=0,"",SUM(K54:K55))</f>
        <v/>
      </c>
      <c r="L56" s="22" t="str">
        <f t="shared" si="17"/>
        <v/>
      </c>
      <c r="M56" s="23" t="str">
        <f>IF(SUM(M54:M55)=0,"",SUM(M54:M55))</f>
        <v/>
      </c>
      <c r="N56" s="23" t="str">
        <f t="shared" ref="N56" si="18">IF(SUM(N54:N55)=0,"",SUM(N54:N55))</f>
        <v/>
      </c>
    </row>
    <row r="59" spans="1:30" ht="20.100000000000001" customHeight="1" x14ac:dyDescent="0.25">
      <c r="A59" s="280"/>
      <c r="B59" s="280"/>
      <c r="C59" s="280"/>
      <c r="D59" s="280"/>
      <c r="E59" s="280"/>
      <c r="F59" s="280"/>
      <c r="G59" s="280"/>
      <c r="H59" s="280"/>
      <c r="I59" s="280"/>
      <c r="J59" s="280"/>
      <c r="K59" s="280"/>
      <c r="L59" s="280"/>
      <c r="M59" s="280"/>
      <c r="N59" s="280"/>
      <c r="O59" s="280"/>
      <c r="P59" s="280"/>
      <c r="Q59" s="280"/>
      <c r="R59" s="12"/>
      <c r="S59" s="12"/>
      <c r="T59" s="12"/>
      <c r="U59" s="12"/>
      <c r="V59" s="12"/>
      <c r="W59" s="12"/>
      <c r="X59" s="12"/>
    </row>
    <row r="60" spans="1:30" ht="20.100000000000001" customHeight="1" x14ac:dyDescent="0.25"/>
    <row r="61" spans="1:30" ht="20.100000000000001" customHeight="1" x14ac:dyDescent="0.25"/>
    <row r="62" spans="1:30" ht="20.100000000000001" customHeight="1" x14ac:dyDescent="0.25"/>
    <row r="63" spans="1:30" ht="20.100000000000001" customHeight="1" x14ac:dyDescent="0.25"/>
    <row r="64" spans="1:30" ht="20.100000000000001" customHeight="1" x14ac:dyDescent="0.25"/>
    <row r="65" ht="20.100000000000001" customHeight="1" x14ac:dyDescent="0.25"/>
    <row r="66" ht="20.100000000000001" customHeight="1" x14ac:dyDescent="0.25"/>
    <row r="67" ht="20.100000000000001" customHeight="1" x14ac:dyDescent="0.25"/>
    <row r="68" ht="20.100000000000001" customHeight="1" x14ac:dyDescent="0.25"/>
    <row r="69" ht="20.100000000000001" customHeight="1" x14ac:dyDescent="0.25"/>
    <row r="70" ht="20.100000000000001" customHeight="1" x14ac:dyDescent="0.25"/>
    <row r="71" ht="20.100000000000001" customHeight="1" x14ac:dyDescent="0.25"/>
    <row r="72" ht="20.100000000000001" customHeight="1" x14ac:dyDescent="0.25"/>
    <row r="73" ht="20.100000000000001" customHeight="1" x14ac:dyDescent="0.25"/>
    <row r="74" ht="20.100000000000001" customHeight="1" x14ac:dyDescent="0.25"/>
    <row r="75" ht="20.100000000000001" customHeight="1" x14ac:dyDescent="0.25"/>
    <row r="76" ht="20.100000000000001" customHeight="1" x14ac:dyDescent="0.25"/>
    <row r="77" ht="20.100000000000001" customHeight="1" x14ac:dyDescent="0.25"/>
    <row r="78" ht="20.100000000000001" customHeight="1" x14ac:dyDescent="0.25"/>
    <row r="79" ht="20.100000000000001" customHeight="1" x14ac:dyDescent="0.25"/>
    <row r="80" ht="20.100000000000001" customHeight="1" x14ac:dyDescent="0.25"/>
    <row r="81" ht="20.100000000000001" customHeight="1" x14ac:dyDescent="0.25"/>
    <row r="82" ht="20.100000000000001" customHeight="1" x14ac:dyDescent="0.25"/>
    <row r="83" ht="20.100000000000001" customHeight="1" x14ac:dyDescent="0.25"/>
    <row r="84" ht="20.100000000000001" customHeight="1" x14ac:dyDescent="0.25"/>
    <row r="85" ht="20.100000000000001" customHeight="1" x14ac:dyDescent="0.25"/>
    <row r="86" ht="20.100000000000001" customHeight="1" x14ac:dyDescent="0.25"/>
    <row r="87" ht="20.100000000000001" customHeight="1" x14ac:dyDescent="0.25"/>
    <row r="88" ht="20.100000000000001" customHeight="1" x14ac:dyDescent="0.25"/>
    <row r="89" ht="20.100000000000001" customHeight="1" x14ac:dyDescent="0.25"/>
    <row r="90" ht="20.100000000000001" customHeight="1" x14ac:dyDescent="0.25"/>
    <row r="91" ht="20.100000000000001" customHeight="1" x14ac:dyDescent="0.25"/>
    <row r="92" ht="20.100000000000001" customHeight="1" x14ac:dyDescent="0.25"/>
    <row r="93" ht="20.100000000000001" customHeight="1" x14ac:dyDescent="0.25"/>
    <row r="94" ht="20.100000000000001" customHeight="1" x14ac:dyDescent="0.25"/>
    <row r="95" ht="20.100000000000001" customHeight="1" x14ac:dyDescent="0.25"/>
    <row r="96" ht="20.100000000000001" customHeight="1" x14ac:dyDescent="0.25"/>
    <row r="97" ht="20.100000000000001" customHeight="1" x14ac:dyDescent="0.25"/>
    <row r="98" ht="20.100000000000001" customHeight="1" x14ac:dyDescent="0.25"/>
    <row r="99" ht="20.100000000000001" customHeight="1" x14ac:dyDescent="0.25"/>
    <row r="100" ht="20.100000000000001" customHeight="1" x14ac:dyDescent="0.25"/>
    <row r="101" ht="20.100000000000001" customHeight="1" x14ac:dyDescent="0.25"/>
    <row r="102" ht="20.100000000000001" customHeight="1" x14ac:dyDescent="0.25"/>
    <row r="103" ht="20.100000000000001" customHeight="1" x14ac:dyDescent="0.25"/>
    <row r="104" ht="20.100000000000001" customHeight="1" x14ac:dyDescent="0.25"/>
    <row r="105" ht="20.100000000000001" customHeight="1" x14ac:dyDescent="0.25"/>
    <row r="106" ht="20.100000000000001" customHeight="1" x14ac:dyDescent="0.25"/>
    <row r="107" ht="20.100000000000001" customHeight="1" x14ac:dyDescent="0.25"/>
    <row r="108" ht="20.100000000000001" customHeight="1" x14ac:dyDescent="0.25"/>
    <row r="109" ht="20.100000000000001" customHeight="1" x14ac:dyDescent="0.25"/>
    <row r="110" ht="20.100000000000001" customHeight="1" x14ac:dyDescent="0.25"/>
    <row r="111" ht="20.100000000000001" customHeight="1" x14ac:dyDescent="0.25"/>
    <row r="112" ht="20.100000000000001" customHeight="1" x14ac:dyDescent="0.25"/>
    <row r="113" ht="20.100000000000001" customHeight="1" x14ac:dyDescent="0.25"/>
    <row r="114" ht="20.100000000000001" customHeight="1" x14ac:dyDescent="0.25"/>
    <row r="115" ht="20.100000000000001" customHeight="1" x14ac:dyDescent="0.25"/>
    <row r="116" ht="20.100000000000001" customHeight="1" x14ac:dyDescent="0.25"/>
    <row r="117" ht="20.100000000000001" customHeight="1" x14ac:dyDescent="0.25"/>
    <row r="118" ht="20.100000000000001" customHeight="1" x14ac:dyDescent="0.25"/>
    <row r="119" ht="20.100000000000001" customHeight="1" x14ac:dyDescent="0.25"/>
    <row r="120" ht="20.100000000000001" customHeight="1" x14ac:dyDescent="0.25"/>
    <row r="121" ht="20.100000000000001" customHeight="1" x14ac:dyDescent="0.25"/>
    <row r="122" ht="20.100000000000001" customHeight="1" x14ac:dyDescent="0.25"/>
    <row r="123" ht="20.100000000000001" customHeight="1" x14ac:dyDescent="0.25"/>
    <row r="124" ht="20.100000000000001" customHeight="1" x14ac:dyDescent="0.25"/>
    <row r="125" ht="20.100000000000001" customHeight="1" x14ac:dyDescent="0.25"/>
    <row r="126" ht="20.100000000000001" customHeight="1" x14ac:dyDescent="0.25"/>
    <row r="127" ht="20.100000000000001" customHeight="1" x14ac:dyDescent="0.25"/>
    <row r="128" ht="20.100000000000001" customHeight="1" x14ac:dyDescent="0.25"/>
    <row r="129" ht="20.100000000000001" customHeight="1" x14ac:dyDescent="0.25"/>
    <row r="130" ht="20.100000000000001" customHeight="1" x14ac:dyDescent="0.25"/>
    <row r="131" ht="20.100000000000001" customHeight="1" x14ac:dyDescent="0.25"/>
    <row r="132" ht="20.100000000000001" customHeight="1" x14ac:dyDescent="0.25"/>
    <row r="133" ht="20.100000000000001" customHeight="1" x14ac:dyDescent="0.25"/>
    <row r="134" ht="20.100000000000001" customHeight="1" x14ac:dyDescent="0.25"/>
    <row r="135" ht="20.100000000000001" customHeight="1" x14ac:dyDescent="0.25"/>
    <row r="136" ht="20.100000000000001" customHeight="1" x14ac:dyDescent="0.25"/>
    <row r="137" ht="20.100000000000001" customHeight="1" x14ac:dyDescent="0.25"/>
    <row r="138" ht="20.100000000000001" customHeight="1" x14ac:dyDescent="0.25"/>
    <row r="139" ht="20.100000000000001" customHeight="1" x14ac:dyDescent="0.25"/>
    <row r="140" ht="20.100000000000001" customHeight="1" x14ac:dyDescent="0.25"/>
    <row r="141" ht="20.100000000000001" customHeight="1" x14ac:dyDescent="0.25"/>
    <row r="142" ht="20.100000000000001" customHeight="1" x14ac:dyDescent="0.25"/>
    <row r="143" ht="20.100000000000001" customHeight="1" x14ac:dyDescent="0.25"/>
    <row r="144" ht="20.100000000000001" customHeight="1" x14ac:dyDescent="0.25"/>
    <row r="145" ht="20.100000000000001" customHeight="1" x14ac:dyDescent="0.25"/>
    <row r="146" ht="20.100000000000001" customHeight="1" x14ac:dyDescent="0.25"/>
    <row r="147" ht="20.100000000000001" customHeight="1" x14ac:dyDescent="0.25"/>
    <row r="148" ht="20.100000000000001" customHeight="1" x14ac:dyDescent="0.25"/>
  </sheetData>
  <sortState xmlns:xlrd2="http://schemas.microsoft.com/office/spreadsheetml/2017/richdata2" ref="C60">
    <sortCondition sortBy="icon" ref="C60"/>
  </sortState>
  <dataConsolidate/>
  <mergeCells count="26">
    <mergeCell ref="A1:AD1"/>
    <mergeCell ref="A51:Q51"/>
    <mergeCell ref="A50:AD50"/>
    <mergeCell ref="A29:Q29"/>
    <mergeCell ref="A28:N28"/>
    <mergeCell ref="D4:I4"/>
    <mergeCell ref="D5:I5"/>
    <mergeCell ref="A4:C4"/>
    <mergeCell ref="A5:C5"/>
    <mergeCell ref="S10:V10"/>
    <mergeCell ref="C31:D31"/>
    <mergeCell ref="E31:F31"/>
    <mergeCell ref="G31:H31"/>
    <mergeCell ref="I31:J31"/>
    <mergeCell ref="A59:Q59"/>
    <mergeCell ref="A7:AA7"/>
    <mergeCell ref="C10:F10"/>
    <mergeCell ref="G10:J10"/>
    <mergeCell ref="K10:N10"/>
    <mergeCell ref="O10:R10"/>
    <mergeCell ref="C52:D52"/>
    <mergeCell ref="M52:N52"/>
    <mergeCell ref="K52:L52"/>
    <mergeCell ref="I52:J52"/>
    <mergeCell ref="G52:H52"/>
    <mergeCell ref="E52:F52"/>
  </mergeCells>
  <hyperlinks>
    <hyperlink ref="A2" location="'4-Indice de Edificios'!A1" display="Índice de Edificios" xr:uid="{AFDA02D5-6F27-4E16-97B6-A15EA81F3DB3}"/>
  </hyperlinks>
  <printOptions horizontalCentered="1"/>
  <pageMargins left="0.39370078740157483" right="0.39370078740157483" top="0.39370078740157483" bottom="0.39370078740157483" header="0.31496062992125984" footer="0.31496062992125984"/>
  <pageSetup scale="28" fitToHeight="2" orientation="landscape" horizontalDpi="4294967294" verticalDpi="300" r:id="rId1"/>
  <headerFooter>
    <oddFooter>&amp;L&amp;F&amp;C&amp;D&amp;R&amp;P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35</vt:i4>
      </vt:variant>
      <vt:variant>
        <vt:lpstr>Rangos con nombre</vt:lpstr>
      </vt:variant>
      <vt:variant>
        <vt:i4>34</vt:i4>
      </vt:variant>
    </vt:vector>
  </HeadingPairs>
  <TitlesOfParts>
    <vt:vector size="69" baseType="lpstr">
      <vt:lpstr>Consideraciones generales</vt:lpstr>
      <vt:lpstr>1-Instrucciones</vt:lpstr>
      <vt:lpstr>2-Datos y otros</vt:lpstr>
      <vt:lpstr>3-Datos generales</vt:lpstr>
      <vt:lpstr>4-Indice de Edificios</vt:lpstr>
      <vt:lpstr>5-Edificio 1</vt:lpstr>
      <vt:lpstr>6-Edificio 2</vt:lpstr>
      <vt:lpstr>7-Edificio 3</vt:lpstr>
      <vt:lpstr>8-Edificio 4</vt:lpstr>
      <vt:lpstr>9-Edificio 5</vt:lpstr>
      <vt:lpstr>10-Edificio 6</vt:lpstr>
      <vt:lpstr>11-Edificio 7</vt:lpstr>
      <vt:lpstr>12-Edificio 8</vt:lpstr>
      <vt:lpstr>13-Edificio 9</vt:lpstr>
      <vt:lpstr>14-Edificio 10</vt:lpstr>
      <vt:lpstr>15-Edificio 11</vt:lpstr>
      <vt:lpstr>16-Edificio 12</vt:lpstr>
      <vt:lpstr>17-Edificio 13</vt:lpstr>
      <vt:lpstr>18-Edificio 14</vt:lpstr>
      <vt:lpstr>19-Edificio 15</vt:lpstr>
      <vt:lpstr>20-Edificio 16</vt:lpstr>
      <vt:lpstr>21-Edificio 17</vt:lpstr>
      <vt:lpstr>22-Edificio 18</vt:lpstr>
      <vt:lpstr>23-Edificio 19</vt:lpstr>
      <vt:lpstr>24-Edificio 20</vt:lpstr>
      <vt:lpstr>25-Edificio 21</vt:lpstr>
      <vt:lpstr>26-Edificio 22</vt:lpstr>
      <vt:lpstr>27-Edificio 23</vt:lpstr>
      <vt:lpstr>28-Edificio 24</vt:lpstr>
      <vt:lpstr>29-Edificio 25</vt:lpstr>
      <vt:lpstr>30-Edificio 26</vt:lpstr>
      <vt:lpstr>31-Edificio 27</vt:lpstr>
      <vt:lpstr>32-Edificio 28</vt:lpstr>
      <vt:lpstr>33-Consumo por Edificio</vt:lpstr>
      <vt:lpstr>34-Consumo Institucional</vt:lpstr>
      <vt:lpstr>'10-Edificio 6'!Área_de_impresión</vt:lpstr>
      <vt:lpstr>'11-Edificio 7'!Área_de_impresión</vt:lpstr>
      <vt:lpstr>'12-Edificio 8'!Área_de_impresión</vt:lpstr>
      <vt:lpstr>'13-Edificio 9'!Área_de_impresión</vt:lpstr>
      <vt:lpstr>'14-Edificio 10'!Área_de_impresión</vt:lpstr>
      <vt:lpstr>'15-Edificio 11'!Área_de_impresión</vt:lpstr>
      <vt:lpstr>'16-Edificio 12'!Área_de_impresión</vt:lpstr>
      <vt:lpstr>'17-Edificio 13'!Área_de_impresión</vt:lpstr>
      <vt:lpstr>'18-Edificio 14'!Área_de_impresión</vt:lpstr>
      <vt:lpstr>'19-Edificio 15'!Área_de_impresión</vt:lpstr>
      <vt:lpstr>'1-Instrucciones'!Área_de_impresión</vt:lpstr>
      <vt:lpstr>'20-Edificio 16'!Área_de_impresión</vt:lpstr>
      <vt:lpstr>'21-Edificio 17'!Área_de_impresión</vt:lpstr>
      <vt:lpstr>'22-Edificio 18'!Área_de_impresión</vt:lpstr>
      <vt:lpstr>'23-Edificio 19'!Área_de_impresión</vt:lpstr>
      <vt:lpstr>'24-Edificio 20'!Área_de_impresión</vt:lpstr>
      <vt:lpstr>'25-Edificio 21'!Área_de_impresión</vt:lpstr>
      <vt:lpstr>'26-Edificio 22'!Área_de_impresión</vt:lpstr>
      <vt:lpstr>'27-Edificio 23'!Área_de_impresión</vt:lpstr>
      <vt:lpstr>'28-Edificio 24'!Área_de_impresión</vt:lpstr>
      <vt:lpstr>'29-Edificio 25'!Área_de_impresión</vt:lpstr>
      <vt:lpstr>'2-Datos y otros'!Área_de_impresión</vt:lpstr>
      <vt:lpstr>'30-Edificio 26'!Área_de_impresión</vt:lpstr>
      <vt:lpstr>'31-Edificio 27'!Área_de_impresión</vt:lpstr>
      <vt:lpstr>'32-Edificio 28'!Área_de_impresión</vt:lpstr>
      <vt:lpstr>'33-Consumo por Edificio'!Área_de_impresión</vt:lpstr>
      <vt:lpstr>'34-Consumo Institucional'!Área_de_impresión</vt:lpstr>
      <vt:lpstr>'3-Datos generales'!Área_de_impresión</vt:lpstr>
      <vt:lpstr>'5-Edificio 1'!Área_de_impresión</vt:lpstr>
      <vt:lpstr>'6-Edificio 2'!Área_de_impresión</vt:lpstr>
      <vt:lpstr>'7-Edificio 3'!Área_de_impresión</vt:lpstr>
      <vt:lpstr>'8-Edificio 4'!Área_de_impresión</vt:lpstr>
      <vt:lpstr>'9-Edificio 5'!Área_de_impresión</vt:lpstr>
      <vt:lpstr>'2-Datos y otros'!OLE_LINK7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dmendoza</dc:creator>
  <cp:lastModifiedBy>FABIAN CHAVARRIA SOLERA</cp:lastModifiedBy>
  <cp:lastPrinted>2011-08-20T15:55:09Z</cp:lastPrinted>
  <dcterms:created xsi:type="dcterms:W3CDTF">2009-10-20T13:50:35Z</dcterms:created>
  <dcterms:modified xsi:type="dcterms:W3CDTF">2026-02-13T19:02:59Z</dcterms:modified>
</cp:coreProperties>
</file>